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3" l="1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2" i="13" l="1"/>
  <c r="F93" i="13" l="1"/>
  <c r="F94" i="13" s="1"/>
  <c r="F95" i="13" l="1"/>
  <c r="F96" i="13" s="1"/>
  <c r="F97" i="13" l="1"/>
  <c r="F9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<sst xmlns="http://schemas.openxmlformats.org/spreadsheetml/2006/main" count="6533" uniqueCount="900">
  <si>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</si>
  <si>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</si>
  <si>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</si>
  <si>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</si>
  <si>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</si>
  <si>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</si>
  <si>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</si>
  <si>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</si>
  <si>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</si>
  <si>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</si>
  <si>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</si>
  <si>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</si>
  <si>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</si>
  <si>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</si>
  <si>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</si>
  <si>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</si>
  <si>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</si>
  <si>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</si>
  <si>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</si>
  <si>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</si>
  <si>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</si>
  <si>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</si>
  <si>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</si>
  <si>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</si>
  <si>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</si>
  <si>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</si>
  <si>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</si>
  <si>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</si>
  <si>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</si>
  <si>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</si>
  <si>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</si>
  <si>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</si>
  <si>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</si>
  <si>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</si>
  <si>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</si>
  <si>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</si>
  <si>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</si>
  <si>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</si>
  <si>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</si>
  <si>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</si>
  <si>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</si>
  <si>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</si>
  <si>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</si>
  <si>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</si>
  <si>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</si>
  <si>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</si>
  <si>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</si>
  <si>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</si>
  <si>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</si>
  <si>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</si>
  <si>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</si>
  <si>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</si>
  <si>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</si>
  <si>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</si>
  <si>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</si>
  <si>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</si>
  <si>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</si>
  <si>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</si>
  <si>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</si>
  <si>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</si>
  <si>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</si>
  <si>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</si>
  <si>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</si>
  <si>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</si>
  <si>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</si>
  <si>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</si>
  <si>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</si>
  <si>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</si>
  <si>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</si>
  <si>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</si>
  <si>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</si>
  <si>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</si>
  <si>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</si>
  <si>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</si>
  <si>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</si>
  <si>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</si>
  <si>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</si>
  <si>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</si>
  <si>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</si>
  <si>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</si>
  <si>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</si>
  <si>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</si>
  <si>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</si>
  <si>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</si>
  <si>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</si>
  <si>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</si>
  <si>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</si>
  <si>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</si>
  <si>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</si>
  <si>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</si>
  <si>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</si>
  <si>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</si>
  <si>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</si>
  <si>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</si>
  <si>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</si>
  <si>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</si>
  <si>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</si>
  <si>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</si>
  <si>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</si>
  <si>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</si>
  <si>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</si>
  <si>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</si>
  <si>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</si>
  <si>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</si>
  <si>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</si>
  <si>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</si>
  <si>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</si>
  <si>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</si>
  <si>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</si>
  <si>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</si>
  <si>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</si>
  <si>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</si>
  <si>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</si>
  <si>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</si>
  <si>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</si>
  <si>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</si>
  <si>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</si>
  <si>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</si>
  <si>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</si>
  <si>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</si>
  <si>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</si>
  <si>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</si>
  <si>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</si>
  <si>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</si>
  <si>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</si>
  <si>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</si>
  <si>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</si>
  <si>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</si>
  <si>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</si>
  <si>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</si>
  <si>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</si>
  <si>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</si>
  <si>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</si>
  <si>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</si>
  <si>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</si>
  <si>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</si>
  <si>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</si>
  <si>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</si>
  <si>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</si>
  <si>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</si>
  <si>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</si>
  <si>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</si>
  <si>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</si>
  <si>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</si>
  <si>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</si>
  <si>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</si>
  <si>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</si>
  <si>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</si>
  <si>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</si>
  <si>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</si>
  <si>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</si>
  <si>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</si>
  <si>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</si>
  <si>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</si>
  <si>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</si>
  <si>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</si>
  <si>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</si>
  <si>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</si>
  <si>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</si>
  <si>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</si>
  <si>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</si>
  <si>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</si>
  <si>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</si>
  <si>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</si>
  <si>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</si>
  <si>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</si>
  <si>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</si>
  <si>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</si>
  <si>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</si>
  <si>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</si>
  <si>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</si>
  <si>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</si>
  <si>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</si>
  <si>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</si>
  <si>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</si>
  <si>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</si>
  <si>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</si>
  <si>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</si>
  <si>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</si>
  <si>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</si>
  <si>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</si>
  <si>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</si>
  <si>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</si>
  <si>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</si>
  <si>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</si>
  <si>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</si>
  <si>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</si>
  <si>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</si>
  <si>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</si>
  <si>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</si>
  <si>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</si>
  <si>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</si>
  <si>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</si>
  <si>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</si>
  <si>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</si>
  <si>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</si>
  <si>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</si>
  <si>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</si>
  <si>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</si>
  <si>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</si>
  <si>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</si>
  <si>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</si>
  <si>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</si>
  <si>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</si>
  <si>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</si>
  <si>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</si>
  <si>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</si>
  <si>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</si>
  <si>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</si>
  <si>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</si>
  <si>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</si>
  <si>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</si>
  <si>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</si>
  <si>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</si>
  <si>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</si>
  <si>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</si>
  <si>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</si>
  <si>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</si>
  <si>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</si>
  <si>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</si>
  <si>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</si>
  <si>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</si>
  <si>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</si>
  <si>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</si>
  <si>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</si>
  <si>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</si>
  <si>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</si>
  <si>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</si>
  <si>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</si>
  <si>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</si>
  <si>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</si>
  <si>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</si>
  <si>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</si>
  <si>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</si>
  <si>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</si>
  <si>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</si>
  <si>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</si>
  <si>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</si>
  <si>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</si>
  <si>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</si>
  <si>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</si>
  <si>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</si>
  <si>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</si>
  <si>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</si>
  <si>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</si>
  <si>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</si>
  <si>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</si>
  <si>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</si>
  <si>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</si>
  <si>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</si>
  <si>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</si>
  <si>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</si>
  <si>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</si>
  <si>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</si>
  <si>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</si>
  <si>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</si>
  <si>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</si>
  <si>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</si>
  <si>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</si>
  <si>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</si>
  <si>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</si>
  <si>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</si>
  <si>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</si>
  <si>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</si>
  <si>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</si>
  <si>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</si>
  <si>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</si>
  <si>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</si>
  <si>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</si>
  <si>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</si>
  <si>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</si>
  <si>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</si>
  <si>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</si>
  <si>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</si>
  <si>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</si>
  <si>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</si>
  <si>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</si>
  <si>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</si>
  <si>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</si>
  <si>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</si>
  <si>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</si>
  <si>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</si>
  <si>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</si>
  <si>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</si>
  <si>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</si>
  <si>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</si>
  <si>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</si>
  <si>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</si>
  <si>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</si>
  <si>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</si>
  <si>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</si>
  <si>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</si>
  <si>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</si>
  <si>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</si>
  <si>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</si>
  <si>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</si>
  <si>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</si>
  <si>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</si>
  <si>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</si>
  <si>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</si>
  <si>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</si>
  <si>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</si>
  <si>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</si>
  <si>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</si>
  <si>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</si>
  <si>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</si>
  <si>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</si>
  <si>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</si>
  <si>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</si>
  <si>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</si>
  <si>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</si>
  <si>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</si>
  <si>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</si>
  <si>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</si>
  <si>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</si>
  <si>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</si>
  <si>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</si>
  <si>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</si>
  <si>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</si>
  <si>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</si>
  <si>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</si>
  <si>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</si>
  <si>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</si>
  <si>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</si>
  <si>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</si>
  <si>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</si>
  <si>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</si>
  <si>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</si>
  <si>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</si>
  <si>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</si>
  <si>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</si>
  <si>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</si>
  <si>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</si>
  <si>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</si>
  <si>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</si>
  <si>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</si>
  <si>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</si>
  <si>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</si>
  <si>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</si>
  <si>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</si>
  <si>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</si>
  <si>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</si>
  <si>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</si>
  <si>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</si>
  <si>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</si>
  <si>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</si>
  <si>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</si>
  <si>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</si>
  <si>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</si>
  <si>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</si>
  <si>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</si>
  <si>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</si>
  <si>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</si>
  <si>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</si>
  <si>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</si>
  <si>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</si>
  <si>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</si>
  <si>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</si>
  <si>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</si>
  <si>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</si>
  <si>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</si>
  <si>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</si>
  <si>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</si>
  <si>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</si>
  <si>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</si>
  <si>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</si>
  <si>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</si>
  <si>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</si>
  <si>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</si>
  <si>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</si>
  <si>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</si>
  <si>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</si>
  <si>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</si>
  <si>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</si>
  <si>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</si>
  <si>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</si>
  <si>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</si>
  <si>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</si>
  <si>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</si>
  <si>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</si>
  <si>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</si>
  <si>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</si>
  <si>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</si>
  <si>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</si>
  <si>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</si>
  <si>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</si>
  <si>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</si>
  <si>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</si>
  <si>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</si>
  <si>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</si>
  <si>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</si>
  <si>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</si>
  <si>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</si>
  <si>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</si>
  <si>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</si>
  <si>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</si>
  <si>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</si>
  <si>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</si>
  <si>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</si>
  <si>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</si>
  <si>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</si>
  <si>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</si>
  <si>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</si>
  <si>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</si>
  <si>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</si>
  <si>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</si>
  <si>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</si>
  <si>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</si>
  <si>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</si>
  <si>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</si>
  <si>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</si>
  <si>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</si>
  <si>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</si>
  <si>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</si>
  <si>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</si>
  <si>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</si>
  <si>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</si>
  <si>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</si>
  <si>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</si>
  <si>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</si>
  <si>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</si>
  <si>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</si>
  <si>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</si>
  <si>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</si>
  <si>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</si>
  <si>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</si>
  <si>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</si>
  <si>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</si>
  <si>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</si>
  <si>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</si>
  <si>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</si>
  <si>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</si>
  <si>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</si>
  <si>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</si>
  <si>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</si>
  <si>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</si>
  <si>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</si>
  <si>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</si>
  <si>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</si>
  <si>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</si>
  <si>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</si>
  <si>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</si>
  <si>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</si>
  <si>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</si>
  <si>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</si>
  <si>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</si>
  <si>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</si>
  <si>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</si>
  <si>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</si>
  <si>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</si>
  <si>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</si>
  <si>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</si>
  <si>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</si>
  <si>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</si>
  <si>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</si>
  <si>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</si>
  <si>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</si>
  <si>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</si>
  <si>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</si>
  <si>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</si>
  <si>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</si>
  <si>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</si>
  <si>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</si>
  <si>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</si>
  <si>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</si>
  <si>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</si>
  <si>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</si>
  <si>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</si>
  <si>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</si>
  <si>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</si>
  <si>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</si>
  <si>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</si>
  <si>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</si>
  <si>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</si>
  <si>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</si>
  <si>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</si>
  <si>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</si>
  <si>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</si>
  <si>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</si>
  <si>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</si>
  <si>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</si>
  <si>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</si>
  <si>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</si>
  <si>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</si>
  <si>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</si>
  <si>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</si>
  <si>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</si>
  <si>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</si>
  <si>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</si>
  <si>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</si>
  <si>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</si>
  <si>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</si>
  <si>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</si>
  <si>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</si>
  <si>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</si>
  <si>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</si>
  <si>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</si>
  <si>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</si>
  <si>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</si>
  <si>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</si>
  <si>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</si>
  <si>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</si>
  <si>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</si>
  <si>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</si>
  <si>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</si>
  <si>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</si>
  <si>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</si>
  <si>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</si>
  <si>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</si>
  <si>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</si>
  <si>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</si>
  <si>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</si>
  <si>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</si>
  <si>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</si>
  <si>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</si>
  <si>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</si>
  <si>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</si>
  <si>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</si>
  <si>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</si>
  <si>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</si>
  <si>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</si>
  <si>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</si>
  <si>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</si>
  <si>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</si>
  <si>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</si>
  <si>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</si>
  <si>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</si>
  <si>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</si>
  <si>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</si>
  <si>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</si>
  <si>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</si>
  <si>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</si>
  <si>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</si>
  <si>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</si>
  <si>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</si>
  <si>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</si>
  <si>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</si>
  <si>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</si>
  <si>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</si>
  <si>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</si>
  <si>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</si>
  <si>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</si>
  <si>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</si>
  <si>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</si>
  <si>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</si>
  <si>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</si>
  <si>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</si>
  <si>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</si>
  <si>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</si>
  <si>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</si>
  <si>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</si>
  <si>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</si>
  <si>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</si>
  <si>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</si>
  <si>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</si>
  <si>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</si>
  <si>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</si>
  <si>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</si>
  <si>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</si>
  <si>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</si>
  <si>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</si>
  <si>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</si>
  <si>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</si>
  <si>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</si>
  <si>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</si>
  <si>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</si>
  <si>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</si>
  <si>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</si>
  <si>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</si>
  <si>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</si>
  <si>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</si>
  <si>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</si>
  <si>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</si>
  <si>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</si>
  <si>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</si>
  <si>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</si>
  <si>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</si>
  <si>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</si>
  <si>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</si>
  <si>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</si>
  <si>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</si>
  <si>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</si>
  <si>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</si>
  <si>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</si>
  <si>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</si>
  <si>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</si>
  <si>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</si>
  <si>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</si>
  <si>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</si>
  <si>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</si>
  <si>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</si>
  <si>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</si>
  <si>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</si>
  <si>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</si>
  <si>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</si>
  <si>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</si>
  <si>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</si>
  <si>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</si>
  <si>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</si>
  <si>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</si>
  <si>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</si>
  <si>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</si>
  <si>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</si>
  <si>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</si>
  <si>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</si>
  <si>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</si>
  <si>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</si>
  <si>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</si>
  <si>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</si>
  <si>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</si>
  <si>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</si>
  <si>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</si>
  <si>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</si>
  <si>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</si>
  <si>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</si>
  <si>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</si>
  <si>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</si>
  <si>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</si>
  <si>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</si>
  <si>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</si>
  <si>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</si>
  <si>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</si>
  <si>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</si>
  <si>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</si>
  <si>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</si>
  <si>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</si>
  <si>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</si>
  <si>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</si>
  <si>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</si>
  <si>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</si>
  <si>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</si>
  <si>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</si>
  <si>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</si>
  <si>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</si>
  <si>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</si>
  <si>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</si>
  <si>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</si>
  <si>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</si>
  <si>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</si>
  <si>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</si>
  <si>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</si>
  <si>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</si>
  <si>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</si>
  <si>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</si>
  <si>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</si>
  <si>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</si>
  <si>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</si>
  <si>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</si>
  <si>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</si>
  <si>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</si>
  <si>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</si>
  <si>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</si>
  <si>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</si>
  <si>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</si>
  <si>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</si>
  <si>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</si>
  <si>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</si>
  <si>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</si>
  <si>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</si>
  <si>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</si>
  <si>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</si>
  <si>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</si>
  <si>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</si>
  <si>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</si>
  <si>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</si>
  <si>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</si>
  <si>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</si>
  <si>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</si>
  <si>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</si>
  <si>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</si>
  <si>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</si>
  <si>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</si>
  <si>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</si>
  <si>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</si>
  <si>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</si>
  <si>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</si>
  <si>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</si>
  <si>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</si>
  <si>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</si>
  <si>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</si>
  <si>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</si>
  <si>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</si>
  <si>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</si>
  <si>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</si>
  <si>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</si>
  <si>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</si>
  <si>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</si>
  <si>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</si>
  <si>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</si>
  <si>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</si>
  <si>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</si>
  <si>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</si>
  <si>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</si>
  <si>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</si>
  <si>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</si>
  <si>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</si>
  <si>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</si>
  <si>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</si>
  <si>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</si>
  <si>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</si>
  <si>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</si>
  <si>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</si>
  <si>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</si>
  <si>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</si>
  <si>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</si>
  <si>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</si>
  <si>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</si>
  <si>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</si>
  <si>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</si>
  <si>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</si>
  <si>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</si>
  <si>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</si>
  <si>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</si>
  <si>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</si>
  <si>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</si>
  <si>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</si>
  <si>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</si>
  <si>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</si>
  <si>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</si>
  <si>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</si>
  <si>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</si>
  <si>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</si>
  <si>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</si>
  <si>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</si>
  <si>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</si>
  <si>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</si>
  <si>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</si>
  <si>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</si>
  <si>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</si>
  <si>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</si>
  <si>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</si>
  <si>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</si>
  <si>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</si>
  <si>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</si>
  <si>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</si>
  <si>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</si>
  <si>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</si>
  <si>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</si>
  <si>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</si>
  <si>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</si>
  <si>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</si>
  <si>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</si>
  <si>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</si>
  <si>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</si>
  <si>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</si>
  <si>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</si>
  <si>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</si>
  <si>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</si>
  <si>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</si>
  <si>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</si>
  <si>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</si>
  <si>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</si>
  <si>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</si>
  <si>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</si>
  <si>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</si>
  <si>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</si>
  <si>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</si>
  <si>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</si>
  <si>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</si>
  <si>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</si>
  <si>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</si>
  <si>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</si>
  <si>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</si>
  <si>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</si>
  <si>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</si>
  <si>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</si>
  <si>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</si>
  <si>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</si>
  <si>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</si>
  <si>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</si>
  <si>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</si>
  <si>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</si>
  <si>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</si>
  <si>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</si>
  <si>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</si>
  <si>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</si>
  <si>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</si>
  <si>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</si>
  <si>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</si>
  <si>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</si>
  <si>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</si>
  <si>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</si>
  <si>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</si>
  <si>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</si>
  <si>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</si>
  <si>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</si>
  <si>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</si>
  <si>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</si>
  <si>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</si>
  <si>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</si>
  <si>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</si>
  <si>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</si>
  <si>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</si>
  <si>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</si>
  <si>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</si>
  <si>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</si>
  <si>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</si>
  <si>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</si>
  <si>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</si>
  <si>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</si>
  <si>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</si>
  <si>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</si>
  <si>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</si>
  <si>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</si>
  <si>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</si>
  <si>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</si>
  <si>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</si>
  <si>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</si>
  <si>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</si>
  <si>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</si>
  <si>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ვარკეთილის ხევში არსებული წყალსადენის ქსელის რეაბილიტაცია</t>
  </si>
  <si>
    <t>1</t>
  </si>
  <si>
    <t>IV კატ. გრუნტის დამუშავება მექანიზმით და ხელით, გვერდზე დაყრა</t>
  </si>
  <si>
    <t>0-80 მმ ფრაქციის ქვიშა-ხრეშოვანი ნარევით თხრილის შევსება და დატკეპნა</t>
  </si>
  <si>
    <t>9-1</t>
  </si>
  <si>
    <t>წყალსადენის პოლიეთილენის მილის PE 100 SDR 11 PN16 დ=63 მმ ჰიდრავლიკური გამოცდა და გარეცხვა</t>
  </si>
  <si>
    <t>11-1</t>
  </si>
  <si>
    <t>წყალსადენის პოლიეთილენის მილის PE 100 SDR 11 PN16 დ=25 მმ ჰიდრავლიკური გამოცდა და გარეცხვა</t>
  </si>
  <si>
    <t>13</t>
  </si>
  <si>
    <t>სასიგნალო ლენტის მოწყობა შიდა მხრიდან უჟანგავი ზოლით</t>
  </si>
  <si>
    <t>14</t>
  </si>
  <si>
    <t>რკ/ბეტონის მონოლითური კამერის ქვეშ ბეტონის მომზადების მოწყობა, ბეტონის მარკა მ-100</t>
  </si>
  <si>
    <t>16</t>
  </si>
  <si>
    <t>რკბ. გადახურვის ფილაში თუჯის ხუფის მონტაჟი</t>
  </si>
  <si>
    <t>17-1</t>
  </si>
  <si>
    <t>თუჯის ხუფი</t>
  </si>
  <si>
    <t>19</t>
  </si>
  <si>
    <t>ჭაში მეტალის ელემენტების შეღებვა ანტიკოროზიული ლაქით</t>
  </si>
  <si>
    <t>პოლიეთილენის ადაპტორი დ=63 მმ 16 ატმ</t>
  </si>
  <si>
    <t>23-2</t>
  </si>
  <si>
    <t>მილტუჩა პოლ.ადაპტორის დ=63 მმ</t>
  </si>
  <si>
    <t>ფოლადის მილტუჩა დ=50 მმ</t>
  </si>
  <si>
    <t>თუჯის ურდული დ=200 მმ PN16 მილტუჩით</t>
  </si>
  <si>
    <t>თუჯის ურდული დ=50 მმ PN16 მილტუჩით</t>
  </si>
  <si>
    <t>ჩობალი დ=1020 მმ</t>
  </si>
  <si>
    <t>ჩობალი დ=720 მმ</t>
  </si>
  <si>
    <t>29</t>
  </si>
  <si>
    <t>ჩობალი დ=273 მმ</t>
  </si>
  <si>
    <t>30</t>
  </si>
  <si>
    <t>ჩობალის შეძენა და მოწყობა დ=140 მმ (3 ცალი)</t>
  </si>
  <si>
    <t>ჩობალი დ=140 მმ</t>
  </si>
  <si>
    <t>გაზინტული (გაპოხილი) თოკი ჩობალებისთვის</t>
  </si>
  <si>
    <t>გადამყვანი პოლ/პოლ დ-25/25 მმ შეძენა, მოწყობა</t>
  </si>
  <si>
    <t>გადამყვანი პოლ/პოლ დ-25/25 მმ</t>
  </si>
  <si>
    <t>პოლიეთილენის ელ. მუხლი დ=63 მმ 90º</t>
  </si>
  <si>
    <t>პოლიეთილენის ელ. მუხლი დ=63 მმ 45º</t>
  </si>
  <si>
    <t>პოლიეთილენის ელ. მუხლის დ=25 მმ 90º</t>
  </si>
  <si>
    <t>პოლიეთილენის ელ. მუხლის დ=25 მმ 45º</t>
  </si>
  <si>
    <t>საპროექტო პოლიეთილენის დ=63 მმ-იანი მილის გადაერთება არსებულ ფოლადის დ=600 მმ-იან მილზე</t>
  </si>
  <si>
    <t>საპროექტო პოლიეთილენის დ=63 მმ-იანი მილის გადაერთება არსებულ ფოლადის დ=50 მმ-იან მილზე</t>
  </si>
  <si>
    <t>საპროექტო პოლიეთილენის დ=25 მმ-იანი მილის გადაერთება არსებულ პოლიეთილენის დ=25 მმ-იან მილზე</t>
  </si>
  <si>
    <t>პოლიეთილენის ელ. შესადუღებელი ქურო დ=63 მმ</t>
  </si>
  <si>
    <t>წყალსადენის (ოთკუთხედი რკინა ბეტონის) არსებული ჭის დ-2.0 მ h-3.3 მ დემონტაჟი</t>
  </si>
  <si>
    <t>დემონტირებული ჭიდან მოხსნილი თუჯის ხუფის დატვირთვა ავტოთვითმცლელზე და გატანა 17 კმ კმ-ზე (1 ცალი)</t>
  </si>
  <si>
    <t>წყალსადენის (ოთკუთხედი რკინა ბეტონის) არსებული კამერის (2 ცალი) 4X3X2.5 დემონტაჟი</t>
  </si>
  <si>
    <t>არსებული წყალარინების მილის დამაგრება საპროექტო თხრილში</t>
  </si>
  <si>
    <t>არსებული ფოლადის D 50 მმ-იანი მილის ჩაჭრა</t>
  </si>
  <si>
    <t>გადაჭ. რაოდ.</t>
  </si>
  <si>
    <t>ფოლადის დამხშობის დ=50 მმ შეძენა მოწყობა (1 ცალი)</t>
  </si>
  <si>
    <t>ფოლადის დამხშობი დ=50 მმ</t>
  </si>
  <si>
    <t>არსებული ფოლადის დ=900 მმ მილის არსებული გადაბმის ადგილის შემოწმება</t>
  </si>
  <si>
    <t>არსებული ფოლადის დ=600 მმ მილის არსებული გადაბმის ადგილის შემოწმება</t>
  </si>
  <si>
    <t>საპროექტო პოლიეთილენის დ=50 მმ მილის მოწყობა ზედმეტი და გამოყენებული წყლის (რეცხვა) გადამღვრელისთვის SDR17 PN10</t>
  </si>
  <si>
    <t>პოლიეთილენის მილი დ=50 მმ SDR17 PN10 ატმ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</si>
  <si>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</si>
  <si>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27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</si>
  <si>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</si>
  <si>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</si>
  <si>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ხრეშის (0-56 მმ) ფრაქცია ბალიშის მომზადება ჭის ქვეშ სისქით 10 სმ. (კ=0.98-1.25)</t>
  </si>
  <si>
    <t>გვერდზე დაყრილი ადგილობრივი გრუნტის უკუჩაყრა თხრილში მექანიზმით და დატკეპნა</t>
  </si>
  <si>
    <t>წყალსადენის პოლიეთილენის მილის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</si>
  <si>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</si>
  <si>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მონტაჟი PE 100 SDR 11 PN 16 დ=25 მმ</t>
  </si>
  <si>
    <t>პოლიეთილენის მილი PE 100 SDR 11 PN 16 დ=25 მმ</t>
  </si>
  <si>
    <t>რკ/ბეტონის ოთხკუთხა (1 ცალი) კამერის ფსკერის, კედლებისა და გამირების მოწყობა 4.0X3.0X3.0 მ (შიდა ზომა) B22.5 M300, არმატურა - 1.148 ტ</t>
  </si>
  <si>
    <t>რკ/ბეტონის ოთხკუთხა კამერის გადახურვის ფილისა და სამონტაჟო კაუჭების მოწყობა, ბეტონის მარკა B-22.5 M-300, არმატურა 0.166 ტ (1 ცალი)</t>
  </si>
  <si>
    <t>რ/ბ ანაკრები წრიული ჭის D=2000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</si>
  <si>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</si>
  <si>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ფოლადის მილყელი დ-50 მმ l=0.5 მ შეძენა და მოწყობა (1 ცალი)</t>
  </si>
  <si>
    <t>ფოლადის მილყელი დ-50 მმ l=0.5 მ</t>
  </si>
  <si>
    <t>პოლიეთილენის ელ. ქურო დ=63 მმ მოწყობა</t>
  </si>
  <si>
    <t>პოლიეთილენის ელ. ქურო დ=63 მმ</t>
  </si>
  <si>
    <t>ადაპტორის მილტუჩით მოწყობა დ-63 მმ</t>
  </si>
  <si>
    <t>ფოლადის მილტუჩის მოწყობა დ=50 მმ</t>
  </si>
  <si>
    <t>თუჯის ურდულის დ=200 მმ PN16 მოწყობა მილტუჩით</t>
  </si>
  <si>
    <t>თუჯის ურდულის დ=50 მმ PN16 მოწყობა მილტუჩით</t>
  </si>
  <si>
    <t>ჩობალის მოწყობა დ=1020 მმ (2 ცალი)</t>
  </si>
  <si>
    <t>ჩობალის მოწყობა დ=720 მმ (2 ცალი)</t>
  </si>
  <si>
    <t>ჩობალის მოწყობა დ=273 მმ (6 ცალი)</t>
  </si>
  <si>
    <t>ბეტონის საყრდენის მოწყობა 0.1*0.1*0.15მ (4 ცალი)
ბეტონის მარკა B-22.5</t>
  </si>
  <si>
    <t>პოლიეთილენის ქურო უნაგირის მოწყობა დ=63/25 მმ</t>
  </si>
  <si>
    <t>პოლიეთილენის ქურო უნაგირის დ=63/25 მმ</t>
  </si>
  <si>
    <t>პოლიეთილენის ელ. მუხლის მოწყობა დ=63 მმ 90º</t>
  </si>
  <si>
    <t>პოლიეთილენის ელ. მუხლის მოწყობა დ=63 მმ 45º</t>
  </si>
  <si>
    <t>პოლიეთილენის ელ. მუხლის მოწყობა დ=25 მმ 90º</t>
  </si>
  <si>
    <t>პოლიეთილენის ელ. მუხლის მოწყობა დ=25 მმ 45º</t>
  </si>
  <si>
    <t>წყალსადენის პოლიეთილენის მილი PE100 SDR 11 PN 16 დ=25 მმ</t>
  </si>
  <si>
    <t>საპროექტო პოლიეთილენის დ=63 მმ-იანი მილის გადაერთება საპროექტო პოლიეთილენის დ=25 მმ-იან მილზე</t>
  </si>
  <si>
    <t>დემონტირებული ჭების დატვირთვა ავტოთვითმცლელზე და გატანა სამშენებლო მოედნიდან</t>
  </si>
  <si>
    <t>დემონტირებული ჭიდან მოხსნილი თუჯის ხუფის დატვირთვა ავტოთვითმცლელზე და გატანა 17 კმ-ზე (1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</si>
</sst>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5" fillId="2" borderId="17" xfId="11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  <cellStyle name="Обычный_დემონტაჟი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82" activePane="bottomRight" state="frozen"/>
      <selection pane="topRight" activeCell="C1" sqref="C1"/>
      <selection pane="bottomLeft" activeCell="A7" sqref="A7"/>
      <selection pane="bottomRight" activeCell="P96" sqref="P9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8"/>
    </row>
    <row r="5" spans="1:10" ht="16.5" thickBot="1" x14ac:dyDescent="0.4">
      <c r="A5" s="288"/>
      <c r="B5" s="291"/>
      <c r="C5" s="291"/>
      <c r="D5" s="291"/>
      <c r="E5" s="293"/>
      <c r="F5" s="290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811</v>
      </c>
      <c r="B7" s="252" t="s">
        <v>812</v>
      </c>
      <c r="C7" s="84" t="s">
        <v>773</v>
      </c>
      <c r="D7" s="41">
        <v>160.4</v>
      </c>
      <c r="E7" s="181"/>
      <c r="F7" s="181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52" t="s">
        <v>864</v>
      </c>
      <c r="C8" s="84" t="s">
        <v>773</v>
      </c>
      <c r="D8" s="41">
        <v>195.32199999999997</v>
      </c>
      <c r="E8" s="181"/>
      <c r="F8" s="181">
        <f>D8*E8</f>
        <v>0</v>
      </c>
      <c r="G8" s="254" t="s">
        <v>805</v>
      </c>
    </row>
    <row r="9" spans="1:10" s="67" customFormat="1" x14ac:dyDescent="0.35">
      <c r="A9" s="49" t="s">
        <v>118</v>
      </c>
      <c r="B9" s="252" t="s">
        <v>865</v>
      </c>
      <c r="C9" s="51" t="s">
        <v>23</v>
      </c>
      <c r="D9" s="52">
        <v>88.933000000000007</v>
      </c>
      <c r="E9" s="181"/>
      <c r="F9" s="181">
        <f t="shared" ref="F9:F72" si="0">D9*E9</f>
        <v>0</v>
      </c>
      <c r="G9" s="254" t="s">
        <v>805</v>
      </c>
    </row>
    <row r="10" spans="1:10" s="67" customFormat="1" ht="16.5" x14ac:dyDescent="0.35">
      <c r="A10" s="82" t="s">
        <v>248</v>
      </c>
      <c r="B10" s="255" t="s">
        <v>866</v>
      </c>
      <c r="C10" s="84" t="s">
        <v>773</v>
      </c>
      <c r="D10" s="85">
        <v>80.45</v>
      </c>
      <c r="E10" s="181"/>
      <c r="F10" s="181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5" t="s">
        <v>813</v>
      </c>
      <c r="C11" s="84" t="s">
        <v>773</v>
      </c>
      <c r="D11" s="85">
        <v>90.07</v>
      </c>
      <c r="E11" s="181"/>
      <c r="F11" s="181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5" t="s">
        <v>867</v>
      </c>
      <c r="C12" s="84" t="s">
        <v>773</v>
      </c>
      <c r="D12" s="85">
        <v>32.69</v>
      </c>
      <c r="E12" s="181"/>
      <c r="F12" s="181">
        <f t="shared" si="0"/>
        <v>0</v>
      </c>
      <c r="G12" s="254" t="s">
        <v>805</v>
      </c>
    </row>
    <row r="13" spans="1:10" ht="16.5" x14ac:dyDescent="0.35">
      <c r="A13" s="82" t="s">
        <v>252</v>
      </c>
      <c r="B13" s="8" t="s">
        <v>868</v>
      </c>
      <c r="C13" s="84" t="s">
        <v>773</v>
      </c>
      <c r="D13" s="279">
        <v>8.6</v>
      </c>
      <c r="E13" s="181"/>
      <c r="F13" s="181">
        <f t="shared" si="0"/>
        <v>0</v>
      </c>
      <c r="G13" s="254" t="s">
        <v>805</v>
      </c>
    </row>
    <row r="14" spans="1:10" x14ac:dyDescent="0.35">
      <c r="A14" s="49">
        <v>8</v>
      </c>
      <c r="B14" s="259" t="s">
        <v>869</v>
      </c>
      <c r="C14" s="51" t="s">
        <v>23</v>
      </c>
      <c r="D14" s="52">
        <v>160.4</v>
      </c>
      <c r="E14" s="181"/>
      <c r="F14" s="181">
        <f t="shared" si="0"/>
        <v>0</v>
      </c>
      <c r="G14" s="254" t="s">
        <v>805</v>
      </c>
    </row>
    <row r="15" spans="1:10" s="67" customFormat="1" x14ac:dyDescent="0.35">
      <c r="A15" s="49">
        <v>9</v>
      </c>
      <c r="B15" s="257" t="s">
        <v>870</v>
      </c>
      <c r="C15" s="51" t="s">
        <v>27</v>
      </c>
      <c r="D15" s="52">
        <v>184</v>
      </c>
      <c r="E15" s="181"/>
      <c r="F15" s="181">
        <f t="shared" si="0"/>
        <v>0</v>
      </c>
      <c r="G15" s="254" t="s">
        <v>805</v>
      </c>
    </row>
    <row r="16" spans="1:10" s="67" customFormat="1" x14ac:dyDescent="0.35">
      <c r="A16" s="49" t="s">
        <v>814</v>
      </c>
      <c r="B16" s="257" t="s">
        <v>871</v>
      </c>
      <c r="C16" s="51" t="s">
        <v>27</v>
      </c>
      <c r="D16" s="52">
        <v>185.84</v>
      </c>
      <c r="E16" s="181"/>
      <c r="F16" s="181">
        <f t="shared" si="0"/>
        <v>0</v>
      </c>
      <c r="G16" s="254" t="s">
        <v>809</v>
      </c>
    </row>
    <row r="17" spans="1:218" x14ac:dyDescent="0.35">
      <c r="A17" s="49">
        <v>10</v>
      </c>
      <c r="B17" s="257" t="s">
        <v>815</v>
      </c>
      <c r="C17" s="51" t="s">
        <v>27</v>
      </c>
      <c r="D17" s="52">
        <v>184</v>
      </c>
      <c r="E17" s="181"/>
      <c r="F17" s="181">
        <f t="shared" si="0"/>
        <v>0</v>
      </c>
      <c r="G17" s="254" t="s">
        <v>805</v>
      </c>
    </row>
    <row r="18" spans="1:218" x14ac:dyDescent="0.35">
      <c r="A18" s="49">
        <v>11</v>
      </c>
      <c r="B18" s="257" t="s">
        <v>872</v>
      </c>
      <c r="C18" s="51" t="s">
        <v>27</v>
      </c>
      <c r="D18" s="52">
        <v>35</v>
      </c>
      <c r="E18" s="181"/>
      <c r="F18" s="181">
        <f t="shared" si="0"/>
        <v>0</v>
      </c>
      <c r="G18" s="254" t="s">
        <v>805</v>
      </c>
    </row>
    <row r="19" spans="1:218" s="67" customFormat="1" x14ac:dyDescent="0.35">
      <c r="A19" s="49" t="s">
        <v>816</v>
      </c>
      <c r="B19" s="257" t="s">
        <v>873</v>
      </c>
      <c r="C19" s="51" t="s">
        <v>27</v>
      </c>
      <c r="D19" s="52">
        <v>35.35</v>
      </c>
      <c r="E19" s="181"/>
      <c r="F19" s="181">
        <f t="shared" si="0"/>
        <v>0</v>
      </c>
      <c r="G19" s="254" t="s">
        <v>809</v>
      </c>
    </row>
    <row r="20" spans="1:218" x14ac:dyDescent="0.35">
      <c r="A20" s="49">
        <v>12</v>
      </c>
      <c r="B20" s="257" t="s">
        <v>817</v>
      </c>
      <c r="C20" s="51" t="s">
        <v>27</v>
      </c>
      <c r="D20" s="52">
        <v>35</v>
      </c>
      <c r="E20" s="181"/>
      <c r="F20" s="181">
        <f t="shared" si="0"/>
        <v>0</v>
      </c>
      <c r="G20" s="254" t="s">
        <v>805</v>
      </c>
    </row>
    <row r="21" spans="1:218" x14ac:dyDescent="0.35">
      <c r="A21" s="82" t="s">
        <v>818</v>
      </c>
      <c r="B21" s="8" t="s">
        <v>819</v>
      </c>
      <c r="C21" s="84" t="s">
        <v>27</v>
      </c>
      <c r="D21" s="88">
        <v>219</v>
      </c>
      <c r="E21" s="181"/>
      <c r="F21" s="181">
        <f t="shared" si="0"/>
        <v>0</v>
      </c>
      <c r="G21" s="254" t="s">
        <v>805</v>
      </c>
    </row>
    <row r="22" spans="1:218" x14ac:dyDescent="0.35">
      <c r="A22" s="49" t="s">
        <v>820</v>
      </c>
      <c r="B22" s="257" t="s">
        <v>821</v>
      </c>
      <c r="C22" s="51" t="s">
        <v>23</v>
      </c>
      <c r="D22" s="279">
        <v>2.2000000000000002</v>
      </c>
      <c r="E22" s="181"/>
      <c r="F22" s="181">
        <f t="shared" si="0"/>
        <v>0</v>
      </c>
      <c r="G22" s="254" t="s">
        <v>805</v>
      </c>
    </row>
    <row r="23" spans="1:218" x14ac:dyDescent="0.35">
      <c r="A23" s="49" t="s">
        <v>547</v>
      </c>
      <c r="B23" s="257" t="s">
        <v>874</v>
      </c>
      <c r="C23" s="51" t="s">
        <v>23</v>
      </c>
      <c r="D23" s="52">
        <v>15.4</v>
      </c>
      <c r="E23" s="181"/>
      <c r="F23" s="181">
        <f t="shared" si="0"/>
        <v>0</v>
      </c>
      <c r="G23" s="254" t="s">
        <v>805</v>
      </c>
    </row>
    <row r="24" spans="1:218" s="67" customFormat="1" ht="16.5" x14ac:dyDescent="0.35">
      <c r="A24" s="49" t="s">
        <v>822</v>
      </c>
      <c r="B24" s="259" t="s">
        <v>875</v>
      </c>
      <c r="C24" s="51" t="s">
        <v>773</v>
      </c>
      <c r="D24" s="52">
        <v>2.9</v>
      </c>
      <c r="E24" s="181"/>
      <c r="F24" s="181">
        <f t="shared" si="0"/>
        <v>0</v>
      </c>
      <c r="G24" s="254" t="s">
        <v>805</v>
      </c>
    </row>
    <row r="25" spans="1:218" x14ac:dyDescent="0.35">
      <c r="A25" s="49" t="s">
        <v>467</v>
      </c>
      <c r="B25" s="257" t="s">
        <v>823</v>
      </c>
      <c r="C25" s="51" t="s">
        <v>28</v>
      </c>
      <c r="D25" s="275">
        <v>1</v>
      </c>
      <c r="E25" s="181"/>
      <c r="F25" s="181">
        <f t="shared" si="0"/>
        <v>0</v>
      </c>
      <c r="G25" s="254" t="s">
        <v>805</v>
      </c>
      <c r="H25" s="90"/>
    </row>
    <row r="26" spans="1:218" x14ac:dyDescent="0.35">
      <c r="A26" s="49" t="s">
        <v>824</v>
      </c>
      <c r="B26" s="259" t="s">
        <v>825</v>
      </c>
      <c r="C26" s="51" t="s">
        <v>28</v>
      </c>
      <c r="D26" s="52">
        <v>1</v>
      </c>
      <c r="E26" s="181"/>
      <c r="F26" s="181">
        <f t="shared" si="0"/>
        <v>0</v>
      </c>
      <c r="G26" s="254" t="s">
        <v>809</v>
      </c>
      <c r="H26" s="90"/>
    </row>
    <row r="27" spans="1:218" x14ac:dyDescent="0.45">
      <c r="A27" s="68" t="s">
        <v>548</v>
      </c>
      <c r="B27" s="257" t="s">
        <v>876</v>
      </c>
      <c r="C27" s="70" t="s">
        <v>512</v>
      </c>
      <c r="D27" s="280">
        <v>1</v>
      </c>
      <c r="E27" s="181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68" t="s">
        <v>549</v>
      </c>
      <c r="B28" s="257" t="s">
        <v>806</v>
      </c>
      <c r="C28" s="51" t="s">
        <v>28</v>
      </c>
      <c r="D28" s="56">
        <v>1</v>
      </c>
      <c r="E28" s="181"/>
      <c r="F28" s="181">
        <f t="shared" si="0"/>
        <v>0</v>
      </c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68" t="s">
        <v>826</v>
      </c>
      <c r="B29" s="257" t="s">
        <v>877</v>
      </c>
      <c r="C29" s="70" t="s">
        <v>512</v>
      </c>
      <c r="D29" s="276">
        <v>1</v>
      </c>
      <c r="E29" s="181"/>
      <c r="F29" s="181">
        <f>D29*E29</f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68" t="s">
        <v>552</v>
      </c>
      <c r="B30" s="257" t="s">
        <v>806</v>
      </c>
      <c r="C30" s="51" t="s">
        <v>28</v>
      </c>
      <c r="D30" s="56">
        <v>1</v>
      </c>
      <c r="E30" s="181"/>
      <c r="F30" s="181">
        <f t="shared" si="0"/>
        <v>0</v>
      </c>
      <c r="G30" s="254" t="s">
        <v>809</v>
      </c>
      <c r="H30" s="90"/>
    </row>
    <row r="31" spans="1:218" s="55" customFormat="1" ht="16.5" x14ac:dyDescent="0.35">
      <c r="A31" s="82" t="s">
        <v>554</v>
      </c>
      <c r="B31" s="8" t="s">
        <v>827</v>
      </c>
      <c r="C31" s="84" t="s">
        <v>777</v>
      </c>
      <c r="D31" s="275">
        <v>2</v>
      </c>
      <c r="E31" s="181"/>
      <c r="F31" s="181">
        <f t="shared" si="0"/>
        <v>0</v>
      </c>
      <c r="G31" s="254" t="s">
        <v>805</v>
      </c>
    </row>
    <row r="32" spans="1:218" s="55" customFormat="1" x14ac:dyDescent="0.35">
      <c r="A32" s="82" t="s">
        <v>555</v>
      </c>
      <c r="B32" s="257" t="s">
        <v>878</v>
      </c>
      <c r="C32" s="51" t="s">
        <v>19</v>
      </c>
      <c r="D32" s="277">
        <v>2.41E-2</v>
      </c>
      <c r="E32" s="181"/>
      <c r="F32" s="181">
        <f t="shared" si="0"/>
        <v>0</v>
      </c>
      <c r="G32" s="254" t="s">
        <v>805</v>
      </c>
    </row>
    <row r="33" spans="1:8" s="258" customFormat="1" x14ac:dyDescent="0.45">
      <c r="A33" s="49" t="s">
        <v>556</v>
      </c>
      <c r="B33" s="257" t="s">
        <v>879</v>
      </c>
      <c r="C33" s="51" t="s">
        <v>28</v>
      </c>
      <c r="D33" s="52">
        <v>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49" t="s">
        <v>557</v>
      </c>
      <c r="B34" s="257" t="s">
        <v>880</v>
      </c>
      <c r="C34" s="51" t="s">
        <v>28</v>
      </c>
      <c r="D34" s="52">
        <v>4</v>
      </c>
      <c r="E34" s="181"/>
      <c r="F34" s="181">
        <f t="shared" si="0"/>
        <v>0</v>
      </c>
      <c r="G34" s="254" t="s">
        <v>805</v>
      </c>
    </row>
    <row r="35" spans="1:8" s="256" customFormat="1" x14ac:dyDescent="0.45">
      <c r="A35" s="49" t="s">
        <v>558</v>
      </c>
      <c r="B35" s="257" t="s">
        <v>881</v>
      </c>
      <c r="C35" s="51" t="s">
        <v>28</v>
      </c>
      <c r="D35" s="52">
        <v>4</v>
      </c>
      <c r="E35" s="181"/>
      <c r="F35" s="181">
        <f t="shared" si="0"/>
        <v>0</v>
      </c>
      <c r="G35" s="254" t="s">
        <v>809</v>
      </c>
      <c r="H35" s="90"/>
    </row>
    <row r="36" spans="1:8" s="256" customFormat="1" x14ac:dyDescent="0.45">
      <c r="A36" s="49" t="s">
        <v>559</v>
      </c>
      <c r="B36" s="257" t="s">
        <v>882</v>
      </c>
      <c r="C36" s="51" t="s">
        <v>28</v>
      </c>
      <c r="D36" s="279">
        <v>5</v>
      </c>
      <c r="E36" s="181"/>
      <c r="F36" s="181">
        <f t="shared" si="0"/>
        <v>0</v>
      </c>
      <c r="G36" s="254" t="s">
        <v>805</v>
      </c>
    </row>
    <row r="37" spans="1:8" s="256" customFormat="1" x14ac:dyDescent="0.45">
      <c r="A37" s="49" t="s">
        <v>560</v>
      </c>
      <c r="B37" s="257" t="s">
        <v>828</v>
      </c>
      <c r="C37" s="51"/>
      <c r="D37" s="52">
        <v>5</v>
      </c>
      <c r="E37" s="181"/>
      <c r="F37" s="181">
        <f t="shared" si="0"/>
        <v>0</v>
      </c>
      <c r="G37" s="254" t="s">
        <v>809</v>
      </c>
      <c r="H37" s="90"/>
    </row>
    <row r="38" spans="1:8" s="256" customFormat="1" x14ac:dyDescent="0.45">
      <c r="A38" s="49" t="s">
        <v>829</v>
      </c>
      <c r="B38" s="257" t="s">
        <v>830</v>
      </c>
      <c r="C38" s="51"/>
      <c r="D38" s="52">
        <v>5</v>
      </c>
      <c r="E38" s="181"/>
      <c r="F38" s="181">
        <f t="shared" si="0"/>
        <v>0</v>
      </c>
      <c r="G38" s="254" t="s">
        <v>804</v>
      </c>
    </row>
    <row r="39" spans="1:8" s="256" customFormat="1" x14ac:dyDescent="0.45">
      <c r="A39" s="49" t="s">
        <v>561</v>
      </c>
      <c r="B39" s="257" t="s">
        <v>883</v>
      </c>
      <c r="C39" s="51" t="s">
        <v>28</v>
      </c>
      <c r="D39" s="52">
        <v>1</v>
      </c>
      <c r="E39" s="181"/>
      <c r="F39" s="181">
        <f t="shared" si="0"/>
        <v>0</v>
      </c>
      <c r="G39" s="254" t="s">
        <v>805</v>
      </c>
      <c r="H39" s="90"/>
    </row>
    <row r="40" spans="1:8" x14ac:dyDescent="0.35">
      <c r="A40" s="49" t="s">
        <v>562</v>
      </c>
      <c r="B40" s="257" t="s">
        <v>831</v>
      </c>
      <c r="C40" s="51" t="s">
        <v>28</v>
      </c>
      <c r="D40" s="52">
        <v>1</v>
      </c>
      <c r="E40" s="181"/>
      <c r="F40" s="181">
        <f t="shared" si="0"/>
        <v>0</v>
      </c>
      <c r="G40" s="254" t="s">
        <v>804</v>
      </c>
    </row>
    <row r="41" spans="1:8" x14ac:dyDescent="0.35">
      <c r="A41" s="49" t="s">
        <v>456</v>
      </c>
      <c r="B41" s="257" t="s">
        <v>884</v>
      </c>
      <c r="C41" s="51" t="s">
        <v>28</v>
      </c>
      <c r="D41" s="279">
        <v>4</v>
      </c>
      <c r="E41" s="181"/>
      <c r="F41" s="181">
        <f t="shared" si="0"/>
        <v>0</v>
      </c>
      <c r="G41" s="254" t="s">
        <v>805</v>
      </c>
      <c r="H41" s="90"/>
    </row>
    <row r="42" spans="1:8" x14ac:dyDescent="0.35">
      <c r="A42" s="49" t="s">
        <v>563</v>
      </c>
      <c r="B42" s="257" t="s">
        <v>832</v>
      </c>
      <c r="C42" s="51" t="s">
        <v>28</v>
      </c>
      <c r="D42" s="52">
        <v>4</v>
      </c>
      <c r="E42" s="181"/>
      <c r="F42" s="181">
        <f t="shared" si="0"/>
        <v>0</v>
      </c>
      <c r="G42" s="254" t="s">
        <v>809</v>
      </c>
    </row>
    <row r="43" spans="1:8" x14ac:dyDescent="0.35">
      <c r="A43" s="49" t="s">
        <v>564</v>
      </c>
      <c r="B43" s="257" t="s">
        <v>885</v>
      </c>
      <c r="C43" s="51" t="s">
        <v>28</v>
      </c>
      <c r="D43" s="275">
        <v>1</v>
      </c>
      <c r="E43" s="181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49" t="s">
        <v>565</v>
      </c>
      <c r="B44" s="257" t="s">
        <v>833</v>
      </c>
      <c r="C44" s="51" t="s">
        <v>28</v>
      </c>
      <c r="D44" s="56">
        <v>1</v>
      </c>
      <c r="E44" s="181"/>
      <c r="F44" s="181">
        <f t="shared" si="0"/>
        <v>0</v>
      </c>
      <c r="G44" s="254" t="s">
        <v>809</v>
      </c>
    </row>
    <row r="45" spans="1:8" s="55" customFormat="1" x14ac:dyDescent="0.35">
      <c r="A45" s="49" t="s">
        <v>566</v>
      </c>
      <c r="B45" s="257" t="s">
        <v>886</v>
      </c>
      <c r="C45" s="51" t="s">
        <v>28</v>
      </c>
      <c r="D45" s="275">
        <v>2</v>
      </c>
      <c r="E45" s="181"/>
      <c r="F45" s="181">
        <f t="shared" si="0"/>
        <v>0</v>
      </c>
      <c r="G45" s="254" t="s">
        <v>805</v>
      </c>
      <c r="H45" s="90"/>
    </row>
    <row r="46" spans="1:8" x14ac:dyDescent="0.35">
      <c r="A46" s="49" t="s">
        <v>567</v>
      </c>
      <c r="B46" s="257" t="s">
        <v>834</v>
      </c>
      <c r="C46" s="51" t="s">
        <v>28</v>
      </c>
      <c r="D46" s="56">
        <v>2</v>
      </c>
      <c r="E46" s="181"/>
      <c r="F46" s="181">
        <f t="shared" si="0"/>
        <v>0</v>
      </c>
      <c r="G46" s="254" t="s">
        <v>804</v>
      </c>
    </row>
    <row r="47" spans="1:8" x14ac:dyDescent="0.35">
      <c r="A47" s="49" t="s">
        <v>306</v>
      </c>
      <c r="B47" s="257" t="s">
        <v>887</v>
      </c>
      <c r="C47" s="51" t="s">
        <v>28</v>
      </c>
      <c r="D47" s="275">
        <v>2</v>
      </c>
      <c r="E47" s="181"/>
      <c r="F47" s="181">
        <f t="shared" si="0"/>
        <v>0</v>
      </c>
      <c r="G47" s="254" t="s">
        <v>805</v>
      </c>
      <c r="H47" s="90"/>
    </row>
    <row r="48" spans="1:8" x14ac:dyDescent="0.35">
      <c r="A48" s="49" t="s">
        <v>568</v>
      </c>
      <c r="B48" s="257" t="s">
        <v>835</v>
      </c>
      <c r="C48" s="51" t="s">
        <v>28</v>
      </c>
      <c r="D48" s="56">
        <v>2</v>
      </c>
      <c r="E48" s="181"/>
      <c r="F48" s="181">
        <f t="shared" si="0"/>
        <v>0</v>
      </c>
      <c r="G48" s="254" t="s">
        <v>804</v>
      </c>
    </row>
    <row r="49" spans="1:8" x14ac:dyDescent="0.35">
      <c r="A49" s="49" t="s">
        <v>836</v>
      </c>
      <c r="B49" s="257" t="s">
        <v>888</v>
      </c>
      <c r="C49" s="51" t="s">
        <v>28</v>
      </c>
      <c r="D49" s="275">
        <v>2</v>
      </c>
      <c r="E49" s="181"/>
      <c r="F49" s="181">
        <f t="shared" si="0"/>
        <v>0</v>
      </c>
      <c r="G49" s="254" t="s">
        <v>805</v>
      </c>
      <c r="H49" s="90"/>
    </row>
    <row r="50" spans="1:8" x14ac:dyDescent="0.35">
      <c r="A50" s="49" t="s">
        <v>569</v>
      </c>
      <c r="B50" s="257" t="s">
        <v>837</v>
      </c>
      <c r="C50" s="51" t="s">
        <v>28</v>
      </c>
      <c r="D50" s="56">
        <v>6</v>
      </c>
      <c r="E50" s="181"/>
      <c r="F50" s="181">
        <f t="shared" si="0"/>
        <v>0</v>
      </c>
      <c r="G50" s="254" t="s">
        <v>804</v>
      </c>
    </row>
    <row r="51" spans="1:8" x14ac:dyDescent="0.35">
      <c r="A51" s="49" t="s">
        <v>838</v>
      </c>
      <c r="B51" s="257" t="s">
        <v>839</v>
      </c>
      <c r="C51" s="51" t="s">
        <v>28</v>
      </c>
      <c r="D51" s="275">
        <v>3</v>
      </c>
      <c r="E51" s="181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49" t="s">
        <v>582</v>
      </c>
      <c r="B52" s="257" t="s">
        <v>840</v>
      </c>
      <c r="C52" s="51" t="s">
        <v>28</v>
      </c>
      <c r="D52" s="56">
        <v>3</v>
      </c>
      <c r="E52" s="181"/>
      <c r="F52" s="181">
        <f t="shared" si="0"/>
        <v>0</v>
      </c>
      <c r="G52" s="254" t="s">
        <v>804</v>
      </c>
    </row>
    <row r="53" spans="1:8" s="55" customFormat="1" x14ac:dyDescent="0.35">
      <c r="A53" s="49">
        <v>42</v>
      </c>
      <c r="B53" s="257" t="s">
        <v>889</v>
      </c>
      <c r="C53" s="51" t="s">
        <v>23</v>
      </c>
      <c r="D53" s="277">
        <v>6.000000000000001E-3</v>
      </c>
      <c r="E53" s="181"/>
      <c r="F53" s="181">
        <f t="shared" si="0"/>
        <v>0</v>
      </c>
      <c r="G53" s="254" t="s">
        <v>805</v>
      </c>
      <c r="H53" s="90"/>
    </row>
    <row r="54" spans="1:8" x14ac:dyDescent="0.35">
      <c r="A54" s="281">
        <v>43</v>
      </c>
      <c r="B54" s="257" t="s">
        <v>841</v>
      </c>
      <c r="C54" s="51" t="s">
        <v>69</v>
      </c>
      <c r="D54" s="85">
        <v>11.28</v>
      </c>
      <c r="E54" s="181"/>
      <c r="F54" s="181">
        <f t="shared" si="0"/>
        <v>0</v>
      </c>
      <c r="G54" s="254" t="s">
        <v>805</v>
      </c>
    </row>
    <row r="55" spans="1:8" x14ac:dyDescent="0.35">
      <c r="A55" s="49">
        <v>44</v>
      </c>
      <c r="B55" s="257" t="s">
        <v>842</v>
      </c>
      <c r="C55" s="51" t="s">
        <v>28</v>
      </c>
      <c r="D55" s="52">
        <v>2</v>
      </c>
      <c r="E55" s="181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49" t="s">
        <v>585</v>
      </c>
      <c r="B56" s="257" t="s">
        <v>843</v>
      </c>
      <c r="C56" s="51" t="s">
        <v>28</v>
      </c>
      <c r="D56" s="52">
        <v>2</v>
      </c>
      <c r="E56" s="181"/>
      <c r="F56" s="181">
        <f t="shared" si="0"/>
        <v>0</v>
      </c>
      <c r="G56" s="254" t="s">
        <v>809</v>
      </c>
    </row>
    <row r="57" spans="1:8" s="55" customFormat="1" x14ac:dyDescent="0.35">
      <c r="A57" s="49">
        <v>45</v>
      </c>
      <c r="B57" s="257" t="s">
        <v>890</v>
      </c>
      <c r="C57" s="51" t="s">
        <v>28</v>
      </c>
      <c r="D57" s="52">
        <v>2</v>
      </c>
      <c r="E57" s="181"/>
      <c r="F57" s="181">
        <f t="shared" si="0"/>
        <v>0</v>
      </c>
      <c r="G57" s="254" t="s">
        <v>805</v>
      </c>
      <c r="H57" s="90"/>
    </row>
    <row r="58" spans="1:8" s="55" customFormat="1" x14ac:dyDescent="0.35">
      <c r="A58" s="49" t="s">
        <v>586</v>
      </c>
      <c r="B58" s="257" t="s">
        <v>891</v>
      </c>
      <c r="C58" s="51" t="s">
        <v>28</v>
      </c>
      <c r="D58" s="52">
        <v>2</v>
      </c>
      <c r="E58" s="181"/>
      <c r="F58" s="181">
        <f t="shared" si="0"/>
        <v>0</v>
      </c>
      <c r="G58" s="254" t="s">
        <v>809</v>
      </c>
    </row>
    <row r="59" spans="1:8" s="55" customFormat="1" x14ac:dyDescent="0.35">
      <c r="A59" s="49">
        <v>46</v>
      </c>
      <c r="B59" s="257" t="s">
        <v>892</v>
      </c>
      <c r="C59" s="51" t="s">
        <v>28</v>
      </c>
      <c r="D59" s="52">
        <v>1</v>
      </c>
      <c r="E59" s="181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49" t="s">
        <v>587</v>
      </c>
      <c r="B60" s="257" t="s">
        <v>844</v>
      </c>
      <c r="C60" s="51" t="s">
        <v>28</v>
      </c>
      <c r="D60" s="52">
        <v>1</v>
      </c>
      <c r="E60" s="181"/>
      <c r="F60" s="181">
        <f t="shared" si="0"/>
        <v>0</v>
      </c>
      <c r="G60" s="254" t="s">
        <v>809</v>
      </c>
    </row>
    <row r="61" spans="1:8" s="55" customFormat="1" x14ac:dyDescent="0.35">
      <c r="A61" s="49">
        <v>47</v>
      </c>
      <c r="B61" s="257" t="s">
        <v>893</v>
      </c>
      <c r="C61" s="51" t="s">
        <v>28</v>
      </c>
      <c r="D61" s="52">
        <v>10</v>
      </c>
      <c r="E61" s="181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49" t="s">
        <v>588</v>
      </c>
      <c r="B62" s="257" t="s">
        <v>845</v>
      </c>
      <c r="C62" s="51" t="s">
        <v>28</v>
      </c>
      <c r="D62" s="52">
        <v>10</v>
      </c>
      <c r="E62" s="181"/>
      <c r="F62" s="181">
        <f t="shared" si="0"/>
        <v>0</v>
      </c>
      <c r="G62" s="254" t="s">
        <v>809</v>
      </c>
      <c r="H62" s="90"/>
    </row>
    <row r="63" spans="1:8" s="55" customFormat="1" x14ac:dyDescent="0.35">
      <c r="A63" s="49">
        <v>48</v>
      </c>
      <c r="B63" s="257" t="s">
        <v>894</v>
      </c>
      <c r="C63" s="51" t="s">
        <v>28</v>
      </c>
      <c r="D63" s="52">
        <v>2</v>
      </c>
      <c r="E63" s="181"/>
      <c r="F63" s="181">
        <f t="shared" si="0"/>
        <v>0</v>
      </c>
      <c r="G63" s="254" t="s">
        <v>805</v>
      </c>
    </row>
    <row r="64" spans="1:8" s="55" customFormat="1" x14ac:dyDescent="0.35">
      <c r="A64" s="49" t="s">
        <v>589</v>
      </c>
      <c r="B64" s="257" t="s">
        <v>846</v>
      </c>
      <c r="C64" s="51" t="s">
        <v>28</v>
      </c>
      <c r="D64" s="52">
        <v>2</v>
      </c>
      <c r="E64" s="181"/>
      <c r="F64" s="181">
        <f t="shared" si="0"/>
        <v>0</v>
      </c>
      <c r="G64" s="254" t="s">
        <v>809</v>
      </c>
      <c r="H64" s="90"/>
    </row>
    <row r="65" spans="1:8" s="55" customFormat="1" x14ac:dyDescent="0.35">
      <c r="A65" s="49">
        <v>49</v>
      </c>
      <c r="B65" s="257" t="s">
        <v>895</v>
      </c>
      <c r="C65" s="51" t="s">
        <v>28</v>
      </c>
      <c r="D65" s="52">
        <v>4</v>
      </c>
      <c r="E65" s="181"/>
      <c r="F65" s="181">
        <f t="shared" si="0"/>
        <v>0</v>
      </c>
      <c r="G65" s="254" t="s">
        <v>805</v>
      </c>
    </row>
    <row r="66" spans="1:8" s="55" customFormat="1" x14ac:dyDescent="0.35">
      <c r="A66" s="49" t="s">
        <v>590</v>
      </c>
      <c r="B66" s="257" t="s">
        <v>847</v>
      </c>
      <c r="C66" s="51" t="s">
        <v>28</v>
      </c>
      <c r="D66" s="52">
        <v>4</v>
      </c>
      <c r="E66" s="181"/>
      <c r="F66" s="181">
        <f t="shared" si="0"/>
        <v>0</v>
      </c>
      <c r="G66" s="254" t="s">
        <v>809</v>
      </c>
      <c r="H66" s="90"/>
    </row>
    <row r="67" spans="1:8" s="55" customFormat="1" x14ac:dyDescent="0.35">
      <c r="A67" s="49">
        <v>50</v>
      </c>
      <c r="B67" s="257" t="s">
        <v>848</v>
      </c>
      <c r="C67" s="51" t="s">
        <v>211</v>
      </c>
      <c r="D67" s="52">
        <v>1</v>
      </c>
      <c r="E67" s="181"/>
      <c r="F67" s="181">
        <f t="shared" si="0"/>
        <v>0</v>
      </c>
      <c r="G67" s="254" t="s">
        <v>805</v>
      </c>
    </row>
    <row r="68" spans="1:8" s="55" customFormat="1" x14ac:dyDescent="0.35">
      <c r="A68" s="49" t="s">
        <v>591</v>
      </c>
      <c r="B68" s="257" t="s">
        <v>871</v>
      </c>
      <c r="C68" s="51" t="s">
        <v>27</v>
      </c>
      <c r="D68" s="52">
        <v>0.4</v>
      </c>
      <c r="E68" s="181"/>
      <c r="F68" s="181">
        <f t="shared" si="0"/>
        <v>0</v>
      </c>
      <c r="G68" s="254" t="s">
        <v>809</v>
      </c>
      <c r="H68" s="90"/>
    </row>
    <row r="69" spans="1:8" s="55" customFormat="1" x14ac:dyDescent="0.35">
      <c r="A69" s="49">
        <v>51</v>
      </c>
      <c r="B69" s="257" t="s">
        <v>849</v>
      </c>
      <c r="C69" s="51" t="s">
        <v>211</v>
      </c>
      <c r="D69" s="52">
        <v>1</v>
      </c>
      <c r="E69" s="181"/>
      <c r="F69" s="181">
        <f t="shared" si="0"/>
        <v>0</v>
      </c>
      <c r="G69" s="254" t="s">
        <v>805</v>
      </c>
    </row>
    <row r="70" spans="1:8" s="55" customFormat="1" x14ac:dyDescent="0.35">
      <c r="A70" s="49" t="s">
        <v>593</v>
      </c>
      <c r="B70" s="257" t="s">
        <v>871</v>
      </c>
      <c r="C70" s="51" t="s">
        <v>27</v>
      </c>
      <c r="D70" s="52">
        <v>0.4</v>
      </c>
      <c r="E70" s="181"/>
      <c r="F70" s="181">
        <f t="shared" si="0"/>
        <v>0</v>
      </c>
      <c r="G70" s="254" t="s">
        <v>809</v>
      </c>
      <c r="H70" s="90"/>
    </row>
    <row r="71" spans="1:8" s="55" customFormat="1" x14ac:dyDescent="0.35">
      <c r="A71" s="49">
        <v>52</v>
      </c>
      <c r="B71" s="257" t="s">
        <v>850</v>
      </c>
      <c r="C71" s="51" t="s">
        <v>211</v>
      </c>
      <c r="D71" s="52">
        <v>2</v>
      </c>
      <c r="E71" s="181"/>
      <c r="F71" s="181">
        <f t="shared" si="0"/>
        <v>0</v>
      </c>
      <c r="G71" s="254" t="s">
        <v>805</v>
      </c>
    </row>
    <row r="72" spans="1:8" s="55" customFormat="1" x14ac:dyDescent="0.35">
      <c r="A72" s="49" t="s">
        <v>600</v>
      </c>
      <c r="B72" s="257" t="s">
        <v>896</v>
      </c>
      <c r="C72" s="51" t="s">
        <v>27</v>
      </c>
      <c r="D72" s="52">
        <v>0.8</v>
      </c>
      <c r="E72" s="181"/>
      <c r="F72" s="181">
        <f t="shared" si="0"/>
        <v>0</v>
      </c>
      <c r="G72" s="254" t="s">
        <v>809</v>
      </c>
      <c r="H72" s="90"/>
    </row>
    <row r="73" spans="1:8" s="55" customFormat="1" x14ac:dyDescent="0.35">
      <c r="A73" s="49">
        <v>53</v>
      </c>
      <c r="B73" s="257" t="s">
        <v>897</v>
      </c>
      <c r="C73" s="51" t="s">
        <v>211</v>
      </c>
      <c r="D73" s="52">
        <v>2</v>
      </c>
      <c r="E73" s="181"/>
      <c r="F73" s="181">
        <f t="shared" ref="F73:F91" si="1">D73*E73</f>
        <v>0</v>
      </c>
      <c r="G73" s="254" t="s">
        <v>805</v>
      </c>
    </row>
    <row r="74" spans="1:8" s="55" customFormat="1" x14ac:dyDescent="0.35">
      <c r="A74" s="49" t="s">
        <v>606</v>
      </c>
      <c r="B74" s="257" t="s">
        <v>896</v>
      </c>
      <c r="C74" s="51" t="s">
        <v>27</v>
      </c>
      <c r="D74" s="52">
        <v>0.8</v>
      </c>
      <c r="E74" s="181"/>
      <c r="F74" s="181">
        <f t="shared" si="1"/>
        <v>0</v>
      </c>
      <c r="G74" s="254" t="s">
        <v>809</v>
      </c>
      <c r="H74" s="90"/>
    </row>
    <row r="75" spans="1:8" s="55" customFormat="1" x14ac:dyDescent="0.35">
      <c r="A75" s="49">
        <v>54</v>
      </c>
      <c r="B75" s="257" t="s">
        <v>851</v>
      </c>
      <c r="C75" s="51" t="s">
        <v>28</v>
      </c>
      <c r="D75" s="52">
        <v>16</v>
      </c>
      <c r="E75" s="181"/>
      <c r="F75" s="181">
        <f t="shared" si="1"/>
        <v>0</v>
      </c>
      <c r="G75" s="254" t="s">
        <v>805</v>
      </c>
    </row>
    <row r="76" spans="1:8" s="55" customFormat="1" x14ac:dyDescent="0.35">
      <c r="A76" s="49" t="s">
        <v>608</v>
      </c>
      <c r="B76" s="257" t="s">
        <v>851</v>
      </c>
      <c r="C76" s="51" t="s">
        <v>28</v>
      </c>
      <c r="D76" s="52">
        <v>16</v>
      </c>
      <c r="E76" s="181"/>
      <c r="F76" s="181">
        <f t="shared" si="1"/>
        <v>0</v>
      </c>
      <c r="G76" s="254" t="s">
        <v>809</v>
      </c>
      <c r="H76" s="90"/>
    </row>
    <row r="77" spans="1:8" s="55" customFormat="1" x14ac:dyDescent="0.35">
      <c r="A77" s="49">
        <v>55</v>
      </c>
      <c r="B77" s="257" t="s">
        <v>852</v>
      </c>
      <c r="C77" s="51" t="s">
        <v>23</v>
      </c>
      <c r="D77" s="52">
        <v>2.1</v>
      </c>
      <c r="E77" s="181"/>
      <c r="F77" s="181">
        <f t="shared" si="1"/>
        <v>0</v>
      </c>
      <c r="G77" s="254" t="s">
        <v>805</v>
      </c>
    </row>
    <row r="78" spans="1:8" s="55" customFormat="1" x14ac:dyDescent="0.35">
      <c r="A78" s="49">
        <v>56</v>
      </c>
      <c r="B78" s="257" t="s">
        <v>898</v>
      </c>
      <c r="C78" s="51" t="s">
        <v>19</v>
      </c>
      <c r="D78" s="279">
        <v>3.1500000000000004</v>
      </c>
      <c r="E78" s="181"/>
      <c r="F78" s="181">
        <f t="shared" si="1"/>
        <v>0</v>
      </c>
      <c r="G78" s="254" t="s">
        <v>805</v>
      </c>
      <c r="H78" s="90"/>
    </row>
    <row r="79" spans="1:8" s="55" customFormat="1" x14ac:dyDescent="0.35">
      <c r="A79" s="49" t="s">
        <v>611</v>
      </c>
      <c r="B79" s="253" t="s">
        <v>853</v>
      </c>
      <c r="C79" s="282" t="s">
        <v>19</v>
      </c>
      <c r="D79" s="283">
        <v>0.1</v>
      </c>
      <c r="E79" s="181"/>
      <c r="F79" s="181">
        <f t="shared" si="1"/>
        <v>0</v>
      </c>
      <c r="G79" s="254" t="s">
        <v>805</v>
      </c>
    </row>
    <row r="80" spans="1:8" s="55" customFormat="1" x14ac:dyDescent="0.35">
      <c r="A80" s="49">
        <v>58</v>
      </c>
      <c r="B80" s="257" t="s">
        <v>854</v>
      </c>
      <c r="C80" s="51" t="s">
        <v>23</v>
      </c>
      <c r="D80" s="52">
        <v>29.4</v>
      </c>
      <c r="E80" s="181"/>
      <c r="F80" s="181">
        <f t="shared" si="1"/>
        <v>0</v>
      </c>
      <c r="G80" s="254" t="s">
        <v>805</v>
      </c>
      <c r="H80" s="90"/>
    </row>
    <row r="81" spans="1:8" s="55" customFormat="1" x14ac:dyDescent="0.35">
      <c r="A81" s="49">
        <v>59</v>
      </c>
      <c r="B81" s="257" t="s">
        <v>898</v>
      </c>
      <c r="C81" s="51" t="s">
        <v>19</v>
      </c>
      <c r="D81" s="279">
        <v>44.099999999999994</v>
      </c>
      <c r="E81" s="181"/>
      <c r="F81" s="181">
        <f t="shared" si="1"/>
        <v>0</v>
      </c>
      <c r="G81" s="254" t="s">
        <v>805</v>
      </c>
    </row>
    <row r="82" spans="1:8" s="55" customFormat="1" x14ac:dyDescent="0.35">
      <c r="A82" s="49" t="s">
        <v>616</v>
      </c>
      <c r="B82" s="253" t="s">
        <v>899</v>
      </c>
      <c r="C82" s="282" t="s">
        <v>19</v>
      </c>
      <c r="D82" s="283">
        <v>0.2</v>
      </c>
      <c r="E82" s="181"/>
      <c r="F82" s="181">
        <f t="shared" si="1"/>
        <v>0</v>
      </c>
      <c r="G82" s="254" t="s">
        <v>805</v>
      </c>
      <c r="H82" s="90"/>
    </row>
    <row r="83" spans="1:8" s="55" customFormat="1" x14ac:dyDescent="0.35">
      <c r="A83" s="49">
        <v>61</v>
      </c>
      <c r="B83" s="259" t="s">
        <v>855</v>
      </c>
      <c r="C83" s="51" t="s">
        <v>27</v>
      </c>
      <c r="D83" s="275">
        <v>5</v>
      </c>
      <c r="E83" s="181"/>
      <c r="F83" s="181">
        <f t="shared" si="1"/>
        <v>0</v>
      </c>
      <c r="G83" s="254" t="s">
        <v>805</v>
      </c>
    </row>
    <row r="84" spans="1:8" s="55" customFormat="1" x14ac:dyDescent="0.35">
      <c r="A84" s="49">
        <v>62</v>
      </c>
      <c r="B84" s="259" t="s">
        <v>501</v>
      </c>
      <c r="C84" s="51" t="s">
        <v>27</v>
      </c>
      <c r="D84" s="275">
        <v>5</v>
      </c>
      <c r="E84" s="181"/>
      <c r="F84" s="181">
        <f t="shared" si="1"/>
        <v>0</v>
      </c>
      <c r="G84" s="254" t="s">
        <v>805</v>
      </c>
    </row>
    <row r="85" spans="1:8" s="55" customFormat="1" x14ac:dyDescent="0.35">
      <c r="A85" s="49">
        <v>63</v>
      </c>
      <c r="B85" s="259" t="s">
        <v>856</v>
      </c>
      <c r="C85" s="51" t="s">
        <v>857</v>
      </c>
      <c r="D85" s="279">
        <v>2</v>
      </c>
      <c r="E85" s="181"/>
      <c r="F85" s="181">
        <f t="shared" si="1"/>
        <v>0</v>
      </c>
      <c r="G85" s="254" t="s">
        <v>805</v>
      </c>
      <c r="H85" s="90"/>
    </row>
    <row r="86" spans="1:8" s="55" customFormat="1" x14ac:dyDescent="0.35">
      <c r="A86" s="49">
        <v>64</v>
      </c>
      <c r="B86" s="257" t="s">
        <v>858</v>
      </c>
      <c r="C86" s="51" t="s">
        <v>19</v>
      </c>
      <c r="D86" s="278">
        <v>5.0000000000000001E-4</v>
      </c>
      <c r="E86" s="181"/>
      <c r="F86" s="181">
        <f t="shared" si="1"/>
        <v>0</v>
      </c>
      <c r="G86" s="254" t="s">
        <v>805</v>
      </c>
    </row>
    <row r="87" spans="1:8" s="55" customFormat="1" x14ac:dyDescent="0.35">
      <c r="A87" s="49" t="s">
        <v>621</v>
      </c>
      <c r="B87" s="257" t="s">
        <v>859</v>
      </c>
      <c r="C87" s="51" t="s">
        <v>28</v>
      </c>
      <c r="D87" s="52">
        <v>1</v>
      </c>
      <c r="E87" s="181"/>
      <c r="F87" s="181">
        <f t="shared" si="1"/>
        <v>0</v>
      </c>
      <c r="G87" s="254" t="s">
        <v>804</v>
      </c>
      <c r="H87" s="90"/>
    </row>
    <row r="88" spans="1:8" s="55" customFormat="1" x14ac:dyDescent="0.35">
      <c r="A88" s="49">
        <v>65</v>
      </c>
      <c r="B88" s="259" t="s">
        <v>860</v>
      </c>
      <c r="C88" s="51" t="s">
        <v>28</v>
      </c>
      <c r="D88" s="275">
        <v>2</v>
      </c>
      <c r="E88" s="181"/>
      <c r="F88" s="181">
        <f t="shared" si="1"/>
        <v>0</v>
      </c>
      <c r="G88" s="254" t="s">
        <v>805</v>
      </c>
    </row>
    <row r="89" spans="1:8" s="55" customFormat="1" x14ac:dyDescent="0.35">
      <c r="A89" s="49">
        <v>66</v>
      </c>
      <c r="B89" s="259" t="s">
        <v>861</v>
      </c>
      <c r="C89" s="51" t="s">
        <v>28</v>
      </c>
      <c r="D89" s="275">
        <v>2</v>
      </c>
      <c r="E89" s="181"/>
      <c r="F89" s="181">
        <f t="shared" si="1"/>
        <v>0</v>
      </c>
      <c r="G89" s="254" t="s">
        <v>805</v>
      </c>
    </row>
    <row r="90" spans="1:8" s="55" customFormat="1" x14ac:dyDescent="0.35">
      <c r="A90" s="49">
        <v>67</v>
      </c>
      <c r="B90" s="257" t="s">
        <v>862</v>
      </c>
      <c r="C90" s="51" t="s">
        <v>27</v>
      </c>
      <c r="D90" s="52">
        <v>20</v>
      </c>
      <c r="E90" s="181"/>
      <c r="F90" s="181">
        <f t="shared" si="1"/>
        <v>0</v>
      </c>
      <c r="G90" s="254" t="s">
        <v>805</v>
      </c>
    </row>
    <row r="91" spans="1:8" s="55" customFormat="1" ht="16.5" thickBot="1" x14ac:dyDescent="0.4">
      <c r="A91" s="49" t="s">
        <v>628</v>
      </c>
      <c r="B91" s="257" t="s">
        <v>863</v>
      </c>
      <c r="C91" s="51" t="s">
        <v>27</v>
      </c>
      <c r="D91" s="52">
        <v>20.2</v>
      </c>
      <c r="E91" s="181"/>
      <c r="F91" s="181">
        <f t="shared" si="1"/>
        <v>0</v>
      </c>
      <c r="G91" s="254" t="s">
        <v>809</v>
      </c>
      <c r="H91" s="90"/>
    </row>
    <row r="92" spans="1:8" ht="16.5" thickBot="1" x14ac:dyDescent="0.4">
      <c r="A92" s="215"/>
      <c r="B92" s="260" t="s">
        <v>30</v>
      </c>
      <c r="C92" s="218"/>
      <c r="D92" s="270"/>
      <c r="E92" s="270"/>
      <c r="F92" s="221">
        <f>SUM(F7:F91)</f>
        <v>0</v>
      </c>
    </row>
    <row r="93" spans="1:8" ht="16.5" thickBot="1" x14ac:dyDescent="0.4">
      <c r="A93" s="231"/>
      <c r="B93" s="261" t="s">
        <v>807</v>
      </c>
      <c r="C93" s="226"/>
      <c r="D93" s="271"/>
      <c r="E93" s="271"/>
      <c r="F93" s="272">
        <f>F92*C93</f>
        <v>0</v>
      </c>
    </row>
    <row r="94" spans="1:8" ht="16.5" thickBot="1" x14ac:dyDescent="0.4">
      <c r="A94" s="224"/>
      <c r="B94" s="262" t="s">
        <v>32</v>
      </c>
      <c r="C94" s="227"/>
      <c r="D94" s="273"/>
      <c r="E94" s="273"/>
      <c r="F94" s="221">
        <f>SUM(F92:F93)</f>
        <v>0</v>
      </c>
    </row>
    <row r="95" spans="1:8" ht="16.5" thickBot="1" x14ac:dyDescent="0.4">
      <c r="A95" s="231"/>
      <c r="B95" s="261" t="s">
        <v>34</v>
      </c>
      <c r="C95" s="226"/>
      <c r="D95" s="271"/>
      <c r="E95" s="271"/>
      <c r="F95" s="272">
        <f>F94*C95</f>
        <v>0</v>
      </c>
    </row>
    <row r="96" spans="1:8" ht="16.5" thickBot="1" x14ac:dyDescent="0.4">
      <c r="A96" s="224"/>
      <c r="B96" s="262" t="s">
        <v>32</v>
      </c>
      <c r="C96" s="227"/>
      <c r="D96" s="273"/>
      <c r="E96" s="273"/>
      <c r="F96" s="221">
        <f>SUM(F94:F95)</f>
        <v>0</v>
      </c>
    </row>
    <row r="97" spans="1:6" ht="16.5" thickBot="1" x14ac:dyDescent="0.4">
      <c r="A97" s="224"/>
      <c r="B97" s="263" t="s">
        <v>808</v>
      </c>
      <c r="C97" s="251"/>
      <c r="D97" s="273"/>
      <c r="E97" s="273"/>
      <c r="F97" s="274">
        <f>F96*C97</f>
        <v>0</v>
      </c>
    </row>
    <row r="98" spans="1:6" ht="16.5" thickBot="1" x14ac:dyDescent="0.4">
      <c r="A98" s="231"/>
      <c r="B98" s="264" t="s">
        <v>32</v>
      </c>
      <c r="C98" s="234"/>
      <c r="D98" s="271"/>
      <c r="E98" s="271"/>
      <c r="F98" s="271">
        <f>SUM(F96:F97)</f>
        <v>0</v>
      </c>
    </row>
    <row r="99" spans="1:6" ht="15" customHeight="1" x14ac:dyDescent="0.35"/>
    <row r="100" spans="1:6" ht="5.25" customHeight="1" x14ac:dyDescent="0.35"/>
  </sheetData>
  <autoFilter ref="A6:G9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2021-08-16T13:24:50Z</dcterms:modified>
</cp:coreProperties>
</file>