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5" r:id="rId2"/>
  </sheets>
  <externalReferences>
    <externalReference r:id="rId3"/>
  </externalReferences>
  <definedNames>
    <definedName name="_xlnm._FilterDatabase" localSheetId="1" hidden="1">'N1_1 კრებსითი სატენდერო'!$A$6:$G$153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სატენდერო'!$A$1:$F$154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4" i="15" l="1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1" i="15"/>
  <c r="F70" i="15"/>
  <c r="F69" i="15"/>
  <c r="F68" i="15"/>
  <c r="F67" i="15"/>
  <c r="F66" i="15"/>
  <c r="F65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0" i="15"/>
  <c r="F49" i="15"/>
  <c r="F48" i="15"/>
  <c r="F47" i="15"/>
  <c r="F46" i="15"/>
  <c r="F45" i="15"/>
  <c r="F44" i="15"/>
  <c r="F43" i="15"/>
  <c r="F42" i="15"/>
  <c r="F41" i="15"/>
  <c r="F38" i="15"/>
  <c r="F37" i="15"/>
  <c r="F36" i="15"/>
  <c r="F35" i="15"/>
  <c r="F34" i="15"/>
  <c r="F33" i="15"/>
  <c r="F31" i="15"/>
  <c r="F30" i="15"/>
  <c r="F29" i="15"/>
  <c r="F28" i="15"/>
  <c r="F27" i="15"/>
  <c r="F26" i="15"/>
  <c r="F25" i="15"/>
  <c r="F24" i="15"/>
  <c r="F23" i="15"/>
  <c r="F22" i="15"/>
  <c r="F20" i="15"/>
  <c r="F18" i="15"/>
  <c r="F17" i="15"/>
  <c r="F15" i="15"/>
  <c r="F14" i="15"/>
  <c r="F12" i="15"/>
  <c r="F11" i="15"/>
  <c r="F10" i="15"/>
  <c r="F9" i="15"/>
  <c r="F145" i="15" l="1"/>
  <c r="F148" i="15" s="1"/>
  <c r="F149" i="15" l="1"/>
  <c r="F150" i="15" s="1"/>
  <c r="F152" i="15" l="1"/>
  <c r="F151" i="15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<sst xmlns="http://schemas.openxmlformats.org/spreadsheetml/2006/main" count="6687" uniqueCount="941">
  <si>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</si>
  <si>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</si>
  <si>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</si>
  <si>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</si>
  <si>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</si>
  <si>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</si>
  <si>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</si>
  <si>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</si>
  <si>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</si>
  <si>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</si>
  <si>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</si>
  <si>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</si>
  <si>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</si>
  <si>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</si>
  <si>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</si>
  <si>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</si>
  <si>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</si>
  <si>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</si>
  <si>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</si>
  <si>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</si>
  <si>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</si>
  <si>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</si>
  <si>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</si>
  <si>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</si>
  <si>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</si>
  <si>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</si>
  <si>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</si>
  <si>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</si>
  <si>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</si>
  <si>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</si>
  <si>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</si>
  <si>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</si>
  <si>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</si>
  <si>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</si>
  <si>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</si>
  <si>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</si>
  <si>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</si>
  <si>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</si>
  <si>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</si>
  <si>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</si>
  <si>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</si>
  <si>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</si>
  <si>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</si>
  <si>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</si>
  <si>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</si>
  <si>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</si>
  <si>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</si>
  <si>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</si>
  <si>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</si>
  <si>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</si>
  <si>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</si>
  <si>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</si>
  <si>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</si>
  <si>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</si>
  <si>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</si>
  <si>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</si>
  <si>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</si>
  <si>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</si>
  <si>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</si>
  <si>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</si>
  <si>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</si>
  <si>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</si>
  <si>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</si>
  <si>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</si>
  <si>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</si>
  <si>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</si>
  <si>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</si>
  <si>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</si>
  <si>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</si>
  <si>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</si>
  <si>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</si>
  <si>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</si>
  <si>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</si>
  <si>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</si>
  <si>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</si>
  <si>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</si>
  <si>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</si>
  <si>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</si>
  <si>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</si>
  <si>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</si>
  <si>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</si>
  <si>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</si>
  <si>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</si>
  <si>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</si>
  <si>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</si>
  <si>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</si>
  <si>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</si>
  <si>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</si>
  <si>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</si>
  <si>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</si>
  <si>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</si>
  <si>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</si>
  <si>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</si>
  <si>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</si>
  <si>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</si>
  <si>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</si>
  <si>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</si>
  <si>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</si>
  <si>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</si>
  <si>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</si>
  <si>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</si>
  <si>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</si>
  <si>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</si>
  <si>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</si>
  <si>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</si>
  <si>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</si>
  <si>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</si>
  <si>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</si>
  <si>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</si>
  <si>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</si>
  <si>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</si>
  <si>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</si>
  <si>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</si>
  <si>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</si>
  <si>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</si>
  <si>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</si>
  <si>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</si>
  <si>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</si>
  <si>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</si>
  <si>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</si>
  <si>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</si>
  <si>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</si>
  <si>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</si>
  <si>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</si>
  <si>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</si>
  <si>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</si>
  <si>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</si>
  <si>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</si>
  <si>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</si>
  <si>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</si>
  <si>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</si>
  <si>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</si>
  <si>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</si>
  <si>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</si>
  <si>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</si>
  <si>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</si>
  <si>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</si>
  <si>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</si>
  <si>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</si>
  <si>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</si>
  <si>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</si>
  <si>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</si>
  <si>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</si>
  <si>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</si>
  <si>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</si>
  <si>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</si>
  <si>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</si>
  <si>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</si>
  <si>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</si>
  <si>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</si>
  <si>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</si>
  <si>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</si>
  <si>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</si>
  <si>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</si>
  <si>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</si>
  <si>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</si>
  <si>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</si>
  <si>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</si>
  <si>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</si>
  <si>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</si>
  <si>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</si>
  <si>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</si>
  <si>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</si>
  <si>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</si>
  <si>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</si>
  <si>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</si>
  <si>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</si>
  <si>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</si>
  <si>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</si>
  <si>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</si>
  <si>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</si>
  <si>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</si>
  <si>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</si>
  <si>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</si>
  <si>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</si>
  <si>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</si>
  <si>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</si>
  <si>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</si>
  <si>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</si>
  <si>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</si>
  <si>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</si>
  <si>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</si>
  <si>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</si>
  <si>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</si>
  <si>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</si>
  <si>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</si>
  <si>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</si>
  <si>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</si>
  <si>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</si>
  <si>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</si>
  <si>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</si>
  <si>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</si>
  <si>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</si>
  <si>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</si>
  <si>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</si>
  <si>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</si>
  <si>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</si>
  <si>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</si>
  <si>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</si>
  <si>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</si>
  <si>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</si>
  <si>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</si>
  <si>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</si>
  <si>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</si>
  <si>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</si>
  <si>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</si>
  <si>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</si>
  <si>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</si>
  <si>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</si>
  <si>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</si>
  <si>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</si>
  <si>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</si>
  <si>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</si>
  <si>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</si>
  <si>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</si>
  <si>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</si>
  <si>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</si>
  <si>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</si>
  <si>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</si>
  <si>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</si>
  <si>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</si>
  <si>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</si>
  <si>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</si>
  <si>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</si>
  <si>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</si>
  <si>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</si>
  <si>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</si>
  <si>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</si>
  <si>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</si>
  <si>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</si>
  <si>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</si>
  <si>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</si>
  <si>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</si>
  <si>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</si>
  <si>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</si>
  <si>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</si>
  <si>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</si>
  <si>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</si>
  <si>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</si>
  <si>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</si>
  <si>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</si>
  <si>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</si>
  <si>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</si>
  <si>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</si>
  <si>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</si>
  <si>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</si>
  <si>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</si>
  <si>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</si>
  <si>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</si>
  <si>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</si>
  <si>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</si>
  <si>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</si>
  <si>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</si>
  <si>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</si>
  <si>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</si>
  <si>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</si>
  <si>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</si>
  <si>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</si>
  <si>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</si>
  <si>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</si>
  <si>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</si>
  <si>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</si>
  <si>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</si>
  <si>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</si>
  <si>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</si>
  <si>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</si>
  <si>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</si>
  <si>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</si>
  <si>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</si>
  <si>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</si>
  <si>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</si>
  <si>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</si>
  <si>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</si>
  <si>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</si>
  <si>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</si>
  <si>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</si>
  <si>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</si>
  <si>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</si>
  <si>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</si>
  <si>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</si>
  <si>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</si>
  <si>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</si>
  <si>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</si>
  <si>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</si>
  <si>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</si>
  <si>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</si>
  <si>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</si>
  <si>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</si>
  <si>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</si>
  <si>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</si>
  <si>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</si>
  <si>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</si>
  <si>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</si>
  <si>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</si>
  <si>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</si>
  <si>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</si>
  <si>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</si>
  <si>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</si>
  <si>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</si>
  <si>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</si>
  <si>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</si>
  <si>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</si>
  <si>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</si>
  <si>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</si>
  <si>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</si>
  <si>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</si>
  <si>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</si>
  <si>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</si>
  <si>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</si>
  <si>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</si>
  <si>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</si>
  <si>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</si>
  <si>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</si>
  <si>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</si>
  <si>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</si>
  <si>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</si>
  <si>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</si>
  <si>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</si>
  <si>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</si>
  <si>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</si>
  <si>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</si>
  <si>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</si>
  <si>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</si>
  <si>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</si>
  <si>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</si>
  <si>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</si>
  <si>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</si>
  <si>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</si>
  <si>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</si>
  <si>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</si>
  <si>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</si>
  <si>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</si>
  <si>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</si>
  <si>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</si>
  <si>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</si>
  <si>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</si>
  <si>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</si>
  <si>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</si>
  <si>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</si>
  <si>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</si>
  <si>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</si>
  <si>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</si>
  <si>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</si>
  <si>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</si>
  <si>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</si>
  <si>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</si>
  <si>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</si>
  <si>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</si>
  <si>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</si>
  <si>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</si>
  <si>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</si>
  <si>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</si>
  <si>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</si>
  <si>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</si>
  <si>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</si>
  <si>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</si>
  <si>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</si>
  <si>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</si>
  <si>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</si>
  <si>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</si>
  <si>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</si>
  <si>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</si>
  <si>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</si>
  <si>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</si>
  <si>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</si>
  <si>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</si>
  <si>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</si>
  <si>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</si>
  <si>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</si>
  <si>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</si>
  <si>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</si>
  <si>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</si>
  <si>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</si>
  <si>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</si>
  <si>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</si>
  <si>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</si>
  <si>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</si>
  <si>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</si>
  <si>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</si>
  <si>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</si>
  <si>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</si>
  <si>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</si>
  <si>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</si>
  <si>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</si>
  <si>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</si>
  <si>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</si>
  <si>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</si>
  <si>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</si>
  <si>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</si>
  <si>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</si>
  <si>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</si>
  <si>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</si>
  <si>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</si>
  <si>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</si>
  <si>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</si>
  <si>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</si>
  <si>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</si>
  <si>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</si>
  <si>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</si>
  <si>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</si>
  <si>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</si>
  <si>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</si>
  <si>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</si>
  <si>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</si>
  <si>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</si>
  <si>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</si>
  <si>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</si>
  <si>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</si>
  <si>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</si>
  <si>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</si>
  <si>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</si>
  <si>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</si>
  <si>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</si>
  <si>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</si>
  <si>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</si>
  <si>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</si>
  <si>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</si>
  <si>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</si>
  <si>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</si>
  <si>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</si>
  <si>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</si>
  <si>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</si>
  <si>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</si>
  <si>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</si>
  <si>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</si>
  <si>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</si>
  <si>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</si>
  <si>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</si>
  <si>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</si>
  <si>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</si>
  <si>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</si>
  <si>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</si>
  <si>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</si>
  <si>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</si>
  <si>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</si>
  <si>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</si>
  <si>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</si>
  <si>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</si>
  <si>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</si>
  <si>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</si>
  <si>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</si>
  <si>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</si>
  <si>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</si>
  <si>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</si>
  <si>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</si>
  <si>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</si>
  <si>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</si>
  <si>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</si>
  <si>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</si>
  <si>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</si>
  <si>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</si>
  <si>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</si>
  <si>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</si>
  <si>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</si>
  <si>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</si>
  <si>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</si>
  <si>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</si>
  <si>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</si>
  <si>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</si>
  <si>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</si>
  <si>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</si>
  <si>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</si>
  <si>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</si>
  <si>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</si>
  <si>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</si>
  <si>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</si>
  <si>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</si>
  <si>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</si>
  <si>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</si>
  <si>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</si>
  <si>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</si>
  <si>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</si>
  <si>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</si>
  <si>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</si>
  <si>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</si>
  <si>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</si>
  <si>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</si>
  <si>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</si>
  <si>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</si>
  <si>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</si>
  <si>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</si>
  <si>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</si>
  <si>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</si>
  <si>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</si>
  <si>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</si>
  <si>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</si>
  <si>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</si>
  <si>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</si>
  <si>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</si>
  <si>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</si>
  <si>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</si>
  <si>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</si>
  <si>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</si>
  <si>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</si>
  <si>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</si>
  <si>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</si>
  <si>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</si>
  <si>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</si>
  <si>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</si>
  <si>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</si>
  <si>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</si>
  <si>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</si>
  <si>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</si>
  <si>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</si>
  <si>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</si>
  <si>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</si>
  <si>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</si>
  <si>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</si>
  <si>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</si>
  <si>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</si>
  <si>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</si>
  <si>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</si>
  <si>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</si>
  <si>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</si>
  <si>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</si>
  <si>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</si>
  <si>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</si>
  <si>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</si>
  <si>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</si>
  <si>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</si>
  <si>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</si>
  <si>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</si>
  <si>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</si>
  <si>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</si>
  <si>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</si>
  <si>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</si>
  <si>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</si>
  <si>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</si>
  <si>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</si>
  <si>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</si>
  <si>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</si>
  <si>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</si>
  <si>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</si>
  <si>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</si>
  <si>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</si>
  <si>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</si>
  <si>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</si>
  <si>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</si>
  <si>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</si>
  <si>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</si>
  <si>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</si>
  <si>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</si>
  <si>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</si>
  <si>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</si>
  <si>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</si>
  <si>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</si>
  <si>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</si>
  <si>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</si>
  <si>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</si>
  <si>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</si>
  <si>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</si>
  <si>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</si>
  <si>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</si>
  <si>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</si>
  <si>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</si>
  <si>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</si>
  <si>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</si>
  <si>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</si>
  <si>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</si>
  <si>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</si>
  <si>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</si>
  <si>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</si>
  <si>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</si>
  <si>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</si>
  <si>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</si>
  <si>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</si>
  <si>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</si>
  <si>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</si>
  <si>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</si>
  <si>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</si>
  <si>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</si>
  <si>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</si>
  <si>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</si>
  <si>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</si>
  <si>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</si>
  <si>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</si>
  <si>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</si>
  <si>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</si>
  <si>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</si>
  <si>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</si>
  <si>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</si>
  <si>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</si>
  <si>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</si>
  <si>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</si>
  <si>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</si>
  <si>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</si>
  <si>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</si>
  <si>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</si>
  <si>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</si>
  <si>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</si>
  <si>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</si>
  <si>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</si>
  <si>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</si>
  <si>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</si>
  <si>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</si>
  <si>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</si>
  <si>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</si>
  <si>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</si>
  <si>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</si>
  <si>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</si>
  <si>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</si>
  <si>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</si>
  <si>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</si>
  <si>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</si>
  <si>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</si>
  <si>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</si>
  <si>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</si>
  <si>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</si>
  <si>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</si>
  <si>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</si>
  <si>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</si>
  <si>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</si>
  <si>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</si>
  <si>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</si>
  <si>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</si>
  <si>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</si>
  <si>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</si>
  <si>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</si>
  <si>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</si>
  <si>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</si>
  <si>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</si>
  <si>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</si>
  <si>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</si>
  <si>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</si>
  <si>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</si>
  <si>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</si>
  <si>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</si>
  <si>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</si>
  <si>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</si>
  <si>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</si>
  <si>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</si>
  <si>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</si>
  <si>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</si>
  <si>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</si>
  <si>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</si>
  <si>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</si>
  <si>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</si>
  <si>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</si>
  <si>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</si>
  <si>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</si>
  <si>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</si>
  <si>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</si>
  <si>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</si>
  <si>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</si>
  <si>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</si>
  <si>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</si>
  <si>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</si>
  <si>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</si>
  <si>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</si>
  <si>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</si>
  <si>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</si>
  <si>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</si>
  <si>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</si>
  <si>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</si>
  <si>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</si>
  <si>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</si>
  <si>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</si>
  <si>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</si>
  <si>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</si>
  <si>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</si>
  <si>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</si>
  <si>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</si>
  <si>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</si>
  <si>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</si>
  <si>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</si>
  <si>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</si>
  <si>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</si>
  <si>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</si>
  <si>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</si>
  <si>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</si>
  <si>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</si>
  <si>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</si>
  <si>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</si>
  <si>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</si>
  <si>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</si>
  <si>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</si>
  <si>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</si>
  <si>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</si>
  <si>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</si>
  <si>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</si>
  <si>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</si>
  <si>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</si>
  <si>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</si>
  <si>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</si>
  <si>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</si>
  <si>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</si>
  <si>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</si>
  <si>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</si>
  <si>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</si>
  <si>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</si>
  <si>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</si>
  <si>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</si>
  <si>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</si>
  <si>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</si>
  <si>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</si>
  <si>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</si>
  <si>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</si>
  <si>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</si>
  <si>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</si>
  <si>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</si>
  <si>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</si>
  <si>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</si>
  <si>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</si>
  <si>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</si>
  <si>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</si>
  <si>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</si>
  <si>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</si>
  <si>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</si>
  <si>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</si>
  <si>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</si>
  <si>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</si>
  <si>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</si>
  <si>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</si>
  <si>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</si>
  <si>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</si>
  <si>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</si>
  <si>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</si>
  <si>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</si>
  <si>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</si>
  <si>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</si>
  <si>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</si>
  <si>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</si>
  <si>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</si>
  <si>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</si>
  <si>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</si>
  <si>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</si>
  <si>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</si>
  <si>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</si>
  <si>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</si>
  <si>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</si>
  <si>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</si>
  <si>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</si>
  <si>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</si>
  <si>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</si>
  <si>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</si>
  <si>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</si>
  <si>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</si>
  <si>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</si>
  <si>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</si>
  <si>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</si>
  <si>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</si>
  <si>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</si>
  <si>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</si>
  <si>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</si>
  <si>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</si>
  <si>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</si>
  <si>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</si>
  <si>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</si>
  <si>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</si>
  <si>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</si>
  <si>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</si>
  <si>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</si>
  <si>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</si>
  <si>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</si>
  <si>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</si>
  <si>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</si>
  <si>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</si>
  <si>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</si>
  <si>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</si>
  <si>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</si>
  <si>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</si>
  <si>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</si>
  <si>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</si>
  <si>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</si>
  <si>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</si>
  <si>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</si>
  <si>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</si>
  <si>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</si>
  <si>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</si>
  <si>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</si>
  <si>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</si>
  <si>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</si>
  <si>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</si>
  <si>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</si>
  <si>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</si>
  <si>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</si>
  <si>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</si>
  <si>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</si>
  <si>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</si>
  <si>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</si>
  <si>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</si>
  <si>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</si>
  <si>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</si>
  <si>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</si>
  <si>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</si>
  <si>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</si>
  <si>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</si>
  <si>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</si>
  <si>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</si>
  <si>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</si>
  <si>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</si>
  <si>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</si>
  <si>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</si>
  <si>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</si>
  <si>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</si>
  <si>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</si>
  <si>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</si>
  <si>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</si>
  <si>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</si>
  <si>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</si>
  <si>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</si>
  <si>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</si>
  <si>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</si>
  <si>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</si>
  <si>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</si>
  <si>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</si>
  <si>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</si>
  <si>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რუსთავის ოფისის სამშენებლო და სარემონტო სამუშაოები</t>
  </si>
  <si>
    <t>სადემონტაჟო სამუშაოები</t>
  </si>
  <si>
    <t>ოთახი #1</t>
  </si>
  <si>
    <t>1</t>
  </si>
  <si>
    <t>ხის ფანჯრის დემონტაჟი</t>
  </si>
  <si>
    <t>რკინის კარის დემონტაჟი</t>
  </si>
  <si>
    <t>ასბესტის სახურავის დემონტაჟი</t>
  </si>
  <si>
    <t>ოთახი #2</t>
  </si>
  <si>
    <t>არსებული მეტლახის აყრა</t>
  </si>
  <si>
    <t>ხის კარის დემონტაჟი</t>
  </si>
  <si>
    <t>ოთახი #3</t>
  </si>
  <si>
    <t>რკინის ფანჯრების დემონტაჟი</t>
  </si>
  <si>
    <t>ოთახი #4</t>
  </si>
  <si>
    <t>ოთახი #5</t>
  </si>
  <si>
    <t>რკინის კარის დემონტაჟი               (2 ცალი)</t>
  </si>
  <si>
    <t>ბეტონის ბლოკის კედლის დემონტაჟი (ფანჯრის ღიობისთვის)</t>
  </si>
  <si>
    <t>12</t>
  </si>
  <si>
    <t>ხის ფანჯრის დემონტაჟი                (2 ცალი)</t>
  </si>
  <si>
    <t>13</t>
  </si>
  <si>
    <t>ბეტონის ბლოკის კედლის დემონტაჟი (კარის ღიობისთვის)</t>
  </si>
  <si>
    <t>14</t>
  </si>
  <si>
    <t>ხის და ზოლოვანი პლასტიკატის ტიხრის დემონტაჟი</t>
  </si>
  <si>
    <t>16</t>
  </si>
  <si>
    <t>ზოლოვანი პლასტიკატის ჭერის დემონტაჟი</t>
  </si>
  <si>
    <t>ბეტონის ბლოკის კედლის დემონტაჟი H=2.8 მ</t>
  </si>
  <si>
    <t>19</t>
  </si>
  <si>
    <t>კონტეინერების სადემონტაჟო სამუშაოები</t>
  </si>
  <si>
    <t>იატკიდან ლინოლეუმის მოხსნა</t>
  </si>
  <si>
    <t>იატკიდან ბეტოპანის ფილების დემონტაჟი</t>
  </si>
  <si>
    <t>არსებული ფურნიტურის დემონტაჟი (უნიტაზი)</t>
  </si>
  <si>
    <t>სენდვიჩპანელის ტიხრის მოხსნა</t>
  </si>
  <si>
    <t>სამშენებლო ნაგვის დატვირთვა ავტოთვითმცლელზე და გატანა სამშენებლო მოედნიდან 15 კმ-ში</t>
  </si>
  <si>
    <t>სამონტაჟო სამუშაოები</t>
  </si>
  <si>
    <t>ლამინირებული იატაკისა და პლინტუსების მოწყობა</t>
  </si>
  <si>
    <t>იატაკზე ქვიშა-ცემენტის ხსნარით მოჭიმვის მოწყობა, სისქით 5 სმ</t>
  </si>
  <si>
    <t>პროფილირებული თუნუქის ფურცლის მონტაჟი</t>
  </si>
  <si>
    <t>სახურავის თბოიზოლაცია, (მაღალი სიმკვირივის ქვაბამბა)</t>
  </si>
  <si>
    <t>სახურავის ჰიდროიზოლაცია (არმირებული პარკი 150 გრ)</t>
  </si>
  <si>
    <t xml:space="preserve">მეტალოპასმასის კარის მონტაჟი </t>
  </si>
  <si>
    <t>მეტალოპასმასის ფანჯრის მონტაჟი  (3 ცალი)</t>
  </si>
  <si>
    <t>ზოლოვანი პლასტიკატის ჭერის შეძენა, მონტაჟი</t>
  </si>
  <si>
    <t>ნესტგამძლე თაბაშირმუყაოს გაკვრა კედლებზე</t>
  </si>
  <si>
    <t xml:space="preserve">მეტალოპასმასის ფანჯრის მონტაჟი  </t>
  </si>
  <si>
    <t>კედლების ლესვა ქვიშა-ცემენტის ხსნარით</t>
  </si>
  <si>
    <t>იატაკზე მეტლახის ფილების მოწყობა</t>
  </si>
  <si>
    <t>მეტლახის 10 სმ პლინტუსის გაკვრა</t>
  </si>
  <si>
    <t>მეტალოპლასმასის ორფრთიანი კარის მონტაჟი</t>
  </si>
  <si>
    <t>მეტალოპასმასის ფანჯრების მონტაჟი</t>
  </si>
  <si>
    <t>მეტალოპასმასის კარის მონტაჟი</t>
  </si>
  <si>
    <t>თაბაშირ-მუყაოს ჭერის მოწყობა (ნესტგამძლე)</t>
  </si>
  <si>
    <t>ხელსაბანის შეძენა, მონტაჟი</t>
  </si>
  <si>
    <t>ხელსაბანის  შემრევის შეძენა მონტაჟი</t>
  </si>
  <si>
    <t>უნიტაზის შეძენა, მონტაჟი</t>
  </si>
  <si>
    <t>საშხაპე კაბინის 90/90  შეძენა, მონტაჟი</t>
  </si>
  <si>
    <t>საშხაპე კაბინის  შემრევის ყურმილით შეძენა მონტაჟი</t>
  </si>
  <si>
    <t>63</t>
  </si>
  <si>
    <t>კედლებზე კაფელის გაკვრა H=2.2 მ</t>
  </si>
  <si>
    <t>მეტალოპასმასის ფანჯრის მონტაჟი</t>
  </si>
  <si>
    <t>მეტალოპასმასის ტიხრის მონტაჟი</t>
  </si>
  <si>
    <t xml:space="preserve">10 სმ ხრეშის დაყრა </t>
  </si>
  <si>
    <t>პარკი ხრეშზე დასაფენად</t>
  </si>
  <si>
    <t>კონტეინერების სამონტაჟო  სამუშაოები</t>
  </si>
  <si>
    <t>დამუშავებული გრუნტის გატანა ავტოთვითმცლელებით 15 კმ</t>
  </si>
  <si>
    <t>ჩასატანებელი დეტალების მოწყობა (25 ცალი)</t>
  </si>
  <si>
    <t>91</t>
  </si>
  <si>
    <t>იატაკზე კერამოგრანიტის ფილების მოწყობა</t>
  </si>
  <si>
    <t>0.4კვ-ს გამანაწილებელი ელ.კარადა  ავტ. ამომრთ. 32 მოდ.   შეძენა და მონტაჟი</t>
  </si>
  <si>
    <t>0.4კვ-ს გამანაწილებელი ელ.კარადა  ავტ. ამომრთ. 18 მოდ.   შეძენა და მონტაჟი</t>
  </si>
  <si>
    <t>0.4კვ-ს გამანაწილებელი ელ.კარადა  ავტ. ამომრთ. 12 მოდ.   შეძენა და მონტაჟი</t>
  </si>
  <si>
    <t>სამფაზა ავტომატური ამომრთველი  63ა. 380ვ. შეძენა და მონტაჟი</t>
  </si>
  <si>
    <t>სამფაზა ავტომატური ამომრთველი  32ა. 380ვ.
 შეძენა და მონტაჟი</t>
  </si>
  <si>
    <t>სამფაზა ავტომატური ამომრთველი 25ა. 380ვ.
 შეძენა და მონტაჟი</t>
  </si>
  <si>
    <t>ერთფაზა  ავტომატური ამომრთველების 16 ა; 0.22კვ. დიფ. დაცვით შეძენა და მონტაჟი</t>
  </si>
  <si>
    <t>ერთფაზა  ავტომატური ამომრთველების 16 ა; 0.22კვ. შეძენა და მონტაჟი</t>
  </si>
  <si>
    <t>ერთფაზა  ავტომატური ამომრთველების 10 ა; 0.22კვ. შეძენა და მონტაჟი</t>
  </si>
  <si>
    <t>სპ. ძარღვიანი ორმაგი იზოლაციით კაბელი, 0.4კვ. კვეთი: (5X16)მმ²,  შეძენა, მოწყობა</t>
  </si>
  <si>
    <t>სპ. ძარღვიანი ორმაგი იზოლაციით კაბელი, 0.4კვ. კვეთ: (5X6)მმ² ,  შეძენა, მოწყობა</t>
  </si>
  <si>
    <t>სპ. ძარღვიანი ორმაგი იზოლაციით კაბელი, 0.4კვ. კვეთ: (5X4)მმ²  ,  შეძენა, მოწყობა</t>
  </si>
  <si>
    <t>"არმსტრონგი"-ს ტიპის LED სანათი დიოდებით  სიმძ. (1X32) ვტ, 220ვ,  IP 31 დაცვით, შეძენა, მოწყობა</t>
  </si>
  <si>
    <t xml:space="preserve"> LED სანათი დიოდებით  სიმძ. (1X18) ვტ, 220ვ,  IP 31 დაცვით 
, შეძენა, მოწყობა</t>
  </si>
  <si>
    <t xml:space="preserve"> LED სანათი დიოდებით  სიმძ. (1X12) ვტ, 220ვ,  IP 44 დაცვით 
, შეძენა, მოწყობა</t>
  </si>
  <si>
    <t xml:space="preserve">შტეპსელური როზეტის დამიწების კონტაქტით  შეძენა და მოწყობა  (ღია დაყენება)                                                            230 ვ.  10 ა. </t>
  </si>
  <si>
    <t>ამომრთველი ერთ კლავიშიანი,  6ა 220ვ, შეძენა, მოწყობა</t>
  </si>
  <si>
    <t>ამომრთველი ორი კლავიშიანი,  10ა 220ვ,  შეძენა, მოწყობა</t>
  </si>
  <si>
    <t>ამომრთველი ორი კლავიშიანი, ჰერმეტული შესრულების  10ა 220ვ, შეძენა, მოწყობა</t>
  </si>
  <si>
    <t>პერფორირებული ლითონის საკაბელო ხონჩის შეძენა, მოწყობა   სამაგრებით და კუთხეებით</t>
  </si>
  <si>
    <t>პოლიეთილენის ორ ფენიანი გოფრირებული მილი დ=50მმ, შეძენა, მოწყობა</t>
  </si>
  <si>
    <t>კაბელის გაძვრენა გოფრირებულ მილში</t>
  </si>
  <si>
    <t>თვითმჭრელი ზომით (3.5X40)მმ, შეძენა, მოწყობა</t>
  </si>
  <si>
    <t>თვითმჭრელი ზომით (3.5X25)მმ, შეძენა, მოწყობა</t>
  </si>
  <si>
    <t xml:space="preserve">ერთ ძარღვიანი იზოლირებული  სადენი ფარების კორპუსების დამიწებისთვის დ=16მმ; </t>
  </si>
  <si>
    <t>29</t>
  </si>
  <si>
    <t>პოლიეთილენის ცალუღი L=200მმ, შეძენა, მოწყობა</t>
  </si>
  <si>
    <t>შეკვრ</t>
  </si>
  <si>
    <t>მ²</t>
  </si>
  <si>
    <t>კედლების მოწყობა ბეტონის სამშენებლო ბლოკით 40X20X20 სმ</t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</si>
  <si>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</si>
  <si>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</si>
  <si>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</t>
    </r>
  </si>
  <si>
    <t>ბეტონის ბლოკის კედლის დემონტაჟი (ფანჯრის ღიობისთვის)  (2.4 მ2) (2 ცალი)</t>
  </si>
  <si>
    <t xml:space="preserve">მეტალოპასმასის კარის შეძენა და მონტაჟი </t>
  </si>
  <si>
    <t>თაბაშირმუყაოს კედლის                                          დაშპაკვლა, დაზუმფარება  ღებვა წყალემულსიის საღებავით (თეთრი საღებავი)</t>
  </si>
  <si>
    <t>მეტალოპასმასის კარის მონტაჟი                                                        (2 ცალი)</t>
  </si>
  <si>
    <t>კედლების  დაშპაკვლა,  დაზუმფარება  და  ღებვა წყალემულსიის საღებავით                                                                  (თეთრი საღებავი)</t>
  </si>
  <si>
    <t>ჭერის  დაშპაკვლა,   დაზუმფარება                                                                                                        ღებვა წყალემულსიის საღებავით                                                                  (თეთრი საღებავი)</t>
  </si>
  <si>
    <t>თაბაშირმუყაოს კედლის                                          დაშპაკვლა,  ღებვა წყალემულსიის საღებავით (თეთრი საღებავი)</t>
  </si>
  <si>
    <t>კედლების  დაშპაკვლა,  დაზუმ-                                                          ფარება ღებვა წყალემულსიის საღებავით  (თეთრი საღებავი)</t>
  </si>
  <si>
    <t>ჭერის  დაშპაკვლა,  დაზუმფარება და  ღებვა წყალემულსიის საღებავით  (თეთრი საღებავი)</t>
  </si>
  <si>
    <t>61</t>
  </si>
  <si>
    <t>თაბაშირმუყაოს კედლის                                          დაშპაკვლა, დაზუმფარება ღებვა წყალემულსიის საღებავით (თეთრი საღებავი)</t>
  </si>
  <si>
    <t>მეტალოპასმასის კარის მონტაჟი                                                              12 ც</t>
  </si>
  <si>
    <t>პროფილირებული თუნუქის ფურცლის სისქ. 0.5 მმ მონტაჟი</t>
  </si>
  <si>
    <t>იატაკზე ქვიშა-ცემენტის ხსნარით მოჭიმვის მოწყობა, სისქით 6 სმ</t>
  </si>
  <si>
    <t>ქვიშა-ხრეშოვანი  (ფრაქცია 0-80 მმ)                                                    ბალიშის მოწყობა რკ/ბეტონის                                                     საძირკვლის ფილის  ქვეშ</t>
  </si>
  <si>
    <t xml:space="preserve">ღორღის საფუძვლის მოწყობა      რკ/ბეტონის ფილის ქვეშ  (ფრაქცია 0-40 მმ);  დატკეპნით                                                  </t>
  </si>
  <si>
    <t>საძირკვლის ქვეშ ბეტონის მომზადების მოწყობა,  ბეტონის მარკა B 15   მ-200</t>
  </si>
  <si>
    <t>ბეტონი B 15    მ-200</t>
  </si>
  <si>
    <t>რკ/ბეტონის ცოკოლის და  რკბ ფილის მოწყობა  (კვეთი  1-1; 2-2) ბეტონის მარკა B-25 მ-350</t>
  </si>
  <si>
    <t xml:space="preserve">ლითონის სვეტების  და კავვშირების მილკვადრატებით   150X4 მმ   მოწყობა        </t>
  </si>
  <si>
    <t>ლითონის გრძივების  მილკვადრატებით  50X4 მმ                                               მოწყობა</t>
  </si>
  <si>
    <t>ლითონის ფერმის მოწყობა მილკვადრატებით 80X3 მმ</t>
  </si>
  <si>
    <t>ლითონის კონტეინერების გადასაბმელი ჭანჭიკი ქანჩით</t>
  </si>
  <si>
    <t>88</t>
  </si>
  <si>
    <t xml:space="preserve">ლითონის ელემენტების   შეღებვა ანტიკოროზიული ზეთოვანი საღებავით 2-ფენა                      </t>
  </si>
  <si>
    <t>89</t>
  </si>
  <si>
    <t>სენდვიჩპანელებით 50 მმ კედლების მოწყობა მეტალის მილკვადრატებზე (კონტეინერის დერეფნისთვის)</t>
  </si>
  <si>
    <t>სენდვიჩპანელებით 50 მმ                                                   სახურავის მოწყობა მეტალის მილკვადრატებზე</t>
  </si>
  <si>
    <t>კედლის სენდვიჩპანელებით 50 მმ  (სახურავის გვერდების შესავსებად)</t>
  </si>
  <si>
    <t>93</t>
  </si>
  <si>
    <t>მეტალოპასმასის ფანჯრების მონტაჟი  (5 ცალი)</t>
  </si>
  <si>
    <t>კედლების მოწყობა ბეტონის სამშენებლო ბლოკით 40X20X10 სმ</t>
  </si>
  <si>
    <r>
      <t>კაფელის დემონტაჟი  H=1.8 მ.                                                    0.2 მ</t>
    </r>
    <r>
      <rPr>
        <vertAlign val="superscript"/>
        <sz val="10"/>
        <rFont val="Segoe UI"/>
        <family val="2"/>
      </rPr>
      <t xml:space="preserve">3 </t>
    </r>
  </si>
  <si>
    <r>
      <t>იატკიდან მილკვედრატების კონსტრუქციის დემონტაჟი (8.4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</si>
  <si>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t>ზედნადები ხარჯები სამონტაჟო სამუსაოების ხელფასიდან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</si>
</sst>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43" fontId="5" fillId="2" borderId="4" xfId="7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2" borderId="27" xfId="1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11" fillId="2" borderId="4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horizontal="left" vertical="center"/>
      <protection locked="0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43" fontId="5" fillId="2" borderId="14" xfId="7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7" t="s">
        <v>0</v>
      </c>
      <c r="B5" s="299" t="s">
        <v>1</v>
      </c>
      <c r="C5" s="295" t="s">
        <v>2</v>
      </c>
      <c r="D5" s="295" t="s">
        <v>3</v>
      </c>
      <c r="E5" s="295" t="s">
        <v>4</v>
      </c>
      <c r="F5" s="295" t="s">
        <v>5</v>
      </c>
      <c r="G5" s="294" t="s">
        <v>6</v>
      </c>
      <c r="H5" s="294"/>
      <c r="I5" s="294" t="s">
        <v>7</v>
      </c>
      <c r="J5" s="294"/>
      <c r="K5" s="295" t="s">
        <v>8</v>
      </c>
      <c r="L5" s="295"/>
      <c r="M5" s="244" t="s">
        <v>9</v>
      </c>
    </row>
    <row r="6" spans="1:26" ht="16.5" thickBot="1" x14ac:dyDescent="0.4">
      <c r="A6" s="298"/>
      <c r="B6" s="300"/>
      <c r="C6" s="301"/>
      <c r="D6" s="301"/>
      <c r="E6" s="301"/>
      <c r="F6" s="30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4"/>
  <sheetViews>
    <sheetView showGridLines="0" tabSelected="1" zoomScale="80" zoomScaleNormal="80" workbookViewId="0">
      <pane xSplit="2" ySplit="6" topLeftCell="C101" activePane="bottomRight" state="frozen"/>
      <selection pane="topRight" activeCell="C1" sqref="C1"/>
      <selection pane="bottomLeft" activeCell="A7" sqref="A7"/>
      <selection pane="bottomRight" activeCell="B161" sqref="B161"/>
    </sheetView>
  </sheetViews>
  <sheetFormatPr defaultColWidth="9.1796875" defaultRowHeight="16" x14ac:dyDescent="0.35"/>
  <cols>
    <col min="1" max="1" width="6.1796875" style="238" customWidth="1"/>
    <col min="2" max="2" width="54.089843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97" t="s">
        <v>0</v>
      </c>
      <c r="B4" s="295" t="s">
        <v>2</v>
      </c>
      <c r="C4" s="295" t="s">
        <v>3</v>
      </c>
      <c r="D4" s="295" t="s">
        <v>767</v>
      </c>
      <c r="E4" s="302" t="s">
        <v>10</v>
      </c>
      <c r="F4" s="299" t="s">
        <v>768</v>
      </c>
      <c r="G4" s="264"/>
    </row>
    <row r="5" spans="1:10" ht="16.5" thickBot="1" x14ac:dyDescent="0.4">
      <c r="A5" s="298"/>
      <c r="B5" s="301"/>
      <c r="C5" s="301"/>
      <c r="D5" s="301"/>
      <c r="E5" s="303"/>
      <c r="F5" s="300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4"/>
      <c r="B7" s="282" t="s">
        <v>808</v>
      </c>
      <c r="C7" s="271"/>
      <c r="D7" s="271"/>
      <c r="E7" s="272"/>
      <c r="F7" s="272"/>
      <c r="G7" s="252"/>
    </row>
    <row r="8" spans="1:10" s="67" customFormat="1" x14ac:dyDescent="0.35">
      <c r="A8" s="275"/>
      <c r="B8" s="283" t="s">
        <v>809</v>
      </c>
      <c r="C8" s="276"/>
      <c r="D8" s="276"/>
      <c r="E8" s="292"/>
      <c r="F8" s="292"/>
      <c r="G8" s="252"/>
    </row>
    <row r="9" spans="1:10" s="67" customFormat="1" x14ac:dyDescent="0.35">
      <c r="A9" s="49" t="s">
        <v>810</v>
      </c>
      <c r="B9" s="284" t="s">
        <v>811</v>
      </c>
      <c r="C9" s="51" t="s">
        <v>52</v>
      </c>
      <c r="D9" s="52">
        <v>1.2</v>
      </c>
      <c r="E9" s="181"/>
      <c r="F9" s="181">
        <f>D9*E9</f>
        <v>0</v>
      </c>
      <c r="G9" s="252" t="s">
        <v>804</v>
      </c>
    </row>
    <row r="10" spans="1:10" s="67" customFormat="1" x14ac:dyDescent="0.35">
      <c r="A10" s="49" t="s">
        <v>117</v>
      </c>
      <c r="B10" s="284" t="s">
        <v>906</v>
      </c>
      <c r="C10" s="51" t="s">
        <v>23</v>
      </c>
      <c r="D10" s="52">
        <v>0.48</v>
      </c>
      <c r="E10" s="181"/>
      <c r="F10" s="181">
        <f t="shared" ref="F10:F73" si="0">D10*E10</f>
        <v>0</v>
      </c>
      <c r="G10" s="252" t="s">
        <v>804</v>
      </c>
    </row>
    <row r="11" spans="1:10" ht="16.5" x14ac:dyDescent="0.35">
      <c r="A11" s="49" t="s">
        <v>118</v>
      </c>
      <c r="B11" s="284" t="s">
        <v>812</v>
      </c>
      <c r="C11" s="51" t="s">
        <v>777</v>
      </c>
      <c r="D11" s="52">
        <v>1.9</v>
      </c>
      <c r="E11" s="181"/>
      <c r="F11" s="181">
        <f t="shared" si="0"/>
        <v>0</v>
      </c>
      <c r="G11" s="252" t="s">
        <v>804</v>
      </c>
    </row>
    <row r="12" spans="1:10" x14ac:dyDescent="0.35">
      <c r="A12" s="49" t="s">
        <v>248</v>
      </c>
      <c r="B12" s="284" t="s">
        <v>813</v>
      </c>
      <c r="C12" s="51" t="s">
        <v>52</v>
      </c>
      <c r="D12" s="56">
        <v>37.5</v>
      </c>
      <c r="E12" s="181"/>
      <c r="F12" s="181">
        <f t="shared" si="0"/>
        <v>0</v>
      </c>
      <c r="G12" s="252" t="s">
        <v>804</v>
      </c>
    </row>
    <row r="13" spans="1:10" x14ac:dyDescent="0.35">
      <c r="A13" s="277"/>
      <c r="B13" s="285" t="s">
        <v>814</v>
      </c>
      <c r="C13" s="206"/>
      <c r="D13" s="278"/>
      <c r="E13" s="181"/>
      <c r="F13" s="181"/>
      <c r="G13" s="252"/>
    </row>
    <row r="14" spans="1:10" x14ac:dyDescent="0.35">
      <c r="A14" s="49" t="s">
        <v>119</v>
      </c>
      <c r="B14" s="284" t="s">
        <v>815</v>
      </c>
      <c r="C14" s="51" t="s">
        <v>52</v>
      </c>
      <c r="D14" s="52">
        <v>70.7</v>
      </c>
      <c r="E14" s="181"/>
      <c r="F14" s="181">
        <f t="shared" si="0"/>
        <v>0</v>
      </c>
      <c r="G14" s="252" t="s">
        <v>804</v>
      </c>
    </row>
    <row r="15" spans="1:10" s="67" customFormat="1" x14ac:dyDescent="0.35">
      <c r="A15" s="49" t="s">
        <v>251</v>
      </c>
      <c r="B15" s="284" t="s">
        <v>816</v>
      </c>
      <c r="C15" s="51" t="s">
        <v>52</v>
      </c>
      <c r="D15" s="52">
        <v>3.6</v>
      </c>
      <c r="E15" s="181"/>
      <c r="F15" s="181">
        <f t="shared" si="0"/>
        <v>0</v>
      </c>
      <c r="G15" s="252" t="s">
        <v>804</v>
      </c>
    </row>
    <row r="16" spans="1:10" s="67" customFormat="1" x14ac:dyDescent="0.35">
      <c r="A16" s="275"/>
      <c r="B16" s="283" t="s">
        <v>817</v>
      </c>
      <c r="C16" s="276"/>
      <c r="D16" s="276"/>
      <c r="E16" s="181"/>
      <c r="F16" s="181"/>
      <c r="G16" s="252"/>
    </row>
    <row r="17" spans="1:218" ht="16.5" x14ac:dyDescent="0.35">
      <c r="A17" s="49" t="s">
        <v>252</v>
      </c>
      <c r="B17" s="284" t="s">
        <v>818</v>
      </c>
      <c r="C17" s="51" t="s">
        <v>777</v>
      </c>
      <c r="D17" s="52">
        <v>18.399999999999999</v>
      </c>
      <c r="E17" s="181"/>
      <c r="F17" s="181">
        <f t="shared" si="0"/>
        <v>0</v>
      </c>
      <c r="G17" s="252" t="s">
        <v>804</v>
      </c>
    </row>
    <row r="18" spans="1:218" ht="16.5" x14ac:dyDescent="0.35">
      <c r="A18" s="49" t="s">
        <v>260</v>
      </c>
      <c r="B18" s="284" t="s">
        <v>812</v>
      </c>
      <c r="C18" s="51" t="s">
        <v>777</v>
      </c>
      <c r="D18" s="52">
        <v>1.8</v>
      </c>
      <c r="E18" s="181"/>
      <c r="F18" s="181">
        <f t="shared" si="0"/>
        <v>0</v>
      </c>
      <c r="G18" s="252" t="s">
        <v>804</v>
      </c>
    </row>
    <row r="19" spans="1:218" s="67" customFormat="1" x14ac:dyDescent="0.35">
      <c r="A19" s="275"/>
      <c r="B19" s="283" t="s">
        <v>819</v>
      </c>
      <c r="C19" s="276"/>
      <c r="D19" s="276"/>
      <c r="E19" s="181"/>
      <c r="F19" s="181"/>
      <c r="G19" s="252"/>
    </row>
    <row r="20" spans="1:218" ht="16.5" x14ac:dyDescent="0.35">
      <c r="A20" s="49" t="s">
        <v>261</v>
      </c>
      <c r="B20" s="284" t="s">
        <v>812</v>
      </c>
      <c r="C20" s="51" t="s">
        <v>777</v>
      </c>
      <c r="D20" s="56">
        <v>3.6</v>
      </c>
      <c r="E20" s="181"/>
      <c r="F20" s="181">
        <f t="shared" si="0"/>
        <v>0</v>
      </c>
      <c r="G20" s="252" t="s">
        <v>804</v>
      </c>
    </row>
    <row r="21" spans="1:218" x14ac:dyDescent="0.35">
      <c r="A21" s="275"/>
      <c r="B21" s="283" t="s">
        <v>820</v>
      </c>
      <c r="C21" s="276"/>
      <c r="D21" s="276"/>
      <c r="E21" s="181"/>
      <c r="F21" s="181"/>
      <c r="G21" s="252"/>
    </row>
    <row r="22" spans="1:218" ht="16.5" x14ac:dyDescent="0.35">
      <c r="A22" s="49" t="s">
        <v>155</v>
      </c>
      <c r="B22" s="284" t="s">
        <v>821</v>
      </c>
      <c r="C22" s="51" t="s">
        <v>777</v>
      </c>
      <c r="D22" s="52">
        <v>3.6</v>
      </c>
      <c r="E22" s="181"/>
      <c r="F22" s="181">
        <f t="shared" si="0"/>
        <v>0</v>
      </c>
      <c r="G22" s="252" t="s">
        <v>804</v>
      </c>
    </row>
    <row r="23" spans="1:218" x14ac:dyDescent="0.35">
      <c r="A23" s="49" t="s">
        <v>305</v>
      </c>
      <c r="B23" s="284" t="s">
        <v>822</v>
      </c>
      <c r="C23" s="51" t="s">
        <v>23</v>
      </c>
      <c r="D23" s="52">
        <v>0.48</v>
      </c>
      <c r="E23" s="181"/>
      <c r="F23" s="181">
        <f t="shared" si="0"/>
        <v>0</v>
      </c>
      <c r="G23" s="252" t="s">
        <v>804</v>
      </c>
    </row>
    <row r="24" spans="1:218" s="67" customFormat="1" x14ac:dyDescent="0.35">
      <c r="A24" s="49" t="s">
        <v>823</v>
      </c>
      <c r="B24" s="284" t="s">
        <v>824</v>
      </c>
      <c r="C24" s="51" t="s">
        <v>52</v>
      </c>
      <c r="D24" s="52">
        <v>1.9</v>
      </c>
      <c r="E24" s="181"/>
      <c r="F24" s="181">
        <f t="shared" si="0"/>
        <v>0</v>
      </c>
      <c r="G24" s="252" t="s">
        <v>804</v>
      </c>
    </row>
    <row r="25" spans="1:218" x14ac:dyDescent="0.35">
      <c r="A25" s="49" t="s">
        <v>825</v>
      </c>
      <c r="B25" s="284" t="s">
        <v>826</v>
      </c>
      <c r="C25" s="51" t="s">
        <v>23</v>
      </c>
      <c r="D25" s="52">
        <v>0.48</v>
      </c>
      <c r="E25" s="181"/>
      <c r="F25" s="181">
        <f t="shared" si="0"/>
        <v>0</v>
      </c>
      <c r="G25" s="252" t="s">
        <v>804</v>
      </c>
      <c r="H25" s="90"/>
    </row>
    <row r="26" spans="1:218" ht="16.5" x14ac:dyDescent="0.35">
      <c r="A26" s="286" t="s">
        <v>827</v>
      </c>
      <c r="B26" s="254" t="s">
        <v>938</v>
      </c>
      <c r="C26" s="51" t="s">
        <v>52</v>
      </c>
      <c r="D26" s="279">
        <v>4.7</v>
      </c>
      <c r="E26" s="181"/>
      <c r="F26" s="181">
        <f t="shared" si="0"/>
        <v>0</v>
      </c>
      <c r="G26" s="252" t="s">
        <v>804</v>
      </c>
      <c r="H26" s="90"/>
    </row>
    <row r="27" spans="1:218" x14ac:dyDescent="0.45">
      <c r="A27" s="49" t="s">
        <v>547</v>
      </c>
      <c r="B27" s="254" t="s">
        <v>828</v>
      </c>
      <c r="C27" s="51" t="s">
        <v>52</v>
      </c>
      <c r="D27" s="279">
        <v>4.7</v>
      </c>
      <c r="E27" s="181"/>
      <c r="F27" s="181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49" t="s">
        <v>829</v>
      </c>
      <c r="B28" s="254" t="s">
        <v>830</v>
      </c>
      <c r="C28" s="51" t="s">
        <v>52</v>
      </c>
      <c r="D28" s="280">
        <v>21.2</v>
      </c>
      <c r="E28" s="181"/>
      <c r="F28" s="181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49" t="s">
        <v>467</v>
      </c>
      <c r="B29" s="284" t="s">
        <v>831</v>
      </c>
      <c r="C29" s="51" t="s">
        <v>23</v>
      </c>
      <c r="D29" s="52">
        <v>0.56000000000000005</v>
      </c>
      <c r="E29" s="181"/>
      <c r="F29" s="181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49" t="s">
        <v>548</v>
      </c>
      <c r="B30" s="284" t="s">
        <v>816</v>
      </c>
      <c r="C30" s="51" t="s">
        <v>52</v>
      </c>
      <c r="D30" s="52">
        <v>1.6</v>
      </c>
      <c r="E30" s="181"/>
      <c r="F30" s="181">
        <f t="shared" si="0"/>
        <v>0</v>
      </c>
      <c r="G30" s="252" t="s">
        <v>804</v>
      </c>
      <c r="H30" s="90"/>
    </row>
    <row r="31" spans="1:218" s="55" customFormat="1" x14ac:dyDescent="0.35">
      <c r="A31" s="49" t="s">
        <v>832</v>
      </c>
      <c r="B31" s="284" t="s">
        <v>813</v>
      </c>
      <c r="C31" s="51" t="s">
        <v>52</v>
      </c>
      <c r="D31" s="56">
        <v>54.1</v>
      </c>
      <c r="E31" s="181"/>
      <c r="F31" s="181">
        <f t="shared" si="0"/>
        <v>0</v>
      </c>
      <c r="G31" s="252" t="s">
        <v>804</v>
      </c>
    </row>
    <row r="32" spans="1:218" s="55" customFormat="1" x14ac:dyDescent="0.35">
      <c r="A32" s="277"/>
      <c r="B32" s="285" t="s">
        <v>833</v>
      </c>
      <c r="C32" s="206"/>
      <c r="D32" s="278"/>
      <c r="E32" s="181"/>
      <c r="F32" s="181"/>
      <c r="G32" s="252"/>
    </row>
    <row r="33" spans="1:8" s="255" customFormat="1" x14ac:dyDescent="0.45">
      <c r="A33" s="134">
        <v>20</v>
      </c>
      <c r="B33" s="284" t="s">
        <v>834</v>
      </c>
      <c r="C33" s="51" t="s">
        <v>52</v>
      </c>
      <c r="D33" s="56">
        <v>8.4</v>
      </c>
      <c r="E33" s="181"/>
      <c r="F33" s="181">
        <f t="shared" si="0"/>
        <v>0</v>
      </c>
      <c r="G33" s="252" t="s">
        <v>804</v>
      </c>
      <c r="H33" s="90"/>
    </row>
    <row r="34" spans="1:8" s="253" customFormat="1" x14ac:dyDescent="0.45">
      <c r="A34" s="134">
        <v>21</v>
      </c>
      <c r="B34" s="284" t="s">
        <v>835</v>
      </c>
      <c r="C34" s="51" t="s">
        <v>52</v>
      </c>
      <c r="D34" s="56">
        <v>8.4</v>
      </c>
      <c r="E34" s="181"/>
      <c r="F34" s="181">
        <f t="shared" si="0"/>
        <v>0</v>
      </c>
      <c r="G34" s="252" t="s">
        <v>804</v>
      </c>
    </row>
    <row r="35" spans="1:8" s="253" customFormat="1" ht="16.5" x14ac:dyDescent="0.45">
      <c r="A35" s="134">
        <v>22</v>
      </c>
      <c r="B35" s="284" t="s">
        <v>939</v>
      </c>
      <c r="C35" s="51" t="s">
        <v>19</v>
      </c>
      <c r="D35" s="52">
        <v>0.16</v>
      </c>
      <c r="E35" s="181"/>
      <c r="F35" s="181">
        <f t="shared" si="0"/>
        <v>0</v>
      </c>
      <c r="G35" s="252" t="s">
        <v>804</v>
      </c>
      <c r="H35" s="90"/>
    </row>
    <row r="36" spans="1:8" s="253" customFormat="1" x14ac:dyDescent="0.45">
      <c r="A36" s="134">
        <v>23</v>
      </c>
      <c r="B36" s="284" t="s">
        <v>836</v>
      </c>
      <c r="C36" s="51" t="s">
        <v>28</v>
      </c>
      <c r="D36" s="56">
        <v>4</v>
      </c>
      <c r="E36" s="181"/>
      <c r="F36" s="181">
        <f t="shared" si="0"/>
        <v>0</v>
      </c>
      <c r="G36" s="252" t="s">
        <v>804</v>
      </c>
    </row>
    <row r="37" spans="1:8" s="253" customFormat="1" x14ac:dyDescent="0.45">
      <c r="A37" s="134">
        <v>24</v>
      </c>
      <c r="B37" s="284" t="s">
        <v>837</v>
      </c>
      <c r="C37" s="51" t="s">
        <v>52</v>
      </c>
      <c r="D37" s="56">
        <v>18</v>
      </c>
      <c r="E37" s="181"/>
      <c r="F37" s="181">
        <f t="shared" si="0"/>
        <v>0</v>
      </c>
      <c r="G37" s="252" t="s">
        <v>804</v>
      </c>
      <c r="H37" s="90"/>
    </row>
    <row r="38" spans="1:8" s="253" customFormat="1" x14ac:dyDescent="0.45">
      <c r="A38" s="134">
        <v>25</v>
      </c>
      <c r="B38" s="254" t="s">
        <v>838</v>
      </c>
      <c r="C38" s="51" t="s">
        <v>19</v>
      </c>
      <c r="D38" s="279">
        <v>12.8</v>
      </c>
      <c r="E38" s="181"/>
      <c r="F38" s="181">
        <f t="shared" si="0"/>
        <v>0</v>
      </c>
      <c r="G38" s="252" t="s">
        <v>804</v>
      </c>
    </row>
    <row r="39" spans="1:8" s="253" customFormat="1" x14ac:dyDescent="0.45">
      <c r="A39" s="82"/>
      <c r="B39" s="287" t="s">
        <v>839</v>
      </c>
      <c r="C39" s="84"/>
      <c r="D39" s="84"/>
      <c r="E39" s="181"/>
      <c r="F39" s="181"/>
      <c r="G39" s="252"/>
      <c r="H39" s="90"/>
    </row>
    <row r="40" spans="1:8" x14ac:dyDescent="0.35">
      <c r="A40" s="275"/>
      <c r="B40" s="283" t="s">
        <v>809</v>
      </c>
      <c r="C40" s="276"/>
      <c r="D40" s="276"/>
      <c r="E40" s="181"/>
      <c r="F40" s="181"/>
      <c r="G40" s="252"/>
    </row>
    <row r="41" spans="1:8" x14ac:dyDescent="0.35">
      <c r="A41" s="49" t="s">
        <v>564</v>
      </c>
      <c r="B41" s="254" t="s">
        <v>840</v>
      </c>
      <c r="C41" s="51" t="s">
        <v>52</v>
      </c>
      <c r="D41" s="279">
        <v>37.5</v>
      </c>
      <c r="E41" s="181"/>
      <c r="F41" s="181">
        <f t="shared" si="0"/>
        <v>0</v>
      </c>
      <c r="G41" s="252" t="s">
        <v>804</v>
      </c>
      <c r="H41" s="90"/>
    </row>
    <row r="42" spans="1:8" x14ac:dyDescent="0.35">
      <c r="A42" s="134">
        <v>27</v>
      </c>
      <c r="B42" s="284" t="s">
        <v>841</v>
      </c>
      <c r="C42" s="51" t="s">
        <v>52</v>
      </c>
      <c r="D42" s="52">
        <v>37.5</v>
      </c>
      <c r="E42" s="181"/>
      <c r="F42" s="181">
        <f t="shared" si="0"/>
        <v>0</v>
      </c>
      <c r="G42" s="252" t="s">
        <v>804</v>
      </c>
    </row>
    <row r="43" spans="1:8" x14ac:dyDescent="0.35">
      <c r="A43" s="134">
        <v>28</v>
      </c>
      <c r="B43" s="284" t="s">
        <v>842</v>
      </c>
      <c r="C43" s="51" t="s">
        <v>52</v>
      </c>
      <c r="D43" s="56">
        <v>38</v>
      </c>
      <c r="E43" s="181"/>
      <c r="F43" s="181">
        <f t="shared" si="0"/>
        <v>0</v>
      </c>
      <c r="G43" s="252" t="s">
        <v>804</v>
      </c>
      <c r="H43" s="90"/>
    </row>
    <row r="44" spans="1:8" s="55" customFormat="1" x14ac:dyDescent="0.35">
      <c r="A44" s="134">
        <v>29</v>
      </c>
      <c r="B44" s="284" t="s">
        <v>843</v>
      </c>
      <c r="C44" s="51" t="s">
        <v>52</v>
      </c>
      <c r="D44" s="56">
        <v>38</v>
      </c>
      <c r="E44" s="181"/>
      <c r="F44" s="181">
        <f t="shared" si="0"/>
        <v>0</v>
      </c>
      <c r="G44" s="252" t="s">
        <v>804</v>
      </c>
    </row>
    <row r="45" spans="1:8" s="55" customFormat="1" x14ac:dyDescent="0.35">
      <c r="A45" s="134">
        <v>30</v>
      </c>
      <c r="B45" s="284" t="s">
        <v>844</v>
      </c>
      <c r="C45" s="51" t="s">
        <v>52</v>
      </c>
      <c r="D45" s="56">
        <v>38</v>
      </c>
      <c r="E45" s="181"/>
      <c r="F45" s="181">
        <f t="shared" si="0"/>
        <v>0</v>
      </c>
      <c r="G45" s="252" t="s">
        <v>804</v>
      </c>
      <c r="H45" s="90"/>
    </row>
    <row r="46" spans="1:8" x14ac:dyDescent="0.35">
      <c r="A46" s="134">
        <v>31</v>
      </c>
      <c r="B46" s="284" t="s">
        <v>907</v>
      </c>
      <c r="C46" s="51" t="s">
        <v>52</v>
      </c>
      <c r="D46" s="56">
        <v>1.9</v>
      </c>
      <c r="E46" s="181"/>
      <c r="F46" s="181">
        <f t="shared" si="0"/>
        <v>0</v>
      </c>
      <c r="G46" s="252" t="s">
        <v>804</v>
      </c>
    </row>
    <row r="47" spans="1:8" x14ac:dyDescent="0.35">
      <c r="A47" s="134">
        <v>32</v>
      </c>
      <c r="B47" s="284" t="s">
        <v>846</v>
      </c>
      <c r="C47" s="51" t="s">
        <v>52</v>
      </c>
      <c r="D47" s="52">
        <v>3.6</v>
      </c>
      <c r="E47" s="181"/>
      <c r="F47" s="181">
        <f t="shared" si="0"/>
        <v>0</v>
      </c>
      <c r="G47" s="252" t="s">
        <v>804</v>
      </c>
      <c r="H47" s="90"/>
    </row>
    <row r="48" spans="1:8" x14ac:dyDescent="0.35">
      <c r="A48" s="49" t="s">
        <v>574</v>
      </c>
      <c r="B48" s="254" t="s">
        <v>847</v>
      </c>
      <c r="C48" s="51" t="s">
        <v>52</v>
      </c>
      <c r="D48" s="279">
        <v>37.5</v>
      </c>
      <c r="E48" s="181"/>
      <c r="F48" s="181">
        <f t="shared" si="0"/>
        <v>0</v>
      </c>
      <c r="G48" s="252" t="s">
        <v>804</v>
      </c>
    </row>
    <row r="49" spans="1:8" x14ac:dyDescent="0.35">
      <c r="A49" s="49" t="s">
        <v>576</v>
      </c>
      <c r="B49" s="254" t="s">
        <v>848</v>
      </c>
      <c r="C49" s="51" t="s">
        <v>901</v>
      </c>
      <c r="D49" s="279">
        <v>75</v>
      </c>
      <c r="E49" s="181"/>
      <c r="F49" s="181">
        <f t="shared" si="0"/>
        <v>0</v>
      </c>
      <c r="G49" s="252" t="s">
        <v>804</v>
      </c>
      <c r="H49" s="90"/>
    </row>
    <row r="50" spans="1:8" x14ac:dyDescent="0.35">
      <c r="A50" s="134">
        <v>35</v>
      </c>
      <c r="B50" s="284" t="s">
        <v>908</v>
      </c>
      <c r="C50" s="51" t="s">
        <v>52</v>
      </c>
      <c r="D50" s="56">
        <v>75</v>
      </c>
      <c r="E50" s="181"/>
      <c r="F50" s="181">
        <f t="shared" si="0"/>
        <v>0</v>
      </c>
      <c r="G50" s="252" t="s">
        <v>804</v>
      </c>
    </row>
    <row r="51" spans="1:8" x14ac:dyDescent="0.35">
      <c r="A51" s="275"/>
      <c r="B51" s="283" t="s">
        <v>814</v>
      </c>
      <c r="C51" s="276"/>
      <c r="D51" s="276"/>
      <c r="E51" s="181"/>
      <c r="F51" s="181"/>
      <c r="G51" s="252"/>
      <c r="H51" s="90"/>
    </row>
    <row r="52" spans="1:8" s="55" customFormat="1" x14ac:dyDescent="0.35">
      <c r="A52" s="49" t="s">
        <v>351</v>
      </c>
      <c r="B52" s="254" t="s">
        <v>840</v>
      </c>
      <c r="C52" s="51" t="s">
        <v>52</v>
      </c>
      <c r="D52" s="279">
        <v>26</v>
      </c>
      <c r="E52" s="181"/>
      <c r="F52" s="181">
        <f t="shared" si="0"/>
        <v>0</v>
      </c>
      <c r="G52" s="252" t="s">
        <v>804</v>
      </c>
    </row>
    <row r="53" spans="1:8" s="55" customFormat="1" x14ac:dyDescent="0.35">
      <c r="A53" s="134">
        <v>37</v>
      </c>
      <c r="B53" s="284" t="s">
        <v>909</v>
      </c>
      <c r="C53" s="51" t="s">
        <v>52</v>
      </c>
      <c r="D53" s="52">
        <v>3.8</v>
      </c>
      <c r="E53" s="181"/>
      <c r="F53" s="181">
        <f t="shared" si="0"/>
        <v>0</v>
      </c>
      <c r="G53" s="252" t="s">
        <v>804</v>
      </c>
      <c r="H53" s="90"/>
    </row>
    <row r="54" spans="1:8" x14ac:dyDescent="0.35">
      <c r="A54" s="134">
        <v>38</v>
      </c>
      <c r="B54" s="284" t="s">
        <v>849</v>
      </c>
      <c r="C54" s="51" t="s">
        <v>52</v>
      </c>
      <c r="D54" s="52">
        <v>4.8</v>
      </c>
      <c r="E54" s="181"/>
      <c r="F54" s="181">
        <f t="shared" si="0"/>
        <v>0</v>
      </c>
      <c r="G54" s="252" t="s">
        <v>804</v>
      </c>
    </row>
    <row r="55" spans="1:8" x14ac:dyDescent="0.35">
      <c r="A55" s="134">
        <v>39</v>
      </c>
      <c r="B55" s="284" t="s">
        <v>902</v>
      </c>
      <c r="C55" s="51" t="s">
        <v>23</v>
      </c>
      <c r="D55" s="52">
        <v>12.5</v>
      </c>
      <c r="E55" s="181"/>
      <c r="F55" s="181">
        <f t="shared" si="0"/>
        <v>0</v>
      </c>
      <c r="G55" s="252" t="s">
        <v>804</v>
      </c>
      <c r="H55" s="90"/>
    </row>
    <row r="56" spans="1:8" s="55" customFormat="1" x14ac:dyDescent="0.35">
      <c r="A56" s="286" t="s">
        <v>263</v>
      </c>
      <c r="B56" s="254" t="s">
        <v>850</v>
      </c>
      <c r="C56" s="51" t="s">
        <v>52</v>
      </c>
      <c r="D56" s="280">
        <v>124.5</v>
      </c>
      <c r="E56" s="181"/>
      <c r="F56" s="181">
        <f t="shared" si="0"/>
        <v>0</v>
      </c>
      <c r="G56" s="252" t="s">
        <v>804</v>
      </c>
    </row>
    <row r="57" spans="1:8" s="55" customFormat="1" x14ac:dyDescent="0.35">
      <c r="A57" s="134">
        <v>41</v>
      </c>
      <c r="B57" s="284" t="s">
        <v>910</v>
      </c>
      <c r="C57" s="51" t="s">
        <v>52</v>
      </c>
      <c r="D57" s="56">
        <v>124.5</v>
      </c>
      <c r="E57" s="181"/>
      <c r="F57" s="181">
        <f t="shared" si="0"/>
        <v>0</v>
      </c>
      <c r="G57" s="252" t="s">
        <v>804</v>
      </c>
      <c r="H57" s="90"/>
    </row>
    <row r="58" spans="1:8" s="55" customFormat="1" x14ac:dyDescent="0.35">
      <c r="A58" s="134">
        <v>42</v>
      </c>
      <c r="B58" s="284" t="s">
        <v>911</v>
      </c>
      <c r="C58" s="51" t="s">
        <v>52</v>
      </c>
      <c r="D58" s="56">
        <v>42.6</v>
      </c>
      <c r="E58" s="181"/>
      <c r="F58" s="181">
        <f t="shared" si="0"/>
        <v>0</v>
      </c>
      <c r="G58" s="252" t="s">
        <v>804</v>
      </c>
    </row>
    <row r="59" spans="1:8" s="55" customFormat="1" x14ac:dyDescent="0.35">
      <c r="A59" s="49" t="s">
        <v>266</v>
      </c>
      <c r="B59" s="254" t="s">
        <v>848</v>
      </c>
      <c r="C59" s="51" t="s">
        <v>901</v>
      </c>
      <c r="D59" s="280">
        <v>146</v>
      </c>
      <c r="E59" s="181"/>
      <c r="F59" s="181">
        <f t="shared" si="0"/>
        <v>0</v>
      </c>
      <c r="G59" s="252" t="s">
        <v>804</v>
      </c>
      <c r="H59" s="90"/>
    </row>
    <row r="60" spans="1:8" s="55" customFormat="1" x14ac:dyDescent="0.35">
      <c r="A60" s="134">
        <v>44</v>
      </c>
      <c r="B60" s="284" t="s">
        <v>912</v>
      </c>
      <c r="C60" s="51" t="s">
        <v>52</v>
      </c>
      <c r="D60" s="56">
        <v>146</v>
      </c>
      <c r="E60" s="181"/>
      <c r="F60" s="181">
        <f t="shared" si="0"/>
        <v>0</v>
      </c>
      <c r="G60" s="252" t="s">
        <v>804</v>
      </c>
    </row>
    <row r="61" spans="1:8" s="55" customFormat="1" ht="16.5" x14ac:dyDescent="0.35">
      <c r="A61" s="49" t="s">
        <v>268</v>
      </c>
      <c r="B61" s="254" t="s">
        <v>851</v>
      </c>
      <c r="C61" s="51" t="s">
        <v>777</v>
      </c>
      <c r="D61" s="280">
        <v>42.6</v>
      </c>
      <c r="E61" s="181"/>
      <c r="F61" s="181">
        <f t="shared" si="0"/>
        <v>0</v>
      </c>
      <c r="G61" s="252" t="s">
        <v>804</v>
      </c>
      <c r="H61" s="90"/>
    </row>
    <row r="62" spans="1:8" s="55" customFormat="1" x14ac:dyDescent="0.35">
      <c r="A62" s="49" t="s">
        <v>269</v>
      </c>
      <c r="B62" s="254" t="s">
        <v>852</v>
      </c>
      <c r="C62" s="51" t="s">
        <v>27</v>
      </c>
      <c r="D62" s="279">
        <v>35</v>
      </c>
      <c r="E62" s="181"/>
      <c r="F62" s="181">
        <f t="shared" si="0"/>
        <v>0</v>
      </c>
      <c r="G62" s="252" t="s">
        <v>804</v>
      </c>
      <c r="H62" s="90"/>
    </row>
    <row r="63" spans="1:8" s="55" customFormat="1" x14ac:dyDescent="0.35">
      <c r="A63" s="134">
        <v>47</v>
      </c>
      <c r="B63" s="284" t="s">
        <v>853</v>
      </c>
      <c r="C63" s="51" t="s">
        <v>52</v>
      </c>
      <c r="D63" s="56">
        <v>3.6</v>
      </c>
      <c r="E63" s="181"/>
      <c r="F63" s="181">
        <f t="shared" si="0"/>
        <v>0</v>
      </c>
      <c r="G63" s="252" t="s">
        <v>804</v>
      </c>
    </row>
    <row r="64" spans="1:8" s="55" customFormat="1" x14ac:dyDescent="0.35">
      <c r="A64" s="275"/>
      <c r="B64" s="283" t="s">
        <v>817</v>
      </c>
      <c r="C64" s="276"/>
      <c r="D64" s="276"/>
      <c r="E64" s="181"/>
      <c r="F64" s="181"/>
      <c r="G64" s="252"/>
      <c r="H64" s="90"/>
    </row>
    <row r="65" spans="1:8" s="55" customFormat="1" x14ac:dyDescent="0.35">
      <c r="A65" s="134">
        <v>48</v>
      </c>
      <c r="B65" s="284" t="s">
        <v>854</v>
      </c>
      <c r="C65" s="51" t="s">
        <v>52</v>
      </c>
      <c r="D65" s="52">
        <v>18.399999999999999</v>
      </c>
      <c r="E65" s="181"/>
      <c r="F65" s="181">
        <f t="shared" si="0"/>
        <v>0</v>
      </c>
      <c r="G65" s="252" t="s">
        <v>804</v>
      </c>
    </row>
    <row r="66" spans="1:8" s="55" customFormat="1" x14ac:dyDescent="0.35">
      <c r="A66" s="134">
        <v>49</v>
      </c>
      <c r="B66" s="284" t="s">
        <v>913</v>
      </c>
      <c r="C66" s="51" t="s">
        <v>52</v>
      </c>
      <c r="D66" s="56">
        <v>39.4</v>
      </c>
      <c r="E66" s="181"/>
      <c r="F66" s="181">
        <f t="shared" si="0"/>
        <v>0</v>
      </c>
      <c r="G66" s="252" t="s">
        <v>804</v>
      </c>
      <c r="H66" s="90"/>
    </row>
    <row r="67" spans="1:8" s="55" customFormat="1" x14ac:dyDescent="0.35">
      <c r="A67" s="134">
        <v>50</v>
      </c>
      <c r="B67" s="284" t="s">
        <v>855</v>
      </c>
      <c r="C67" s="51" t="s">
        <v>52</v>
      </c>
      <c r="D67" s="52">
        <v>3.6</v>
      </c>
      <c r="E67" s="181"/>
      <c r="F67" s="181">
        <f t="shared" si="0"/>
        <v>0</v>
      </c>
      <c r="G67" s="252" t="s">
        <v>804</v>
      </c>
    </row>
    <row r="68" spans="1:8" s="55" customFormat="1" x14ac:dyDescent="0.35">
      <c r="A68" s="49" t="s">
        <v>592</v>
      </c>
      <c r="B68" s="254" t="s">
        <v>848</v>
      </c>
      <c r="C68" s="51" t="s">
        <v>901</v>
      </c>
      <c r="D68" s="279">
        <v>36</v>
      </c>
      <c r="E68" s="181"/>
      <c r="F68" s="181">
        <f t="shared" si="0"/>
        <v>0</v>
      </c>
      <c r="G68" s="252" t="s">
        <v>804</v>
      </c>
      <c r="H68" s="90"/>
    </row>
    <row r="69" spans="1:8" s="55" customFormat="1" x14ac:dyDescent="0.35">
      <c r="A69" s="134">
        <v>52</v>
      </c>
      <c r="B69" s="284" t="s">
        <v>912</v>
      </c>
      <c r="C69" s="51" t="s">
        <v>52</v>
      </c>
      <c r="D69" s="56">
        <v>36</v>
      </c>
      <c r="E69" s="181"/>
      <c r="F69" s="181">
        <f t="shared" si="0"/>
        <v>0</v>
      </c>
      <c r="G69" s="252" t="s">
        <v>804</v>
      </c>
    </row>
    <row r="70" spans="1:8" s="55" customFormat="1" x14ac:dyDescent="0.35">
      <c r="A70" s="49" t="s">
        <v>271</v>
      </c>
      <c r="B70" s="254" t="s">
        <v>856</v>
      </c>
      <c r="C70" s="51" t="s">
        <v>901</v>
      </c>
      <c r="D70" s="280">
        <v>8.3000000000000007</v>
      </c>
      <c r="E70" s="181"/>
      <c r="F70" s="181">
        <f t="shared" si="0"/>
        <v>0</v>
      </c>
      <c r="G70" s="252" t="s">
        <v>804</v>
      </c>
      <c r="H70" s="90"/>
    </row>
    <row r="71" spans="1:8" s="55" customFormat="1" x14ac:dyDescent="0.35">
      <c r="A71" s="134">
        <v>54</v>
      </c>
      <c r="B71" s="284" t="s">
        <v>914</v>
      </c>
      <c r="C71" s="51" t="s">
        <v>52</v>
      </c>
      <c r="D71" s="56">
        <v>8.3000000000000007</v>
      </c>
      <c r="E71" s="181"/>
      <c r="F71" s="181">
        <f t="shared" si="0"/>
        <v>0</v>
      </c>
      <c r="G71" s="252" t="s">
        <v>804</v>
      </c>
    </row>
    <row r="72" spans="1:8" s="55" customFormat="1" x14ac:dyDescent="0.35">
      <c r="A72" s="275"/>
      <c r="B72" s="283" t="s">
        <v>820</v>
      </c>
      <c r="C72" s="276"/>
      <c r="D72" s="276"/>
      <c r="E72" s="181"/>
      <c r="F72" s="181"/>
      <c r="G72" s="252"/>
      <c r="H72" s="90"/>
    </row>
    <row r="73" spans="1:8" s="55" customFormat="1" x14ac:dyDescent="0.35">
      <c r="A73" s="134">
        <v>55</v>
      </c>
      <c r="B73" s="284" t="s">
        <v>857</v>
      </c>
      <c r="C73" s="51" t="s">
        <v>28</v>
      </c>
      <c r="D73" s="280">
        <v>2</v>
      </c>
      <c r="E73" s="181"/>
      <c r="F73" s="181">
        <f t="shared" si="0"/>
        <v>0</v>
      </c>
      <c r="G73" s="252" t="s">
        <v>804</v>
      </c>
    </row>
    <row r="74" spans="1:8" s="55" customFormat="1" x14ac:dyDescent="0.35">
      <c r="A74" s="134">
        <v>56</v>
      </c>
      <c r="B74" s="284" t="s">
        <v>858</v>
      </c>
      <c r="C74" s="51" t="s">
        <v>28</v>
      </c>
      <c r="D74" s="280">
        <v>2</v>
      </c>
      <c r="E74" s="181"/>
      <c r="F74" s="181">
        <f t="shared" ref="F74:F115" si="1">D74*E74</f>
        <v>0</v>
      </c>
      <c r="G74" s="252" t="s">
        <v>804</v>
      </c>
      <c r="H74" s="90"/>
    </row>
    <row r="75" spans="1:8" s="55" customFormat="1" x14ac:dyDescent="0.35">
      <c r="A75" s="134">
        <v>57</v>
      </c>
      <c r="B75" s="284" t="s">
        <v>859</v>
      </c>
      <c r="C75" s="51" t="s">
        <v>28</v>
      </c>
      <c r="D75" s="280">
        <v>2</v>
      </c>
      <c r="E75" s="181"/>
      <c r="F75" s="181">
        <f t="shared" si="1"/>
        <v>0</v>
      </c>
      <c r="G75" s="252" t="s">
        <v>804</v>
      </c>
    </row>
    <row r="76" spans="1:8" s="55" customFormat="1" x14ac:dyDescent="0.35">
      <c r="A76" s="134">
        <v>58</v>
      </c>
      <c r="B76" s="284" t="s">
        <v>860</v>
      </c>
      <c r="C76" s="51" t="s">
        <v>28</v>
      </c>
      <c r="D76" s="280">
        <v>4</v>
      </c>
      <c r="E76" s="181"/>
      <c r="F76" s="181">
        <f t="shared" si="1"/>
        <v>0</v>
      </c>
      <c r="G76" s="252" t="s">
        <v>804</v>
      </c>
      <c r="H76" s="90"/>
    </row>
    <row r="77" spans="1:8" s="55" customFormat="1" x14ac:dyDescent="0.35">
      <c r="A77" s="134">
        <v>59</v>
      </c>
      <c r="B77" s="284" t="s">
        <v>861</v>
      </c>
      <c r="C77" s="51" t="s">
        <v>28</v>
      </c>
      <c r="D77" s="280">
        <v>4</v>
      </c>
      <c r="E77" s="181"/>
      <c r="F77" s="181">
        <f t="shared" si="1"/>
        <v>0</v>
      </c>
      <c r="G77" s="252" t="s">
        <v>804</v>
      </c>
    </row>
    <row r="78" spans="1:8" s="55" customFormat="1" x14ac:dyDescent="0.35">
      <c r="A78" s="286" t="s">
        <v>616</v>
      </c>
      <c r="B78" s="254" t="s">
        <v>863</v>
      </c>
      <c r="C78" s="51" t="s">
        <v>52</v>
      </c>
      <c r="D78" s="280">
        <v>23.7</v>
      </c>
      <c r="E78" s="181"/>
      <c r="F78" s="181">
        <f t="shared" si="1"/>
        <v>0</v>
      </c>
      <c r="G78" s="252" t="s">
        <v>804</v>
      </c>
      <c r="H78" s="90"/>
    </row>
    <row r="79" spans="1:8" s="55" customFormat="1" x14ac:dyDescent="0.35">
      <c r="A79" s="49" t="s">
        <v>915</v>
      </c>
      <c r="B79" s="254" t="s">
        <v>848</v>
      </c>
      <c r="C79" s="51" t="s">
        <v>901</v>
      </c>
      <c r="D79" s="280">
        <v>163.5</v>
      </c>
      <c r="E79" s="181"/>
      <c r="F79" s="181">
        <f t="shared" si="1"/>
        <v>0</v>
      </c>
      <c r="G79" s="252" t="s">
        <v>804</v>
      </c>
    </row>
    <row r="80" spans="1:8" s="55" customFormat="1" x14ac:dyDescent="0.35">
      <c r="A80" s="134">
        <v>62</v>
      </c>
      <c r="B80" s="284" t="s">
        <v>916</v>
      </c>
      <c r="C80" s="51" t="s">
        <v>52</v>
      </c>
      <c r="D80" s="56">
        <v>139.5</v>
      </c>
      <c r="E80" s="181"/>
      <c r="F80" s="181">
        <f t="shared" si="1"/>
        <v>0</v>
      </c>
      <c r="G80" s="252" t="s">
        <v>804</v>
      </c>
      <c r="H80" s="90"/>
    </row>
    <row r="81" spans="1:8" s="55" customFormat="1" x14ac:dyDescent="0.35">
      <c r="A81" s="49" t="s">
        <v>862</v>
      </c>
      <c r="B81" s="254" t="s">
        <v>847</v>
      </c>
      <c r="C81" s="51" t="s">
        <v>52</v>
      </c>
      <c r="D81" s="280">
        <v>48.4</v>
      </c>
      <c r="E81" s="181"/>
      <c r="F81" s="181">
        <f t="shared" si="1"/>
        <v>0</v>
      </c>
      <c r="G81" s="252" t="s">
        <v>804</v>
      </c>
    </row>
    <row r="82" spans="1:8" s="55" customFormat="1" x14ac:dyDescent="0.35">
      <c r="A82" s="134">
        <v>64</v>
      </c>
      <c r="B82" s="284" t="s">
        <v>937</v>
      </c>
      <c r="C82" s="51" t="s">
        <v>23</v>
      </c>
      <c r="D82" s="52">
        <v>2.15</v>
      </c>
      <c r="E82" s="181"/>
      <c r="F82" s="181">
        <f t="shared" si="1"/>
        <v>0</v>
      </c>
      <c r="G82" s="252" t="s">
        <v>804</v>
      </c>
      <c r="H82" s="90"/>
    </row>
    <row r="83" spans="1:8" s="55" customFormat="1" x14ac:dyDescent="0.35">
      <c r="A83" s="134">
        <v>65</v>
      </c>
      <c r="B83" s="284" t="s">
        <v>864</v>
      </c>
      <c r="C83" s="51" t="s">
        <v>52</v>
      </c>
      <c r="D83" s="52">
        <v>2</v>
      </c>
      <c r="E83" s="181"/>
      <c r="F83" s="181">
        <f t="shared" si="1"/>
        <v>0</v>
      </c>
      <c r="G83" s="252" t="s">
        <v>804</v>
      </c>
    </row>
    <row r="84" spans="1:8" s="55" customFormat="1" x14ac:dyDescent="0.35">
      <c r="A84" s="134">
        <v>66</v>
      </c>
      <c r="B84" s="284" t="s">
        <v>865</v>
      </c>
      <c r="C84" s="51" t="s">
        <v>52</v>
      </c>
      <c r="D84" s="52">
        <v>1.8</v>
      </c>
      <c r="E84" s="181"/>
      <c r="F84" s="181">
        <f t="shared" si="1"/>
        <v>0</v>
      </c>
      <c r="G84" s="252" t="s">
        <v>804</v>
      </c>
    </row>
    <row r="85" spans="1:8" s="55" customFormat="1" x14ac:dyDescent="0.35">
      <c r="A85" s="134">
        <v>67</v>
      </c>
      <c r="B85" s="284" t="s">
        <v>917</v>
      </c>
      <c r="C85" s="51" t="s">
        <v>52</v>
      </c>
      <c r="D85" s="52">
        <v>22</v>
      </c>
      <c r="E85" s="181"/>
      <c r="F85" s="181">
        <f t="shared" si="1"/>
        <v>0</v>
      </c>
      <c r="G85" s="252" t="s">
        <v>804</v>
      </c>
      <c r="H85" s="90"/>
    </row>
    <row r="86" spans="1:8" s="55" customFormat="1" x14ac:dyDescent="0.35">
      <c r="A86" s="134">
        <v>68</v>
      </c>
      <c r="B86" s="284" t="s">
        <v>918</v>
      </c>
      <c r="C86" s="51" t="s">
        <v>52</v>
      </c>
      <c r="D86" s="52">
        <v>54.1</v>
      </c>
      <c r="E86" s="181"/>
      <c r="F86" s="181">
        <f t="shared" si="1"/>
        <v>0</v>
      </c>
      <c r="G86" s="252" t="s">
        <v>804</v>
      </c>
    </row>
    <row r="87" spans="1:8" s="55" customFormat="1" x14ac:dyDescent="0.35">
      <c r="A87" s="134">
        <v>69</v>
      </c>
      <c r="B87" s="284" t="s">
        <v>843</v>
      </c>
      <c r="C87" s="51" t="s">
        <v>52</v>
      </c>
      <c r="D87" s="52">
        <v>54.1</v>
      </c>
      <c r="E87" s="181"/>
      <c r="F87" s="181">
        <f t="shared" si="1"/>
        <v>0</v>
      </c>
      <c r="G87" s="252" t="s">
        <v>804</v>
      </c>
      <c r="H87" s="90"/>
    </row>
    <row r="88" spans="1:8" s="55" customFormat="1" x14ac:dyDescent="0.35">
      <c r="A88" s="134">
        <v>70</v>
      </c>
      <c r="B88" s="284" t="s">
        <v>844</v>
      </c>
      <c r="C88" s="51" t="s">
        <v>52</v>
      </c>
      <c r="D88" s="52">
        <v>54.1</v>
      </c>
      <c r="E88" s="181"/>
      <c r="F88" s="181">
        <f t="shared" si="1"/>
        <v>0</v>
      </c>
      <c r="G88" s="252" t="s">
        <v>804</v>
      </c>
    </row>
    <row r="89" spans="1:8" s="55" customFormat="1" x14ac:dyDescent="0.35">
      <c r="A89" s="134">
        <v>71</v>
      </c>
      <c r="B89" s="284" t="s">
        <v>866</v>
      </c>
      <c r="C89" s="51" t="s">
        <v>23</v>
      </c>
      <c r="D89" s="52">
        <v>2.2000000000000002</v>
      </c>
      <c r="E89" s="181"/>
      <c r="F89" s="181">
        <f t="shared" si="1"/>
        <v>0</v>
      </c>
      <c r="G89" s="252" t="s">
        <v>804</v>
      </c>
    </row>
    <row r="90" spans="1:8" s="55" customFormat="1" x14ac:dyDescent="0.35">
      <c r="A90" s="134">
        <v>72</v>
      </c>
      <c r="B90" s="284" t="s">
        <v>867</v>
      </c>
      <c r="C90" s="51" t="s">
        <v>52</v>
      </c>
      <c r="D90" s="56">
        <v>22</v>
      </c>
      <c r="E90" s="181"/>
      <c r="F90" s="181">
        <f t="shared" si="1"/>
        <v>0</v>
      </c>
      <c r="G90" s="252" t="s">
        <v>804</v>
      </c>
    </row>
    <row r="91" spans="1:8" s="55" customFormat="1" x14ac:dyDescent="0.35">
      <c r="A91" s="134">
        <v>73</v>
      </c>
      <c r="B91" s="284" t="s">
        <v>919</v>
      </c>
      <c r="C91" s="51" t="s">
        <v>52</v>
      </c>
      <c r="D91" s="56">
        <v>48.4</v>
      </c>
      <c r="E91" s="181"/>
      <c r="F91" s="181">
        <f t="shared" si="1"/>
        <v>0</v>
      </c>
      <c r="G91" s="252" t="s">
        <v>804</v>
      </c>
      <c r="H91" s="90"/>
    </row>
    <row r="92" spans="1:8" s="55" customFormat="1" ht="16.5" x14ac:dyDescent="0.35">
      <c r="A92" s="49" t="s">
        <v>643</v>
      </c>
      <c r="B92" s="254" t="s">
        <v>851</v>
      </c>
      <c r="C92" s="51" t="s">
        <v>777</v>
      </c>
      <c r="D92" s="279">
        <v>48.4</v>
      </c>
      <c r="E92" s="181"/>
      <c r="F92" s="181">
        <f t="shared" si="1"/>
        <v>0</v>
      </c>
      <c r="G92" s="252" t="s">
        <v>804</v>
      </c>
      <c r="H92" s="90"/>
    </row>
    <row r="93" spans="1:8" s="55" customFormat="1" x14ac:dyDescent="0.35">
      <c r="A93" s="49" t="s">
        <v>275</v>
      </c>
      <c r="B93" s="254" t="s">
        <v>852</v>
      </c>
      <c r="C93" s="51" t="s">
        <v>27</v>
      </c>
      <c r="D93" s="279">
        <v>43.5</v>
      </c>
      <c r="E93" s="181"/>
      <c r="F93" s="181">
        <f t="shared" si="1"/>
        <v>0</v>
      </c>
      <c r="G93" s="252" t="s">
        <v>804</v>
      </c>
      <c r="H93" s="90"/>
    </row>
    <row r="94" spans="1:8" s="55" customFormat="1" x14ac:dyDescent="0.35">
      <c r="A94" s="275"/>
      <c r="B94" s="283" t="s">
        <v>868</v>
      </c>
      <c r="C94" s="276"/>
      <c r="D94" s="276"/>
      <c r="E94" s="181"/>
      <c r="F94" s="181"/>
      <c r="G94" s="252"/>
      <c r="H94" s="90"/>
    </row>
    <row r="95" spans="1:8" s="55" customFormat="1" ht="16.5" x14ac:dyDescent="0.35">
      <c r="A95" s="82" t="s">
        <v>276</v>
      </c>
      <c r="B95" s="288" t="s">
        <v>321</v>
      </c>
      <c r="C95" s="84" t="s">
        <v>773</v>
      </c>
      <c r="D95" s="47">
        <v>40</v>
      </c>
      <c r="E95" s="181"/>
      <c r="F95" s="181">
        <f t="shared" si="1"/>
        <v>0</v>
      </c>
      <c r="G95" s="252" t="s">
        <v>804</v>
      </c>
      <c r="H95" s="90"/>
    </row>
    <row r="96" spans="1:8" s="55" customFormat="1" x14ac:dyDescent="0.35">
      <c r="A96" s="82" t="s">
        <v>277</v>
      </c>
      <c r="B96" s="288" t="s">
        <v>869</v>
      </c>
      <c r="C96" s="84" t="s">
        <v>19</v>
      </c>
      <c r="D96" s="109">
        <v>78</v>
      </c>
      <c r="E96" s="181"/>
      <c r="F96" s="181">
        <f t="shared" si="1"/>
        <v>0</v>
      </c>
      <c r="G96" s="252" t="s">
        <v>804</v>
      </c>
      <c r="H96" s="90"/>
    </row>
    <row r="97" spans="1:8" s="55" customFormat="1" ht="16.5" x14ac:dyDescent="0.35">
      <c r="A97" s="82" t="s">
        <v>308</v>
      </c>
      <c r="B97" s="8" t="s">
        <v>920</v>
      </c>
      <c r="C97" s="84" t="s">
        <v>773</v>
      </c>
      <c r="D97" s="279">
        <v>45</v>
      </c>
      <c r="E97" s="181"/>
      <c r="F97" s="181">
        <f t="shared" si="1"/>
        <v>0</v>
      </c>
      <c r="G97" s="252" t="s">
        <v>804</v>
      </c>
    </row>
    <row r="98" spans="1:8" s="55" customFormat="1" ht="16.5" x14ac:dyDescent="0.35">
      <c r="A98" s="82" t="s">
        <v>649</v>
      </c>
      <c r="B98" s="8" t="s">
        <v>921</v>
      </c>
      <c r="C98" s="84" t="s">
        <v>773</v>
      </c>
      <c r="D98" s="279">
        <v>21.5</v>
      </c>
      <c r="E98" s="181"/>
      <c r="F98" s="181">
        <f t="shared" si="1"/>
        <v>0</v>
      </c>
      <c r="G98" s="252" t="s">
        <v>804</v>
      </c>
      <c r="H98" s="90"/>
    </row>
    <row r="99" spans="1:8" s="55" customFormat="1" x14ac:dyDescent="0.35">
      <c r="A99" s="49" t="s">
        <v>309</v>
      </c>
      <c r="B99" s="254" t="s">
        <v>922</v>
      </c>
      <c r="C99" s="51" t="s">
        <v>23</v>
      </c>
      <c r="D99" s="279">
        <v>3.2</v>
      </c>
      <c r="E99" s="181"/>
      <c r="F99" s="181">
        <f t="shared" si="1"/>
        <v>0</v>
      </c>
      <c r="G99" s="252" t="s">
        <v>804</v>
      </c>
      <c r="H99" s="90"/>
    </row>
    <row r="100" spans="1:8" s="55" customFormat="1" x14ac:dyDescent="0.35">
      <c r="A100" s="49" t="s">
        <v>652</v>
      </c>
      <c r="B100" s="254" t="s">
        <v>923</v>
      </c>
      <c r="C100" s="51" t="s">
        <v>23</v>
      </c>
      <c r="D100" s="52">
        <v>3.2640000000000002</v>
      </c>
      <c r="E100" s="181"/>
      <c r="F100" s="181">
        <f t="shared" si="1"/>
        <v>0</v>
      </c>
      <c r="G100" s="252" t="s">
        <v>804</v>
      </c>
      <c r="H100" s="90"/>
    </row>
    <row r="101" spans="1:8" s="55" customFormat="1" x14ac:dyDescent="0.35">
      <c r="A101" s="134">
        <v>82</v>
      </c>
      <c r="B101" s="254" t="s">
        <v>924</v>
      </c>
      <c r="C101" s="51" t="s">
        <v>23</v>
      </c>
      <c r="D101" s="56">
        <v>26.8</v>
      </c>
      <c r="E101" s="181"/>
      <c r="F101" s="181">
        <f t="shared" si="1"/>
        <v>0</v>
      </c>
      <c r="G101" s="252" t="s">
        <v>804</v>
      </c>
      <c r="H101" s="90"/>
    </row>
    <row r="102" spans="1:8" s="55" customFormat="1" x14ac:dyDescent="0.35">
      <c r="A102" s="134">
        <v>83</v>
      </c>
      <c r="B102" s="254" t="s">
        <v>870</v>
      </c>
      <c r="C102" s="51" t="s">
        <v>19</v>
      </c>
      <c r="D102" s="52">
        <v>0.13652</v>
      </c>
      <c r="E102" s="181"/>
      <c r="F102" s="181">
        <f t="shared" si="1"/>
        <v>0</v>
      </c>
      <c r="G102" s="252" t="s">
        <v>804</v>
      </c>
      <c r="H102" s="90"/>
    </row>
    <row r="103" spans="1:8" s="55" customFormat="1" x14ac:dyDescent="0.35">
      <c r="A103" s="134">
        <v>84</v>
      </c>
      <c r="B103" s="284" t="s">
        <v>925</v>
      </c>
      <c r="C103" s="51" t="s">
        <v>19</v>
      </c>
      <c r="D103" s="80">
        <v>1.5394399999999999</v>
      </c>
      <c r="E103" s="181"/>
      <c r="F103" s="181">
        <f t="shared" si="1"/>
        <v>0</v>
      </c>
      <c r="G103" s="252" t="s">
        <v>804</v>
      </c>
      <c r="H103" s="90"/>
    </row>
    <row r="104" spans="1:8" s="55" customFormat="1" x14ac:dyDescent="0.35">
      <c r="A104" s="134">
        <v>85</v>
      </c>
      <c r="B104" s="284" t="s">
        <v>926</v>
      </c>
      <c r="C104" s="51" t="s">
        <v>19</v>
      </c>
      <c r="D104" s="80">
        <v>1.22485</v>
      </c>
      <c r="E104" s="181"/>
      <c r="F104" s="181">
        <f t="shared" si="1"/>
        <v>0</v>
      </c>
      <c r="G104" s="252" t="s">
        <v>804</v>
      </c>
    </row>
    <row r="105" spans="1:8" s="55" customFormat="1" x14ac:dyDescent="0.35">
      <c r="A105" s="134">
        <v>86</v>
      </c>
      <c r="B105" s="284" t="s">
        <v>927</v>
      </c>
      <c r="C105" s="51" t="s">
        <v>19</v>
      </c>
      <c r="D105" s="80">
        <v>1.1315299999999999</v>
      </c>
      <c r="E105" s="181"/>
      <c r="F105" s="181">
        <f t="shared" si="1"/>
        <v>0</v>
      </c>
      <c r="G105" s="252" t="s">
        <v>804</v>
      </c>
      <c r="H105" s="90"/>
    </row>
    <row r="106" spans="1:8" s="55" customFormat="1" x14ac:dyDescent="0.35">
      <c r="A106" s="134">
        <v>87</v>
      </c>
      <c r="B106" s="254" t="s">
        <v>928</v>
      </c>
      <c r="C106" s="51" t="s">
        <v>68</v>
      </c>
      <c r="D106" s="56">
        <v>12</v>
      </c>
      <c r="E106" s="181"/>
      <c r="F106" s="181">
        <f t="shared" si="1"/>
        <v>0</v>
      </c>
      <c r="G106" s="252" t="s">
        <v>804</v>
      </c>
      <c r="H106" s="90"/>
    </row>
    <row r="107" spans="1:8" s="55" customFormat="1" ht="16.5" x14ac:dyDescent="0.35">
      <c r="A107" s="49" t="s">
        <v>929</v>
      </c>
      <c r="B107" s="254" t="s">
        <v>930</v>
      </c>
      <c r="C107" s="51" t="s">
        <v>777</v>
      </c>
      <c r="D107" s="279">
        <v>150</v>
      </c>
      <c r="E107" s="181"/>
      <c r="F107" s="181">
        <f t="shared" si="1"/>
        <v>0</v>
      </c>
      <c r="G107" s="252" t="s">
        <v>804</v>
      </c>
    </row>
    <row r="108" spans="1:8" s="55" customFormat="1" x14ac:dyDescent="0.35">
      <c r="A108" s="49" t="s">
        <v>931</v>
      </c>
      <c r="B108" s="254" t="s">
        <v>932</v>
      </c>
      <c r="C108" s="51" t="s">
        <v>52</v>
      </c>
      <c r="D108" s="279">
        <v>58</v>
      </c>
      <c r="E108" s="181"/>
      <c r="F108" s="181">
        <f t="shared" si="1"/>
        <v>0</v>
      </c>
      <c r="G108" s="252" t="s">
        <v>804</v>
      </c>
      <c r="H108" s="90"/>
    </row>
    <row r="109" spans="1:8" s="55" customFormat="1" x14ac:dyDescent="0.35">
      <c r="A109" s="49" t="s">
        <v>661</v>
      </c>
      <c r="B109" s="254" t="s">
        <v>933</v>
      </c>
      <c r="C109" s="51" t="s">
        <v>52</v>
      </c>
      <c r="D109" s="279">
        <v>130</v>
      </c>
      <c r="E109" s="181"/>
      <c r="F109" s="181">
        <f t="shared" si="1"/>
        <v>0</v>
      </c>
      <c r="G109" s="252" t="s">
        <v>804</v>
      </c>
      <c r="H109" s="90"/>
    </row>
    <row r="110" spans="1:8" s="55" customFormat="1" x14ac:dyDescent="0.35">
      <c r="A110" s="49" t="s">
        <v>871</v>
      </c>
      <c r="B110" s="254" t="s">
        <v>934</v>
      </c>
      <c r="C110" s="51" t="s">
        <v>52</v>
      </c>
      <c r="D110" s="279">
        <v>35</v>
      </c>
      <c r="E110" s="181"/>
      <c r="F110" s="181">
        <f t="shared" si="1"/>
        <v>0</v>
      </c>
      <c r="G110" s="252" t="s">
        <v>804</v>
      </c>
    </row>
    <row r="111" spans="1:8" s="55" customFormat="1" x14ac:dyDescent="0.35">
      <c r="A111" s="134">
        <v>92</v>
      </c>
      <c r="B111" s="284" t="s">
        <v>841</v>
      </c>
      <c r="C111" s="51" t="s">
        <v>52</v>
      </c>
      <c r="D111" s="56">
        <v>25.9</v>
      </c>
      <c r="E111" s="181"/>
      <c r="F111" s="181">
        <f t="shared" si="1"/>
        <v>0</v>
      </c>
      <c r="G111" s="252" t="s">
        <v>804</v>
      </c>
      <c r="H111" s="90"/>
    </row>
    <row r="112" spans="1:8" s="55" customFormat="1" ht="16.5" x14ac:dyDescent="0.35">
      <c r="A112" s="49" t="s">
        <v>935</v>
      </c>
      <c r="B112" s="254" t="s">
        <v>872</v>
      </c>
      <c r="C112" s="51" t="s">
        <v>777</v>
      </c>
      <c r="D112" s="279">
        <v>25.9</v>
      </c>
      <c r="E112" s="181"/>
      <c r="F112" s="181">
        <f t="shared" si="1"/>
        <v>0</v>
      </c>
      <c r="G112" s="252" t="s">
        <v>804</v>
      </c>
    </row>
    <row r="113" spans="1:8" s="55" customFormat="1" x14ac:dyDescent="0.35">
      <c r="A113" s="134">
        <v>94</v>
      </c>
      <c r="B113" s="284" t="s">
        <v>845</v>
      </c>
      <c r="C113" s="51" t="s">
        <v>52</v>
      </c>
      <c r="D113" s="56">
        <v>1.8</v>
      </c>
      <c r="E113" s="181"/>
      <c r="F113" s="181">
        <f t="shared" si="1"/>
        <v>0</v>
      </c>
      <c r="G113" s="252" t="s">
        <v>804</v>
      </c>
      <c r="H113" s="90"/>
    </row>
    <row r="114" spans="1:8" x14ac:dyDescent="0.35">
      <c r="A114" s="134">
        <v>95</v>
      </c>
      <c r="B114" s="284" t="s">
        <v>936</v>
      </c>
      <c r="C114" s="51" t="s">
        <v>52</v>
      </c>
      <c r="D114" s="56">
        <v>5</v>
      </c>
      <c r="E114" s="181"/>
      <c r="F114" s="181">
        <f t="shared" si="1"/>
        <v>0</v>
      </c>
      <c r="G114" s="252" t="s">
        <v>804</v>
      </c>
    </row>
    <row r="115" spans="1:8" x14ac:dyDescent="0.35">
      <c r="A115" s="49" t="s">
        <v>668</v>
      </c>
      <c r="B115" s="254" t="s">
        <v>847</v>
      </c>
      <c r="C115" s="51" t="s">
        <v>52</v>
      </c>
      <c r="D115" s="279">
        <v>25.9</v>
      </c>
      <c r="E115" s="181"/>
      <c r="F115" s="181">
        <f t="shared" si="1"/>
        <v>0</v>
      </c>
      <c r="G115" s="252" t="s">
        <v>804</v>
      </c>
      <c r="H115" s="90"/>
    </row>
    <row r="116" spans="1:8" x14ac:dyDescent="0.35">
      <c r="A116" s="103" t="s">
        <v>810</v>
      </c>
      <c r="B116" s="289" t="s">
        <v>873</v>
      </c>
      <c r="C116" s="105" t="s">
        <v>28</v>
      </c>
      <c r="D116" s="281">
        <v>1</v>
      </c>
      <c r="E116" s="293"/>
      <c r="F116" s="293">
        <f>D116*E116</f>
        <v>0</v>
      </c>
      <c r="G116" s="252" t="s">
        <v>804</v>
      </c>
    </row>
    <row r="117" spans="1:8" x14ac:dyDescent="0.35">
      <c r="A117" s="103" t="s">
        <v>117</v>
      </c>
      <c r="B117" s="289" t="s">
        <v>874</v>
      </c>
      <c r="C117" s="105" t="s">
        <v>28</v>
      </c>
      <c r="D117" s="281">
        <v>1</v>
      </c>
      <c r="E117" s="293"/>
      <c r="F117" s="293">
        <f>D117*E117</f>
        <v>0</v>
      </c>
      <c r="G117" s="252" t="s">
        <v>804</v>
      </c>
      <c r="H117" s="90"/>
    </row>
    <row r="118" spans="1:8" x14ac:dyDescent="0.35">
      <c r="A118" s="103" t="s">
        <v>118</v>
      </c>
      <c r="B118" s="289" t="s">
        <v>875</v>
      </c>
      <c r="C118" s="105" t="s">
        <v>28</v>
      </c>
      <c r="D118" s="281">
        <v>2</v>
      </c>
      <c r="E118" s="293"/>
      <c r="F118" s="293">
        <f t="shared" ref="F118:F144" si="2">D118*E118</f>
        <v>0</v>
      </c>
      <c r="G118" s="252" t="s">
        <v>804</v>
      </c>
    </row>
    <row r="119" spans="1:8" x14ac:dyDescent="0.35">
      <c r="A119" s="43" t="s">
        <v>248</v>
      </c>
      <c r="B119" s="290" t="s">
        <v>876</v>
      </c>
      <c r="C119" s="39" t="s">
        <v>28</v>
      </c>
      <c r="D119" s="47">
        <v>1</v>
      </c>
      <c r="E119" s="293"/>
      <c r="F119" s="293">
        <f t="shared" si="2"/>
        <v>0</v>
      </c>
      <c r="G119" s="252" t="s">
        <v>804</v>
      </c>
      <c r="H119" s="90"/>
    </row>
    <row r="120" spans="1:8" x14ac:dyDescent="0.35">
      <c r="A120" s="43" t="s">
        <v>119</v>
      </c>
      <c r="B120" s="290" t="s">
        <v>877</v>
      </c>
      <c r="C120" s="39" t="s">
        <v>28</v>
      </c>
      <c r="D120" s="47">
        <v>1</v>
      </c>
      <c r="E120" s="293"/>
      <c r="F120" s="293">
        <f t="shared" si="2"/>
        <v>0</v>
      </c>
      <c r="G120" s="252" t="s">
        <v>804</v>
      </c>
    </row>
    <row r="121" spans="1:8" x14ac:dyDescent="0.35">
      <c r="A121" s="43" t="s">
        <v>251</v>
      </c>
      <c r="B121" s="290" t="s">
        <v>878</v>
      </c>
      <c r="C121" s="39" t="s">
        <v>28</v>
      </c>
      <c r="D121" s="47">
        <v>2</v>
      </c>
      <c r="E121" s="293"/>
      <c r="F121" s="293">
        <f t="shared" si="2"/>
        <v>0</v>
      </c>
      <c r="G121" s="252" t="s">
        <v>804</v>
      </c>
      <c r="H121" s="90"/>
    </row>
    <row r="122" spans="1:8" x14ac:dyDescent="0.35">
      <c r="A122" s="43" t="s">
        <v>252</v>
      </c>
      <c r="B122" s="290" t="s">
        <v>879</v>
      </c>
      <c r="C122" s="39" t="s">
        <v>28</v>
      </c>
      <c r="D122" s="47">
        <v>11</v>
      </c>
      <c r="E122" s="293"/>
      <c r="F122" s="293">
        <f t="shared" si="2"/>
        <v>0</v>
      </c>
      <c r="G122" s="252" t="s">
        <v>804</v>
      </c>
    </row>
    <row r="123" spans="1:8" x14ac:dyDescent="0.35">
      <c r="A123" s="43" t="s">
        <v>260</v>
      </c>
      <c r="B123" s="290" t="s">
        <v>880</v>
      </c>
      <c r="C123" s="39" t="s">
        <v>28</v>
      </c>
      <c r="D123" s="47">
        <v>16</v>
      </c>
      <c r="E123" s="293"/>
      <c r="F123" s="293">
        <f t="shared" si="2"/>
        <v>0</v>
      </c>
      <c r="G123" s="252" t="s">
        <v>804</v>
      </c>
      <c r="H123" s="90"/>
    </row>
    <row r="124" spans="1:8" x14ac:dyDescent="0.35">
      <c r="A124" s="43" t="s">
        <v>261</v>
      </c>
      <c r="B124" s="290" t="s">
        <v>881</v>
      </c>
      <c r="C124" s="39" t="s">
        <v>28</v>
      </c>
      <c r="D124" s="47">
        <v>9</v>
      </c>
      <c r="E124" s="293"/>
      <c r="F124" s="293">
        <f t="shared" si="2"/>
        <v>0</v>
      </c>
      <c r="G124" s="252" t="s">
        <v>804</v>
      </c>
    </row>
    <row r="125" spans="1:8" x14ac:dyDescent="0.35">
      <c r="A125" s="43" t="s">
        <v>155</v>
      </c>
      <c r="B125" s="290" t="s">
        <v>882</v>
      </c>
      <c r="C125" s="39" t="s">
        <v>27</v>
      </c>
      <c r="D125" s="47">
        <v>10</v>
      </c>
      <c r="E125" s="293"/>
      <c r="F125" s="293">
        <f t="shared" si="2"/>
        <v>0</v>
      </c>
      <c r="G125" s="252" t="s">
        <v>804</v>
      </c>
      <c r="H125" s="90"/>
    </row>
    <row r="126" spans="1:8" x14ac:dyDescent="0.35">
      <c r="A126" s="43" t="s">
        <v>305</v>
      </c>
      <c r="B126" s="290" t="s">
        <v>883</v>
      </c>
      <c r="C126" s="39" t="s">
        <v>27</v>
      </c>
      <c r="D126" s="47">
        <v>10</v>
      </c>
      <c r="E126" s="293"/>
      <c r="F126" s="293">
        <f t="shared" si="2"/>
        <v>0</v>
      </c>
      <c r="G126" s="252" t="s">
        <v>804</v>
      </c>
    </row>
    <row r="127" spans="1:8" x14ac:dyDescent="0.35">
      <c r="A127" s="43" t="s">
        <v>823</v>
      </c>
      <c r="B127" s="290" t="s">
        <v>884</v>
      </c>
      <c r="C127" s="39" t="s">
        <v>27</v>
      </c>
      <c r="D127" s="47">
        <v>20</v>
      </c>
      <c r="E127" s="293"/>
      <c r="F127" s="293">
        <f t="shared" si="2"/>
        <v>0</v>
      </c>
      <c r="G127" s="252" t="s">
        <v>804</v>
      </c>
      <c r="H127" s="90"/>
    </row>
    <row r="128" spans="1:8" ht="16.5" x14ac:dyDescent="0.35">
      <c r="A128" s="43" t="s">
        <v>825</v>
      </c>
      <c r="B128" s="288" t="s">
        <v>903</v>
      </c>
      <c r="C128" s="39" t="s">
        <v>27</v>
      </c>
      <c r="D128" s="109">
        <v>580</v>
      </c>
      <c r="E128" s="293"/>
      <c r="F128" s="293">
        <f t="shared" si="2"/>
        <v>0</v>
      </c>
      <c r="G128" s="252" t="s">
        <v>804</v>
      </c>
    </row>
    <row r="129" spans="1:8" ht="16.5" x14ac:dyDescent="0.35">
      <c r="A129" s="43" t="s">
        <v>827</v>
      </c>
      <c r="B129" s="288" t="s">
        <v>904</v>
      </c>
      <c r="C129" s="39" t="s">
        <v>27</v>
      </c>
      <c r="D129" s="109">
        <v>340</v>
      </c>
      <c r="E129" s="293"/>
      <c r="F129" s="293">
        <f t="shared" si="2"/>
        <v>0</v>
      </c>
      <c r="G129" s="252" t="s">
        <v>804</v>
      </c>
      <c r="H129" s="90"/>
    </row>
    <row r="130" spans="1:8" x14ac:dyDescent="0.35">
      <c r="A130" s="43" t="s">
        <v>547</v>
      </c>
      <c r="B130" s="290" t="s">
        <v>885</v>
      </c>
      <c r="C130" s="39" t="s">
        <v>28</v>
      </c>
      <c r="D130" s="47">
        <v>37</v>
      </c>
      <c r="E130" s="293"/>
      <c r="F130" s="293">
        <f t="shared" si="2"/>
        <v>0</v>
      </c>
      <c r="G130" s="252" t="s">
        <v>804</v>
      </c>
    </row>
    <row r="131" spans="1:8" x14ac:dyDescent="0.35">
      <c r="A131" s="43" t="s">
        <v>829</v>
      </c>
      <c r="B131" s="290" t="s">
        <v>886</v>
      </c>
      <c r="C131" s="39" t="s">
        <v>28</v>
      </c>
      <c r="D131" s="47">
        <v>20</v>
      </c>
      <c r="E131" s="293"/>
      <c r="F131" s="293">
        <f t="shared" si="2"/>
        <v>0</v>
      </c>
      <c r="G131" s="252" t="s">
        <v>804</v>
      </c>
      <c r="H131" s="90"/>
    </row>
    <row r="132" spans="1:8" x14ac:dyDescent="0.35">
      <c r="A132" s="43" t="s">
        <v>467</v>
      </c>
      <c r="B132" s="290" t="s">
        <v>887</v>
      </c>
      <c r="C132" s="39" t="s">
        <v>28</v>
      </c>
      <c r="D132" s="47">
        <v>65</v>
      </c>
      <c r="E132" s="293"/>
      <c r="F132" s="293">
        <f t="shared" si="2"/>
        <v>0</v>
      </c>
      <c r="G132" s="252" t="s">
        <v>804</v>
      </c>
      <c r="H132" s="90"/>
    </row>
    <row r="133" spans="1:8" x14ac:dyDescent="0.35">
      <c r="A133" s="43" t="s">
        <v>548</v>
      </c>
      <c r="B133" s="288" t="s">
        <v>888</v>
      </c>
      <c r="C133" s="39" t="s">
        <v>68</v>
      </c>
      <c r="D133" s="47">
        <v>75</v>
      </c>
      <c r="E133" s="293"/>
      <c r="F133" s="293">
        <f t="shared" si="2"/>
        <v>0</v>
      </c>
      <c r="G133" s="252" t="s">
        <v>804</v>
      </c>
    </row>
    <row r="134" spans="1:8" s="55" customFormat="1" x14ac:dyDescent="0.35">
      <c r="A134" s="43" t="s">
        <v>832</v>
      </c>
      <c r="B134" s="288" t="s">
        <v>889</v>
      </c>
      <c r="C134" s="39" t="s">
        <v>78</v>
      </c>
      <c r="D134" s="109">
        <v>7</v>
      </c>
      <c r="E134" s="293"/>
      <c r="F134" s="293">
        <f t="shared" si="2"/>
        <v>0</v>
      </c>
      <c r="G134" s="252" t="s">
        <v>804</v>
      </c>
      <c r="H134" s="90"/>
    </row>
    <row r="135" spans="1:8" s="55" customFormat="1" x14ac:dyDescent="0.35">
      <c r="A135" s="43" t="s">
        <v>554</v>
      </c>
      <c r="B135" s="288" t="s">
        <v>890</v>
      </c>
      <c r="C135" s="39" t="s">
        <v>78</v>
      </c>
      <c r="D135" s="109">
        <v>15</v>
      </c>
      <c r="E135" s="293"/>
      <c r="F135" s="293">
        <f t="shared" si="2"/>
        <v>0</v>
      </c>
      <c r="G135" s="252" t="s">
        <v>804</v>
      </c>
      <c r="H135" s="90"/>
    </row>
    <row r="136" spans="1:8" s="55" customFormat="1" x14ac:dyDescent="0.35">
      <c r="A136" s="43" t="s">
        <v>555</v>
      </c>
      <c r="B136" s="288" t="s">
        <v>891</v>
      </c>
      <c r="C136" s="39" t="s">
        <v>78</v>
      </c>
      <c r="D136" s="109">
        <v>4</v>
      </c>
      <c r="E136" s="293"/>
      <c r="F136" s="293">
        <f t="shared" si="2"/>
        <v>0</v>
      </c>
      <c r="G136" s="252" t="s">
        <v>804</v>
      </c>
    </row>
    <row r="137" spans="1:8" ht="16.5" x14ac:dyDescent="0.35">
      <c r="A137" s="43" t="s">
        <v>557</v>
      </c>
      <c r="B137" s="288" t="s">
        <v>905</v>
      </c>
      <c r="C137" s="39" t="s">
        <v>68</v>
      </c>
      <c r="D137" s="47">
        <v>25</v>
      </c>
      <c r="E137" s="293"/>
      <c r="F137" s="293">
        <f t="shared" si="2"/>
        <v>0</v>
      </c>
      <c r="G137" s="252" t="s">
        <v>804</v>
      </c>
      <c r="H137" s="90"/>
    </row>
    <row r="138" spans="1:8" x14ac:dyDescent="0.35">
      <c r="A138" s="43" t="s">
        <v>559</v>
      </c>
      <c r="B138" s="288" t="s">
        <v>892</v>
      </c>
      <c r="C138" s="39" t="s">
        <v>27</v>
      </c>
      <c r="D138" s="47">
        <v>15</v>
      </c>
      <c r="E138" s="293"/>
      <c r="F138" s="293">
        <f t="shared" si="2"/>
        <v>0</v>
      </c>
      <c r="G138" s="252" t="s">
        <v>804</v>
      </c>
      <c r="H138" s="90"/>
    </row>
    <row r="139" spans="1:8" x14ac:dyDescent="0.35">
      <c r="A139" s="68" t="s">
        <v>561</v>
      </c>
      <c r="B139" s="291" t="s">
        <v>893</v>
      </c>
      <c r="C139" s="70" t="s">
        <v>27</v>
      </c>
      <c r="D139" s="54">
        <v>100</v>
      </c>
      <c r="E139" s="293"/>
      <c r="F139" s="293">
        <f t="shared" si="2"/>
        <v>0</v>
      </c>
      <c r="G139" s="252" t="s">
        <v>804</v>
      </c>
    </row>
    <row r="140" spans="1:8" s="55" customFormat="1" x14ac:dyDescent="0.35">
      <c r="A140" s="68" t="s">
        <v>456</v>
      </c>
      <c r="B140" s="291" t="s">
        <v>894</v>
      </c>
      <c r="C140" s="70" t="s">
        <v>27</v>
      </c>
      <c r="D140" s="54">
        <v>100</v>
      </c>
      <c r="E140" s="293"/>
      <c r="F140" s="293">
        <f t="shared" si="2"/>
        <v>0</v>
      </c>
      <c r="G140" s="252" t="s">
        <v>804</v>
      </c>
      <c r="H140" s="90"/>
    </row>
    <row r="141" spans="1:8" s="55" customFormat="1" x14ac:dyDescent="0.35">
      <c r="A141" s="59" t="s">
        <v>564</v>
      </c>
      <c r="B141" s="291" t="s">
        <v>895</v>
      </c>
      <c r="C141" s="62" t="s">
        <v>28</v>
      </c>
      <c r="D141" s="65">
        <v>300</v>
      </c>
      <c r="E141" s="293"/>
      <c r="F141" s="293">
        <f t="shared" si="2"/>
        <v>0</v>
      </c>
      <c r="G141" s="252" t="s">
        <v>804</v>
      </c>
      <c r="H141" s="90"/>
    </row>
    <row r="142" spans="1:8" s="55" customFormat="1" x14ac:dyDescent="0.35">
      <c r="A142" s="59" t="s">
        <v>566</v>
      </c>
      <c r="B142" s="291" t="s">
        <v>896</v>
      </c>
      <c r="C142" s="62" t="s">
        <v>28</v>
      </c>
      <c r="D142" s="65">
        <v>200</v>
      </c>
      <c r="E142" s="293"/>
      <c r="F142" s="293">
        <f t="shared" si="2"/>
        <v>0</v>
      </c>
      <c r="G142" s="252" t="s">
        <v>804</v>
      </c>
    </row>
    <row r="143" spans="1:8" s="55" customFormat="1" x14ac:dyDescent="0.35">
      <c r="A143" s="134">
        <v>28</v>
      </c>
      <c r="B143" s="254" t="s">
        <v>897</v>
      </c>
      <c r="C143" s="51" t="s">
        <v>27</v>
      </c>
      <c r="D143" s="56">
        <v>20</v>
      </c>
      <c r="E143" s="293"/>
      <c r="F143" s="293">
        <f t="shared" si="2"/>
        <v>0</v>
      </c>
      <c r="G143" s="252" t="s">
        <v>804</v>
      </c>
      <c r="H143" s="90"/>
    </row>
    <row r="144" spans="1:8" s="55" customFormat="1" ht="16.5" thickBot="1" x14ac:dyDescent="0.4">
      <c r="A144" s="59" t="s">
        <v>898</v>
      </c>
      <c r="B144" s="291" t="s">
        <v>899</v>
      </c>
      <c r="C144" s="62" t="s">
        <v>900</v>
      </c>
      <c r="D144" s="56">
        <v>2</v>
      </c>
      <c r="E144" s="293"/>
      <c r="F144" s="293">
        <f t="shared" si="2"/>
        <v>0</v>
      </c>
      <c r="G144" s="252" t="s">
        <v>804</v>
      </c>
      <c r="H144" s="90"/>
    </row>
    <row r="145" spans="1:6" ht="16.5" thickBot="1" x14ac:dyDescent="0.4">
      <c r="A145" s="215"/>
      <c r="B145" s="256" t="s">
        <v>30</v>
      </c>
      <c r="C145" s="218"/>
      <c r="D145" s="266"/>
      <c r="E145" s="266"/>
      <c r="F145" s="221">
        <f>SUM(F7:F144)</f>
        <v>0</v>
      </c>
    </row>
    <row r="146" spans="1:6" ht="16.5" thickBot="1" x14ac:dyDescent="0.4">
      <c r="A146" s="231"/>
      <c r="B146" s="257" t="s">
        <v>805</v>
      </c>
      <c r="C146" s="226"/>
      <c r="D146" s="267"/>
      <c r="E146" s="267"/>
      <c r="F146" s="268"/>
    </row>
    <row r="147" spans="1:6" ht="16.5" thickBot="1" x14ac:dyDescent="0.4">
      <c r="A147" s="231"/>
      <c r="B147" s="257" t="s">
        <v>940</v>
      </c>
      <c r="C147" s="226"/>
      <c r="D147" s="267"/>
      <c r="E147" s="267"/>
      <c r="F147" s="268"/>
    </row>
    <row r="148" spans="1:6" ht="16.5" thickBot="1" x14ac:dyDescent="0.4">
      <c r="A148" s="224"/>
      <c r="B148" s="258" t="s">
        <v>32</v>
      </c>
      <c r="C148" s="227"/>
      <c r="D148" s="269"/>
      <c r="E148" s="269"/>
      <c r="F148" s="221">
        <f>SUM(F145:F147)</f>
        <v>0</v>
      </c>
    </row>
    <row r="149" spans="1:6" ht="16.5" thickBot="1" x14ac:dyDescent="0.4">
      <c r="A149" s="231"/>
      <c r="B149" s="257" t="s">
        <v>34</v>
      </c>
      <c r="C149" s="226"/>
      <c r="D149" s="267"/>
      <c r="E149" s="267"/>
      <c r="F149" s="268">
        <f>F148*C149</f>
        <v>0</v>
      </c>
    </row>
    <row r="150" spans="1:6" ht="16.5" thickBot="1" x14ac:dyDescent="0.4">
      <c r="A150" s="224"/>
      <c r="B150" s="258" t="s">
        <v>32</v>
      </c>
      <c r="C150" s="227"/>
      <c r="D150" s="269"/>
      <c r="E150" s="269"/>
      <c r="F150" s="221">
        <f>SUM(F148:F149)</f>
        <v>0</v>
      </c>
    </row>
    <row r="151" spans="1:6" ht="16.5" thickBot="1" x14ac:dyDescent="0.4">
      <c r="A151" s="224"/>
      <c r="B151" s="259" t="s">
        <v>806</v>
      </c>
      <c r="C151" s="251"/>
      <c r="D151" s="269"/>
      <c r="E151" s="269"/>
      <c r="F151" s="270">
        <f>F150*C151</f>
        <v>0</v>
      </c>
    </row>
    <row r="152" spans="1:6" ht="16.5" thickBot="1" x14ac:dyDescent="0.4">
      <c r="A152" s="231"/>
      <c r="B152" s="260" t="s">
        <v>32</v>
      </c>
      <c r="C152" s="234"/>
      <c r="D152" s="267"/>
      <c r="E152" s="267"/>
      <c r="F152" s="267">
        <f>SUM(F150:F151)</f>
        <v>0</v>
      </c>
    </row>
    <row r="153" spans="1:6" ht="15" customHeight="1" x14ac:dyDescent="0.35">
      <c r="F153" s="273"/>
    </row>
    <row r="154" spans="1:6" ht="5.25" customHeight="1" x14ac:dyDescent="0.35"/>
  </sheetData>
  <autoFilter ref="A6:G15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2021-08-16T13:49:47Z</dcterms:modified>
</cp:coreProperties>
</file>