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სატენდერო'!$A$6:$G$39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4" l="1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33" i="14" l="1"/>
  <c r="F34" i="14" s="1"/>
  <c r="F35" i="14" l="1"/>
  <c r="F36" i="14"/>
  <c r="F37" i="14" s="1"/>
  <c r="F38" i="14" l="1"/>
  <c r="F39" i="14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<sst xmlns="http://schemas.openxmlformats.org/spreadsheetml/2006/main" count="6322" uniqueCount="846">
  <si>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</si>
  <si>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</si>
  <si>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</si>
  <si>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</si>
  <si>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</si>
  <si>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</si>
  <si>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</si>
  <si>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</si>
  <si>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</si>
  <si>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</si>
  <si>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</si>
  <si>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</si>
  <si>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</si>
  <si>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</si>
  <si>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</si>
  <si>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</si>
  <si>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</si>
  <si>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</si>
  <si>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</si>
  <si>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</si>
  <si>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</si>
  <si>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</si>
  <si>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</si>
  <si>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</si>
  <si>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</si>
  <si>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</si>
  <si>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</si>
  <si>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</si>
  <si>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</si>
  <si>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</si>
  <si>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</si>
  <si>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</si>
  <si>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</si>
  <si>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</si>
  <si>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</si>
  <si>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</si>
  <si>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</si>
  <si>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</si>
  <si>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</si>
  <si>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</si>
  <si>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</si>
  <si>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</si>
  <si>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</si>
  <si>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</si>
  <si>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</si>
  <si>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</si>
  <si>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</si>
  <si>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</si>
  <si>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</si>
  <si>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</si>
  <si>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</si>
  <si>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</si>
  <si>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</si>
  <si>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</si>
  <si>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</si>
  <si>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</si>
  <si>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</si>
  <si>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</si>
  <si>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</si>
  <si>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</si>
  <si>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</si>
  <si>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</si>
  <si>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</si>
  <si>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</si>
  <si>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</si>
  <si>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</si>
  <si>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</si>
  <si>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</si>
  <si>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</si>
  <si>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</si>
  <si>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</si>
  <si>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</si>
  <si>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</si>
  <si>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</si>
  <si>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</si>
  <si>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</si>
  <si>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</si>
  <si>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</si>
  <si>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</si>
  <si>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</si>
  <si>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</si>
  <si>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</si>
  <si>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</si>
  <si>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</si>
  <si>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</si>
  <si>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</si>
  <si>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</si>
  <si>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</si>
  <si>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</si>
  <si>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</si>
  <si>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</si>
  <si>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</si>
  <si>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</si>
  <si>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</si>
  <si>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</si>
  <si>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</si>
  <si>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</si>
  <si>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</si>
  <si>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</si>
  <si>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</si>
  <si>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</si>
  <si>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</si>
  <si>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</si>
  <si>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</si>
  <si>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</si>
  <si>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</si>
  <si>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</si>
  <si>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</si>
  <si>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</si>
  <si>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</si>
  <si>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</si>
  <si>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</si>
  <si>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</si>
  <si>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</si>
  <si>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</si>
  <si>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</si>
  <si>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</si>
  <si>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</si>
  <si>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</si>
  <si>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</si>
  <si>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</si>
  <si>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</si>
  <si>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</si>
  <si>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</si>
  <si>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</si>
  <si>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</si>
  <si>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</si>
  <si>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</si>
  <si>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</si>
  <si>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</si>
  <si>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</si>
  <si>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</si>
  <si>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</si>
  <si>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</si>
  <si>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</si>
  <si>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</si>
  <si>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</si>
  <si>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</si>
  <si>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</si>
  <si>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</si>
  <si>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</si>
  <si>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</si>
  <si>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</si>
  <si>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</si>
  <si>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</si>
  <si>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</si>
  <si>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</si>
  <si>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</si>
  <si>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</si>
  <si>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</si>
  <si>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</si>
  <si>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</si>
  <si>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</si>
  <si>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</si>
  <si>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</si>
  <si>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</si>
  <si>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</si>
  <si>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</si>
  <si>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</si>
  <si>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</si>
  <si>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</si>
  <si>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</si>
  <si>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</si>
  <si>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</si>
  <si>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</si>
  <si>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</si>
  <si>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</si>
  <si>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</si>
  <si>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</si>
  <si>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</si>
  <si>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</si>
  <si>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</si>
  <si>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</si>
  <si>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</si>
  <si>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</si>
  <si>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</si>
  <si>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</si>
  <si>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</si>
  <si>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</si>
  <si>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</si>
  <si>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</si>
  <si>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</si>
  <si>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</si>
  <si>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</si>
  <si>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</si>
  <si>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</si>
  <si>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</si>
  <si>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</si>
  <si>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</si>
  <si>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</si>
  <si>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</si>
  <si>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</si>
  <si>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</si>
  <si>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</si>
  <si>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</si>
  <si>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</si>
  <si>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</si>
  <si>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</si>
  <si>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</si>
  <si>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</si>
  <si>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</si>
  <si>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</si>
  <si>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</si>
  <si>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</si>
  <si>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</si>
  <si>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</si>
  <si>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</si>
  <si>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</si>
  <si>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</si>
  <si>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</si>
  <si>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</si>
  <si>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</si>
  <si>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</si>
  <si>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</si>
  <si>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</si>
  <si>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</si>
  <si>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</si>
  <si>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</si>
  <si>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</si>
  <si>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</si>
  <si>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</si>
  <si>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</si>
  <si>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</si>
  <si>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</si>
  <si>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</si>
  <si>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</si>
  <si>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</si>
  <si>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</si>
  <si>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</si>
  <si>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</si>
  <si>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</si>
  <si>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</si>
  <si>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</si>
  <si>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</si>
  <si>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</si>
  <si>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</si>
  <si>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</si>
  <si>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</si>
  <si>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</si>
  <si>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</si>
  <si>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</si>
  <si>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</si>
  <si>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</si>
  <si>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</si>
  <si>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</si>
  <si>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</si>
  <si>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</si>
  <si>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</si>
  <si>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</si>
  <si>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</si>
  <si>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</si>
  <si>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</si>
  <si>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</si>
  <si>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</si>
  <si>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</si>
  <si>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</si>
  <si>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</si>
  <si>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</si>
  <si>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</si>
  <si>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</si>
  <si>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</si>
  <si>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</si>
  <si>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</si>
  <si>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</si>
  <si>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</si>
  <si>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</si>
  <si>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</si>
  <si>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</si>
  <si>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</si>
  <si>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</si>
  <si>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</si>
  <si>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</si>
  <si>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</si>
  <si>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</si>
  <si>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</si>
  <si>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</si>
  <si>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</si>
  <si>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</si>
  <si>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</si>
  <si>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</si>
  <si>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</si>
  <si>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</si>
  <si>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</si>
  <si>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</si>
  <si>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</si>
  <si>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</si>
  <si>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</si>
  <si>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</si>
  <si>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</si>
  <si>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</si>
  <si>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</si>
  <si>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</si>
  <si>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</si>
  <si>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</si>
  <si>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</si>
  <si>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</si>
  <si>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</si>
  <si>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</si>
  <si>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</si>
  <si>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</si>
  <si>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</si>
  <si>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</si>
  <si>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</si>
  <si>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</si>
  <si>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</si>
  <si>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</si>
  <si>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</si>
  <si>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</si>
  <si>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</si>
  <si>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</si>
  <si>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</si>
  <si>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</si>
  <si>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</si>
  <si>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</si>
  <si>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</si>
  <si>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</si>
  <si>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</si>
  <si>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</si>
  <si>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</si>
  <si>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</si>
  <si>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</si>
  <si>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</si>
  <si>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</si>
  <si>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</si>
  <si>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</si>
  <si>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</si>
  <si>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</si>
  <si>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</si>
  <si>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</si>
  <si>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</si>
  <si>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</si>
  <si>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</si>
  <si>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</si>
  <si>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</si>
  <si>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</si>
  <si>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</si>
  <si>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</si>
  <si>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</si>
  <si>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</si>
  <si>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</si>
  <si>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</si>
  <si>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</si>
  <si>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</si>
  <si>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</si>
  <si>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</si>
  <si>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</si>
  <si>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</si>
  <si>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</si>
  <si>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</si>
  <si>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</si>
  <si>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</si>
  <si>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</si>
  <si>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</si>
  <si>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</si>
  <si>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</si>
  <si>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</si>
  <si>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</si>
  <si>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</si>
  <si>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</si>
  <si>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</si>
  <si>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</si>
  <si>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</si>
  <si>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</si>
  <si>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</si>
  <si>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</si>
  <si>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</si>
  <si>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</si>
  <si>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</si>
  <si>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</si>
  <si>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</si>
  <si>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</si>
  <si>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</si>
  <si>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</si>
  <si>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</si>
  <si>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</si>
  <si>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</si>
  <si>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</si>
  <si>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</si>
  <si>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</si>
  <si>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</si>
  <si>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</si>
  <si>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</si>
  <si>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</si>
  <si>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</si>
  <si>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</si>
  <si>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</si>
  <si>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</si>
  <si>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</si>
  <si>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</si>
  <si>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</si>
  <si>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</si>
  <si>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</si>
  <si>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</si>
  <si>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</si>
  <si>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</si>
  <si>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</si>
  <si>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</si>
  <si>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</si>
  <si>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</si>
  <si>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</si>
  <si>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</si>
  <si>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</si>
  <si>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</si>
  <si>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</si>
  <si>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</si>
  <si>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</si>
  <si>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</si>
  <si>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</si>
  <si>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</si>
  <si>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</si>
  <si>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</si>
  <si>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</si>
  <si>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</si>
  <si>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</si>
  <si>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</si>
  <si>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</si>
  <si>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</si>
  <si>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</si>
  <si>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</si>
  <si>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</si>
  <si>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</si>
  <si>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</si>
  <si>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</si>
  <si>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</si>
  <si>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</si>
  <si>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</si>
  <si>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</si>
  <si>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</si>
  <si>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</si>
  <si>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</si>
  <si>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</si>
  <si>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</si>
  <si>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</si>
  <si>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</si>
  <si>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</si>
  <si>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</si>
  <si>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</si>
  <si>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</si>
  <si>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</si>
  <si>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</si>
  <si>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</si>
  <si>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</si>
  <si>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</si>
  <si>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</si>
  <si>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</si>
  <si>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</si>
  <si>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</si>
  <si>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</si>
  <si>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</si>
  <si>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</si>
  <si>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</si>
  <si>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</si>
  <si>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</si>
  <si>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</si>
  <si>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</si>
  <si>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</si>
  <si>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</si>
  <si>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</si>
  <si>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</si>
  <si>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</si>
  <si>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</si>
  <si>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</si>
  <si>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</si>
  <si>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</si>
  <si>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</si>
  <si>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</si>
  <si>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</si>
  <si>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</si>
  <si>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</si>
  <si>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</si>
  <si>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</si>
  <si>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</si>
  <si>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</si>
  <si>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</si>
  <si>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</si>
  <si>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</si>
  <si>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</si>
  <si>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</si>
  <si>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</si>
  <si>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</si>
  <si>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</si>
  <si>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</si>
  <si>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</si>
  <si>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</si>
  <si>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</si>
  <si>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</si>
  <si>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</si>
  <si>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</si>
  <si>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</si>
  <si>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</si>
  <si>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</si>
  <si>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</si>
  <si>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</si>
  <si>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</si>
  <si>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</si>
  <si>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</si>
  <si>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</si>
  <si>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</si>
  <si>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</si>
  <si>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</si>
  <si>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</si>
  <si>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</si>
  <si>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</si>
  <si>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</si>
  <si>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</si>
  <si>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</si>
  <si>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</si>
  <si>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</si>
  <si>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</si>
  <si>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</si>
  <si>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</si>
  <si>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</si>
  <si>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</si>
  <si>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</si>
  <si>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</si>
  <si>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</si>
  <si>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</si>
  <si>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</si>
  <si>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</si>
  <si>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</si>
  <si>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</si>
  <si>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</si>
  <si>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</si>
  <si>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</si>
  <si>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</si>
  <si>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</si>
  <si>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</si>
  <si>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</si>
  <si>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</si>
  <si>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</si>
  <si>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</si>
  <si>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</si>
  <si>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</si>
  <si>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</si>
  <si>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</si>
  <si>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</si>
  <si>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</si>
  <si>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</si>
  <si>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</si>
  <si>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</si>
  <si>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</si>
  <si>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</si>
  <si>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</si>
  <si>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</si>
  <si>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</si>
  <si>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</si>
  <si>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</si>
  <si>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</si>
  <si>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</si>
  <si>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</si>
  <si>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</si>
  <si>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</si>
  <si>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</si>
  <si>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</si>
  <si>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</si>
  <si>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</si>
  <si>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</si>
  <si>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</si>
  <si>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</si>
  <si>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</si>
  <si>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</si>
  <si>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</si>
  <si>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</si>
  <si>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</si>
  <si>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</si>
  <si>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</si>
  <si>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</si>
  <si>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</si>
  <si>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</si>
  <si>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</si>
  <si>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</si>
  <si>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</si>
  <si>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</si>
  <si>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</si>
  <si>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</si>
  <si>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</si>
  <si>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</si>
  <si>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</si>
  <si>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</si>
  <si>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</si>
  <si>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</si>
  <si>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</si>
  <si>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</si>
  <si>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</si>
  <si>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</si>
  <si>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</si>
  <si>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</si>
  <si>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</si>
  <si>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</si>
  <si>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</si>
  <si>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</si>
  <si>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</si>
  <si>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</si>
  <si>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</si>
  <si>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</si>
  <si>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</si>
  <si>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</si>
  <si>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</si>
  <si>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</si>
  <si>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</si>
  <si>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</si>
  <si>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</si>
  <si>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</si>
  <si>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</si>
  <si>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</si>
  <si>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</si>
  <si>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</si>
  <si>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</si>
  <si>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</si>
  <si>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</si>
  <si>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</si>
  <si>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</si>
  <si>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</si>
  <si>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</si>
  <si>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</si>
  <si>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</si>
  <si>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</si>
  <si>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</si>
  <si>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</si>
  <si>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</si>
  <si>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</si>
  <si>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</si>
  <si>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</si>
  <si>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</si>
  <si>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</si>
  <si>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</si>
  <si>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</si>
  <si>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</si>
  <si>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</si>
  <si>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</si>
  <si>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</si>
  <si>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</si>
  <si>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</si>
  <si>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</si>
  <si>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</si>
  <si>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</si>
  <si>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</si>
  <si>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</si>
  <si>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</si>
  <si>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</si>
  <si>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</si>
  <si>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</si>
  <si>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</si>
  <si>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</si>
  <si>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</si>
  <si>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</si>
  <si>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</si>
  <si>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</si>
  <si>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</si>
  <si>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</si>
  <si>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</si>
  <si>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</si>
  <si>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</si>
  <si>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</si>
  <si>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</si>
  <si>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</si>
  <si>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</si>
  <si>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</si>
  <si>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</si>
  <si>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</si>
  <si>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</si>
  <si>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</si>
  <si>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</si>
  <si>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</si>
  <si>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</si>
  <si>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</si>
  <si>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</si>
  <si>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</si>
  <si>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</si>
  <si>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</si>
  <si>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</si>
  <si>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</si>
  <si>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</si>
  <si>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</si>
  <si>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</si>
  <si>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</si>
  <si>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</si>
  <si>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</si>
  <si>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</si>
  <si>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</si>
  <si>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</si>
  <si>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</si>
  <si>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</si>
  <si>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</si>
  <si>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</si>
  <si>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</si>
  <si>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</si>
  <si>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</si>
  <si>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</si>
  <si>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</si>
  <si>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</si>
  <si>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</si>
  <si>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</si>
  <si>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</si>
  <si>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</si>
  <si>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</si>
  <si>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</si>
  <si>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</si>
  <si>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</si>
  <si>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</si>
  <si>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</si>
  <si>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</si>
  <si>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</si>
  <si>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</si>
  <si>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</si>
  <si>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</si>
  <si>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</si>
  <si>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</si>
  <si>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</si>
  <si>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</si>
  <si>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</si>
  <si>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</si>
  <si>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</si>
  <si>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</si>
  <si>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</si>
  <si>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</si>
  <si>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</si>
  <si>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</si>
  <si>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</si>
  <si>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</si>
  <si>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</si>
  <si>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</si>
  <si>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</si>
  <si>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</si>
  <si>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</si>
  <si>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</si>
  <si>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</si>
  <si>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</si>
  <si>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</si>
  <si>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</si>
  <si>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</si>
  <si>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</si>
  <si>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</si>
  <si>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</si>
  <si>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</si>
  <si>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</si>
  <si>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</si>
  <si>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</si>
  <si>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</si>
  <si>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</si>
  <si>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</si>
  <si>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</si>
  <si>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</si>
  <si>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</si>
  <si>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</si>
  <si>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</si>
  <si>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</si>
  <si>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</si>
  <si>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</si>
  <si>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</si>
  <si>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</si>
  <si>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</si>
  <si>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</si>
  <si>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</si>
  <si>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</si>
  <si>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</si>
  <si>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</si>
  <si>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</si>
  <si>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</si>
  <si>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</si>
  <si>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</si>
  <si>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</si>
  <si>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</si>
  <si>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</si>
  <si>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</si>
  <si>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</si>
  <si>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</si>
  <si>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</si>
  <si>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</si>
  <si>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</si>
  <si>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</si>
  <si>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</si>
  <si>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</si>
  <si>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</si>
  <si>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</si>
  <si>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</si>
  <si>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</si>
  <si>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</si>
  <si>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</si>
  <si>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</si>
  <si>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</si>
  <si>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</si>
  <si>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</si>
  <si>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</si>
  <si>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</si>
  <si>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</si>
  <si>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</si>
  <si>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</si>
  <si>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</si>
  <si>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</si>
  <si>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</si>
  <si>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</si>
  <si>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</si>
  <si>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</si>
  <si>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</si>
  <si>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</si>
  <si>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</si>
  <si>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</si>
  <si>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</si>
  <si>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</si>
  <si>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</si>
  <si>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</si>
  <si>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</si>
  <si>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</si>
  <si>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</si>
  <si>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</si>
  <si>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</si>
  <si>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</si>
  <si>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</si>
  <si>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საპროექტო კანალიზაციის მილის  d=600 მმ მიერთება საპროექტო კანალიზაციის ჭაში</t>
  </si>
  <si>
    <t xml:space="preserve">ფოლადის  მილის  d=630 მმ /ქარხნული იზოლაციით/  ჰიდრავლიკური გამოცდა </t>
  </si>
  <si>
    <t xml:space="preserve">წყალსადენის ფოლადის  მილი  /ქარხნული იზოლაციით/ d=630 მმ  </t>
  </si>
  <si>
    <t>რეზინის საფენი d=600 მმ</t>
  </si>
  <si>
    <t>პოლიეთილენის გოფრირებული ქურო d=600 მმ</t>
  </si>
  <si>
    <t>პოლიეთილენის გოფრირებული  ქუროს d=600 მმ შეძენა, მოწყობა /რეზინის საფენით/</t>
  </si>
  <si>
    <t>კანალიზაციის პოლიეთილენის გოფრირებული მილის SN8 d=600 მმ გამოცდა ჰერმეტულობაზე</t>
  </si>
  <si>
    <t>კანალიზაციის პოლიეთილენის  გოფრირებული მილი SN8 d=600 მმ</t>
  </si>
  <si>
    <t>16-1</t>
  </si>
  <si>
    <t>16</t>
  </si>
  <si>
    <t xml:space="preserve">ჭის ქვეშ ქვიშა-ხრეშოვანი  (ფრაქცია 0-56 მმ) ნარევის  ბალიშის მოწყობა 10 სმ </t>
  </si>
  <si>
    <t>13</t>
  </si>
  <si>
    <t>15-1</t>
  </si>
  <si>
    <t xml:space="preserve">ასფალტობეტონის საფარის აღდგენა სისქით 4 სმ წვრილმარცვლოვანი 4 სმ </t>
  </si>
  <si>
    <t xml:space="preserve">ასფალტობეტონის საფარის აღდგენა სისქით 6 სმ; მსხვილმარცვლოვანი 6 სმ </t>
  </si>
  <si>
    <t>14</t>
  </si>
  <si>
    <r>
      <t xml:space="preserve">ფოლადის  DN600x600 </t>
    </r>
    <r>
      <rPr>
        <b/>
        <sz val="10"/>
        <rFont val="Segoe UI"/>
        <family val="2"/>
      </rPr>
      <t xml:space="preserve"> </t>
    </r>
    <r>
      <rPr>
        <sz val="10"/>
        <rFont val="Segoe UI"/>
        <family val="2"/>
      </rPr>
      <t>ქარხნული იზოლაციით სამკაპი</t>
    </r>
  </si>
  <si>
    <r>
      <t>ფოლადის  მუხლი d=600 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       </t>
    </r>
  </si>
  <si>
    <t>დოლაბაურის ქუჩაზე გამავალი (ს.კ.01.17.13.045.117), კანალიზაციის ქსელის გადატანა</t>
  </si>
  <si>
    <t>ასფალტის საფარის კონტურების ჩახერხვა. მოხსნა მექანიზმით დატვირთვა და გატანა 35 კმ-ზე</t>
  </si>
  <si>
    <t>2-1</t>
  </si>
  <si>
    <t>3-1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</si>
  <si>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35 კმ-ზე</t>
  </si>
  <si>
    <t xml:space="preserve">თხრილის  ქვიშით                                     (2-5 მმ ფრაქცია) შევსება და დატკეპნა                                                      </t>
  </si>
  <si>
    <t>0-80 მმ ფრაქციის ქვიშა-ხრეშოვანი ნარევით თხრილის შევსება და დატკეპნა</t>
  </si>
  <si>
    <t xml:space="preserve">0-40 მმ ფრაქციული ღორღით თხრილის შევსება და დატკეპნა, სისქით 20 სმ. </t>
  </si>
  <si>
    <t>9-1</t>
  </si>
  <si>
    <t xml:space="preserve">კანალიზაციის პოლიეთილენის  გოფრირებული მილის                 SN8 d=600 მმ მოწყობა                 </t>
  </si>
  <si>
    <t>10-1</t>
  </si>
  <si>
    <t>12</t>
  </si>
  <si>
    <t>12-1</t>
  </si>
  <si>
    <t>12-2</t>
  </si>
  <si>
    <t xml:space="preserve">ფოლადის  მილის   d=630 მმ /ქარხნული იზოლაციით/            მონტაჟი </t>
  </si>
  <si>
    <t>13-1</t>
  </si>
  <si>
    <t>ფოლადის DN600x600 ქარხნული იზოლაციით სამკაპის მოწყობა   (1 ცალი)</t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</si>
  <si>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</si>
  <si>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r>
      <t>ფოლადის  მუხლი d=600 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 -მონტაჟი    (1 ცალი)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</si>
</sst>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2" t="s">
        <v>0</v>
      </c>
      <c r="B5" s="284" t="s">
        <v>1</v>
      </c>
      <c r="C5" s="280" t="s">
        <v>2</v>
      </c>
      <c r="D5" s="280" t="s">
        <v>3</v>
      </c>
      <c r="E5" s="280" t="s">
        <v>4</v>
      </c>
      <c r="F5" s="280" t="s">
        <v>5</v>
      </c>
      <c r="G5" s="279" t="s">
        <v>6</v>
      </c>
      <c r="H5" s="279"/>
      <c r="I5" s="279" t="s">
        <v>7</v>
      </c>
      <c r="J5" s="279"/>
      <c r="K5" s="280" t="s">
        <v>8</v>
      </c>
      <c r="L5" s="280"/>
      <c r="M5" s="244" t="s">
        <v>9</v>
      </c>
    </row>
    <row r="6" spans="1:26" ht="16.5" thickBot="1" x14ac:dyDescent="0.4">
      <c r="A6" s="283"/>
      <c r="B6" s="285"/>
      <c r="C6" s="286"/>
      <c r="D6" s="286"/>
      <c r="E6" s="286"/>
      <c r="F6" s="28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1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36" sqref="G3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827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2" t="s">
        <v>0</v>
      </c>
      <c r="B4" s="280" t="s">
        <v>2</v>
      </c>
      <c r="C4" s="280" t="s">
        <v>3</v>
      </c>
      <c r="D4" s="280" t="s">
        <v>767</v>
      </c>
      <c r="E4" s="287" t="s">
        <v>10</v>
      </c>
      <c r="F4" s="284" t="s">
        <v>768</v>
      </c>
      <c r="G4" s="267"/>
    </row>
    <row r="5" spans="1:10" ht="16.5" thickBot="1" x14ac:dyDescent="0.4">
      <c r="A5" s="283"/>
      <c r="B5" s="286"/>
      <c r="C5" s="286"/>
      <c r="D5" s="286"/>
      <c r="E5" s="288"/>
      <c r="F5" s="285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3">
        <v>1</v>
      </c>
      <c r="B7" s="253" t="s">
        <v>828</v>
      </c>
      <c r="C7" s="39" t="s">
        <v>27</v>
      </c>
      <c r="D7" s="47">
        <v>25.6</v>
      </c>
      <c r="E7" s="193"/>
      <c r="F7" s="193">
        <f>D7*E7</f>
        <v>0</v>
      </c>
      <c r="G7" s="254" t="s">
        <v>805</v>
      </c>
    </row>
    <row r="8" spans="1:10" s="67" customFormat="1" ht="16.5" x14ac:dyDescent="0.35">
      <c r="A8" s="82" t="s">
        <v>117</v>
      </c>
      <c r="B8" s="8" t="s">
        <v>823</v>
      </c>
      <c r="C8" s="84" t="s">
        <v>777</v>
      </c>
      <c r="D8" s="88">
        <v>256</v>
      </c>
      <c r="E8" s="193"/>
      <c r="F8" s="193">
        <f t="shared" ref="F8:F32" si="0">D8*E8</f>
        <v>0</v>
      </c>
      <c r="G8" s="254" t="s">
        <v>805</v>
      </c>
    </row>
    <row r="9" spans="1:10" s="67" customFormat="1" x14ac:dyDescent="0.35">
      <c r="A9" s="82" t="s">
        <v>829</v>
      </c>
      <c r="B9" s="8" t="s">
        <v>90</v>
      </c>
      <c r="C9" s="84" t="s">
        <v>19</v>
      </c>
      <c r="D9" s="85">
        <v>0.15359999999999999</v>
      </c>
      <c r="E9" s="193"/>
      <c r="F9" s="193">
        <f t="shared" si="0"/>
        <v>0</v>
      </c>
      <c r="G9" s="254" t="s">
        <v>804</v>
      </c>
    </row>
    <row r="10" spans="1:10" s="67" customFormat="1" ht="16.5" x14ac:dyDescent="0.35">
      <c r="A10" s="82" t="s">
        <v>118</v>
      </c>
      <c r="B10" s="8" t="s">
        <v>822</v>
      </c>
      <c r="C10" s="84" t="s">
        <v>777</v>
      </c>
      <c r="D10" s="88">
        <v>256</v>
      </c>
      <c r="E10" s="193"/>
      <c r="F10" s="193">
        <f t="shared" si="0"/>
        <v>0</v>
      </c>
      <c r="G10" s="254" t="s">
        <v>805</v>
      </c>
    </row>
    <row r="11" spans="1:10" x14ac:dyDescent="0.35">
      <c r="A11" s="82" t="s">
        <v>830</v>
      </c>
      <c r="B11" s="8" t="s">
        <v>90</v>
      </c>
      <c r="C11" s="84" t="s">
        <v>19</v>
      </c>
      <c r="D11" s="85">
        <v>0.15359999999999999</v>
      </c>
      <c r="E11" s="193"/>
      <c r="F11" s="193">
        <f t="shared" si="0"/>
        <v>0</v>
      </c>
      <c r="G11" s="254" t="s">
        <v>804</v>
      </c>
    </row>
    <row r="12" spans="1:10" ht="16.5" x14ac:dyDescent="0.35">
      <c r="A12" s="82">
        <v>4</v>
      </c>
      <c r="B12" s="252" t="s">
        <v>831</v>
      </c>
      <c r="C12" s="84" t="s">
        <v>773</v>
      </c>
      <c r="D12" s="41">
        <v>487.67700000000002</v>
      </c>
      <c r="E12" s="193"/>
      <c r="F12" s="193">
        <f t="shared" si="0"/>
        <v>0</v>
      </c>
      <c r="G12" s="254" t="s">
        <v>805</v>
      </c>
    </row>
    <row r="13" spans="1:10" ht="16.5" x14ac:dyDescent="0.35">
      <c r="A13" s="82">
        <v>5</v>
      </c>
      <c r="B13" s="255" t="s">
        <v>832</v>
      </c>
      <c r="C13" s="84" t="s">
        <v>773</v>
      </c>
      <c r="D13" s="85">
        <v>102.86</v>
      </c>
      <c r="E13" s="193"/>
      <c r="F13" s="193">
        <f t="shared" si="0"/>
        <v>0</v>
      </c>
      <c r="G13" s="254" t="s">
        <v>805</v>
      </c>
    </row>
    <row r="14" spans="1:10" ht="16.5" x14ac:dyDescent="0.35">
      <c r="A14" s="82">
        <v>6</v>
      </c>
      <c r="B14" s="255" t="s">
        <v>833</v>
      </c>
      <c r="C14" s="84" t="s">
        <v>773</v>
      </c>
      <c r="D14" s="85">
        <v>287</v>
      </c>
      <c r="E14" s="193"/>
      <c r="F14" s="193">
        <f t="shared" si="0"/>
        <v>0</v>
      </c>
      <c r="G14" s="254" t="s">
        <v>805</v>
      </c>
    </row>
    <row r="15" spans="1:10" s="67" customFormat="1" ht="16.5" x14ac:dyDescent="0.35">
      <c r="A15" s="43" t="s">
        <v>252</v>
      </c>
      <c r="B15" s="255" t="s">
        <v>834</v>
      </c>
      <c r="C15" s="84" t="s">
        <v>773</v>
      </c>
      <c r="D15" s="85">
        <v>28.015999999999998</v>
      </c>
      <c r="E15" s="193"/>
      <c r="F15" s="193">
        <f t="shared" si="0"/>
        <v>0</v>
      </c>
      <c r="G15" s="254" t="s">
        <v>805</v>
      </c>
    </row>
    <row r="16" spans="1:10" s="67" customFormat="1" ht="16.5" x14ac:dyDescent="0.35">
      <c r="A16" s="82">
        <v>8</v>
      </c>
      <c r="B16" s="8" t="s">
        <v>819</v>
      </c>
      <c r="C16" s="84" t="s">
        <v>773</v>
      </c>
      <c r="D16" s="275">
        <v>2.9159999999999999</v>
      </c>
      <c r="E16" s="193"/>
      <c r="F16" s="193">
        <f t="shared" si="0"/>
        <v>0</v>
      </c>
      <c r="G16" s="254" t="s">
        <v>805</v>
      </c>
    </row>
    <row r="17" spans="1:218" x14ac:dyDescent="0.35">
      <c r="A17" s="68" t="s">
        <v>261</v>
      </c>
      <c r="B17" s="257" t="s">
        <v>844</v>
      </c>
      <c r="C17" s="70" t="s">
        <v>512</v>
      </c>
      <c r="D17" s="274">
        <v>4</v>
      </c>
      <c r="E17" s="193"/>
      <c r="F17" s="193">
        <f t="shared" si="0"/>
        <v>0</v>
      </c>
      <c r="G17" s="254" t="s">
        <v>805</v>
      </c>
    </row>
    <row r="18" spans="1:218" x14ac:dyDescent="0.35">
      <c r="A18" s="68" t="s">
        <v>835</v>
      </c>
      <c r="B18" s="257" t="s">
        <v>371</v>
      </c>
      <c r="C18" s="51" t="s">
        <v>28</v>
      </c>
      <c r="D18" s="54">
        <v>4</v>
      </c>
      <c r="E18" s="193"/>
      <c r="F18" s="193">
        <f t="shared" si="0"/>
        <v>0</v>
      </c>
      <c r="G18" s="254" t="s">
        <v>808</v>
      </c>
    </row>
    <row r="19" spans="1:218" s="67" customFormat="1" x14ac:dyDescent="0.35">
      <c r="A19" s="49">
        <v>10</v>
      </c>
      <c r="B19" s="8" t="s">
        <v>836</v>
      </c>
      <c r="C19" s="51" t="s">
        <v>27</v>
      </c>
      <c r="D19" s="52">
        <v>64</v>
      </c>
      <c r="E19" s="193"/>
      <c r="F19" s="193">
        <f t="shared" si="0"/>
        <v>0</v>
      </c>
      <c r="G19" s="254" t="s">
        <v>805</v>
      </c>
    </row>
    <row r="20" spans="1:218" x14ac:dyDescent="0.35">
      <c r="A20" s="49" t="s">
        <v>837</v>
      </c>
      <c r="B20" s="257" t="s">
        <v>816</v>
      </c>
      <c r="C20" s="51" t="s">
        <v>27</v>
      </c>
      <c r="D20" s="56">
        <v>64.64</v>
      </c>
      <c r="E20" s="193"/>
      <c r="F20" s="193">
        <f t="shared" si="0"/>
        <v>0</v>
      </c>
      <c r="G20" s="254" t="s">
        <v>808</v>
      </c>
    </row>
    <row r="21" spans="1:218" x14ac:dyDescent="0.35">
      <c r="A21" s="49" t="s">
        <v>305</v>
      </c>
      <c r="B21" s="257" t="s">
        <v>815</v>
      </c>
      <c r="C21" s="51" t="s">
        <v>27</v>
      </c>
      <c r="D21" s="52">
        <v>64</v>
      </c>
      <c r="E21" s="193"/>
      <c r="F21" s="193">
        <f t="shared" si="0"/>
        <v>0</v>
      </c>
      <c r="G21" s="254" t="s">
        <v>805</v>
      </c>
    </row>
    <row r="22" spans="1:218" x14ac:dyDescent="0.35">
      <c r="A22" s="43" t="s">
        <v>838</v>
      </c>
      <c r="B22" s="257" t="s">
        <v>814</v>
      </c>
      <c r="C22" s="51" t="s">
        <v>28</v>
      </c>
      <c r="D22" s="56">
        <v>12</v>
      </c>
      <c r="E22" s="193"/>
      <c r="F22" s="193">
        <f t="shared" si="0"/>
        <v>0</v>
      </c>
      <c r="G22" s="254" t="s">
        <v>805</v>
      </c>
    </row>
    <row r="23" spans="1:218" x14ac:dyDescent="0.35">
      <c r="A23" s="49" t="s">
        <v>839</v>
      </c>
      <c r="B23" s="257" t="s">
        <v>813</v>
      </c>
      <c r="C23" s="51" t="s">
        <v>28</v>
      </c>
      <c r="D23" s="52">
        <v>12</v>
      </c>
      <c r="E23" s="193"/>
      <c r="F23" s="193">
        <f t="shared" si="0"/>
        <v>0</v>
      </c>
      <c r="G23" s="254" t="s">
        <v>808</v>
      </c>
    </row>
    <row r="24" spans="1:218" s="67" customFormat="1" x14ac:dyDescent="0.35">
      <c r="A24" s="49" t="s">
        <v>840</v>
      </c>
      <c r="B24" s="257" t="s">
        <v>812</v>
      </c>
      <c r="C24" s="51" t="s">
        <v>28</v>
      </c>
      <c r="D24" s="52">
        <v>48</v>
      </c>
      <c r="E24" s="193"/>
      <c r="F24" s="193">
        <f t="shared" si="0"/>
        <v>0</v>
      </c>
      <c r="G24" s="254" t="s">
        <v>808</v>
      </c>
    </row>
    <row r="25" spans="1:218" x14ac:dyDescent="0.35">
      <c r="A25" s="49" t="s">
        <v>820</v>
      </c>
      <c r="B25" s="258" t="s">
        <v>841</v>
      </c>
      <c r="C25" s="51" t="s">
        <v>27</v>
      </c>
      <c r="D25" s="56">
        <v>14</v>
      </c>
      <c r="E25" s="193"/>
      <c r="F25" s="193">
        <f t="shared" si="0"/>
        <v>0</v>
      </c>
      <c r="G25" s="254" t="s">
        <v>805</v>
      </c>
      <c r="H25" s="90"/>
    </row>
    <row r="26" spans="1:218" x14ac:dyDescent="0.35">
      <c r="A26" s="49" t="s">
        <v>842</v>
      </c>
      <c r="B26" s="258" t="s">
        <v>811</v>
      </c>
      <c r="C26" s="51" t="s">
        <v>27</v>
      </c>
      <c r="D26" s="52">
        <v>14.041999999999998</v>
      </c>
      <c r="E26" s="193"/>
      <c r="F26" s="193">
        <f t="shared" si="0"/>
        <v>0</v>
      </c>
      <c r="G26" s="254" t="s">
        <v>804</v>
      </c>
      <c r="H26" s="90"/>
    </row>
    <row r="27" spans="1:218" x14ac:dyDescent="0.45">
      <c r="A27" s="49" t="s">
        <v>824</v>
      </c>
      <c r="B27" s="257" t="s">
        <v>810</v>
      </c>
      <c r="C27" s="51" t="s">
        <v>27</v>
      </c>
      <c r="D27" s="52">
        <v>14</v>
      </c>
      <c r="E27" s="193"/>
      <c r="F27" s="193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82" t="s">
        <v>547</v>
      </c>
      <c r="B28" s="8" t="s">
        <v>843</v>
      </c>
      <c r="C28" s="84" t="s">
        <v>19</v>
      </c>
      <c r="D28" s="275">
        <v>0.2084</v>
      </c>
      <c r="E28" s="193"/>
      <c r="F28" s="193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82" t="s">
        <v>821</v>
      </c>
      <c r="B29" s="8" t="s">
        <v>825</v>
      </c>
      <c r="C29" s="84" t="s">
        <v>28</v>
      </c>
      <c r="D29" s="85">
        <v>1</v>
      </c>
      <c r="E29" s="193"/>
      <c r="F29" s="193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ht="16.5" x14ac:dyDescent="0.35">
      <c r="A30" s="82" t="s">
        <v>818</v>
      </c>
      <c r="B30" s="258" t="s">
        <v>845</v>
      </c>
      <c r="C30" s="84" t="s">
        <v>19</v>
      </c>
      <c r="D30" s="275">
        <v>8.5000000000000006E-2</v>
      </c>
      <c r="E30" s="193"/>
      <c r="F30" s="193">
        <f t="shared" si="0"/>
        <v>0</v>
      </c>
      <c r="G30" s="254" t="s">
        <v>805</v>
      </c>
      <c r="H30" s="90"/>
    </row>
    <row r="31" spans="1:218" s="55" customFormat="1" ht="16.5" x14ac:dyDescent="0.35">
      <c r="A31" s="82" t="s">
        <v>817</v>
      </c>
      <c r="B31" s="258" t="s">
        <v>826</v>
      </c>
      <c r="C31" s="84" t="s">
        <v>28</v>
      </c>
      <c r="D31" s="88">
        <v>1</v>
      </c>
      <c r="E31" s="193"/>
      <c r="F31" s="193">
        <f t="shared" si="0"/>
        <v>0</v>
      </c>
      <c r="G31" s="254" t="s">
        <v>804</v>
      </c>
    </row>
    <row r="32" spans="1:218" s="55" customFormat="1" ht="16.5" thickBot="1" x14ac:dyDescent="0.4">
      <c r="A32" s="276" t="s">
        <v>467</v>
      </c>
      <c r="B32" s="278" t="s">
        <v>809</v>
      </c>
      <c r="C32" s="206" t="s">
        <v>211</v>
      </c>
      <c r="D32" s="277">
        <v>6</v>
      </c>
      <c r="E32" s="193"/>
      <c r="F32" s="193">
        <f t="shared" si="0"/>
        <v>0</v>
      </c>
      <c r="G32" s="254" t="s">
        <v>805</v>
      </c>
    </row>
    <row r="33" spans="1:6" ht="16.5" thickBot="1" x14ac:dyDescent="0.4">
      <c r="A33" s="215"/>
      <c r="B33" s="259" t="s">
        <v>30</v>
      </c>
      <c r="C33" s="218"/>
      <c r="D33" s="269"/>
      <c r="E33" s="269"/>
      <c r="F33" s="221">
        <f>SUM(F7:F32)</f>
        <v>0</v>
      </c>
    </row>
    <row r="34" spans="1:6" ht="16.5" thickBot="1" x14ac:dyDescent="0.4">
      <c r="A34" s="231"/>
      <c r="B34" s="260" t="s">
        <v>806</v>
      </c>
      <c r="C34" s="226"/>
      <c r="D34" s="270"/>
      <c r="E34" s="270"/>
      <c r="F34" s="271">
        <f>F33*C34</f>
        <v>0</v>
      </c>
    </row>
    <row r="35" spans="1:6" ht="16.5" thickBot="1" x14ac:dyDescent="0.4">
      <c r="A35" s="224"/>
      <c r="B35" s="261" t="s">
        <v>32</v>
      </c>
      <c r="C35" s="227"/>
      <c r="D35" s="272"/>
      <c r="E35" s="272"/>
      <c r="F35" s="221">
        <f>SUM(F33:F34)</f>
        <v>0</v>
      </c>
    </row>
    <row r="36" spans="1:6" ht="16.5" thickBot="1" x14ac:dyDescent="0.4">
      <c r="A36" s="231"/>
      <c r="B36" s="260" t="s">
        <v>34</v>
      </c>
      <c r="C36" s="226"/>
      <c r="D36" s="270"/>
      <c r="E36" s="270"/>
      <c r="F36" s="271">
        <f>F35*C36</f>
        <v>0</v>
      </c>
    </row>
    <row r="37" spans="1:6" ht="16.5" thickBot="1" x14ac:dyDescent="0.4">
      <c r="A37" s="224"/>
      <c r="B37" s="261" t="s">
        <v>32</v>
      </c>
      <c r="C37" s="227"/>
      <c r="D37" s="272"/>
      <c r="E37" s="272"/>
      <c r="F37" s="221">
        <f>SUM(F35:F36)</f>
        <v>0</v>
      </c>
    </row>
    <row r="38" spans="1:6" ht="16.5" thickBot="1" x14ac:dyDescent="0.4">
      <c r="A38" s="224"/>
      <c r="B38" s="262" t="s">
        <v>807</v>
      </c>
      <c r="C38" s="251"/>
      <c r="D38" s="272"/>
      <c r="E38" s="272"/>
      <c r="F38" s="273">
        <f>F37*C38</f>
        <v>0</v>
      </c>
    </row>
    <row r="39" spans="1:6" ht="16.5" thickBot="1" x14ac:dyDescent="0.4">
      <c r="A39" s="231"/>
      <c r="B39" s="263" t="s">
        <v>32</v>
      </c>
      <c r="C39" s="234"/>
      <c r="D39" s="270"/>
      <c r="E39" s="270"/>
      <c r="F39" s="270">
        <f>SUM(F37:F38)</f>
        <v>0</v>
      </c>
    </row>
    <row r="40" spans="1:6" ht="15" customHeight="1" x14ac:dyDescent="0.35"/>
    <row r="41" spans="1:6" ht="5.25" customHeight="1" x14ac:dyDescent="0.35"/>
  </sheetData>
  <autoFilter ref="A6:G3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2021-09-02T14:21:18Z</dcterms:modified>
</cp:coreProperties>
</file>