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"/>
    </mc:Choice>
  </mc:AlternateContent>
  <bookViews>
    <workbookView xWindow="0" yWindow="0" windowWidth="28800" windowHeight="12336"/>
  </bookViews>
  <sheets>
    <sheet name="სპეც ფეხსაცმელები " sheetId="3" r:id="rId1"/>
    <sheet name="ზომები" sheetId="4" r:id="rId2"/>
  </sheets>
  <definedNames>
    <definedName name="_xlnm._FilterDatabase" localSheetId="0" hidden="1">'სპეც ფეხსაცმელები '!$A$2:$E$7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4" l="1"/>
  <c r="D35" i="4"/>
  <c r="D34" i="4"/>
  <c r="D33" i="4"/>
  <c r="D32" i="4"/>
  <c r="D27" i="4"/>
  <c r="D26" i="4"/>
  <c r="D25" i="4"/>
  <c r="D24" i="4"/>
  <c r="D23" i="4"/>
  <c r="D18" i="4"/>
  <c r="D17" i="4"/>
  <c r="D16" i="4"/>
  <c r="D15" i="4"/>
  <c r="D14" i="4"/>
  <c r="D6" i="4"/>
  <c r="D7" i="4"/>
  <c r="D8" i="4"/>
  <c r="D9" i="4"/>
  <c r="D5" i="4"/>
  <c r="D7" i="3" l="1"/>
  <c r="D3" i="3"/>
  <c r="D5" i="3" l="1"/>
  <c r="D6" i="3"/>
  <c r="D8" i="3" l="1"/>
</calcChain>
</file>

<file path=xl/sharedStrings.xml><?xml version="1.0" encoding="utf-8"?>
<sst xmlns="http://schemas.openxmlformats.org/spreadsheetml/2006/main" count="66" uniqueCount="25">
  <si>
    <t>N</t>
  </si>
  <si>
    <t>დასახელება</t>
  </si>
  <si>
    <t>დამატებითი აღწერილობა</t>
  </si>
  <si>
    <t>რ-ბა</t>
  </si>
  <si>
    <t>განზ.</t>
  </si>
  <si>
    <t>სპეც. ფეხსაცმელი</t>
  </si>
  <si>
    <t>წყვილი</t>
  </si>
  <si>
    <t>რეზინის ჩექმა დაბალყელიანი</t>
  </si>
  <si>
    <t>რეზინის ჩექმა მაღალყელიანი</t>
  </si>
  <si>
    <t xml:space="preserve">მყარი მიმაგრებით, სქელი რეზინით </t>
  </si>
  <si>
    <t>წყალგაუმტარი კომბინიზონი</t>
  </si>
  <si>
    <t>ცალი</t>
  </si>
  <si>
    <t>წაღები ლითონის ცხვირით</t>
  </si>
  <si>
    <r>
      <rPr>
        <sz val="12"/>
        <color theme="1"/>
        <rFont val="Arial"/>
        <family val="2"/>
      </rPr>
      <t xml:space="preserve">EN ISO 20345 ან ANSI Z41-1; დაცვის ხარისხი S3. </t>
    </r>
    <r>
      <rPr>
        <sz val="12"/>
        <color theme="1"/>
        <rFont val="Calibri"/>
        <family val="2"/>
        <scheme val="minor"/>
      </rPr>
      <t xml:space="preserve">მაღალყელიანი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 </t>
    </r>
  </si>
  <si>
    <t xml:space="preserve">შემდუღებლის სპეცფეხსაცმელი - ცეცხლგამძლე, მაღალყელიანი, თასმების გარეშე, დათბილვის გარეშე. EN ISO 20345 ან ANSI Z41-1; დაცვის ხარისხი S3.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</t>
  </si>
  <si>
    <t xml:space="preserve">მყარი მიმაგრებით, სქელი რეზინით, </t>
  </si>
  <si>
    <r>
      <rPr>
        <sz val="12"/>
        <color theme="1"/>
        <rFont val="Arial"/>
        <family val="2"/>
      </rPr>
      <t xml:space="preserve">EN ISO 20345 ან ANSI Z41-1; დაცვის ხარისხი S5. </t>
    </r>
    <r>
      <rPr>
        <sz val="12"/>
        <color theme="1"/>
        <rFont val="Calibri"/>
        <family val="2"/>
        <scheme val="minor"/>
      </rPr>
      <t xml:space="preserve">მაღალყელიანი რეზინის ჩექმა (ბოტი). ზედაპირი - წყალმედეგი, რკინის დამცავი ცხვირით და რკინის დამცავი საქუსარით. რკინით დაცული ფრაგმენტები - რბილი, გასქელებული. სარჩული - არამოქსოვილი, სუნთქვადი. ძირი - ანტი პორფირაციული,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გამძლე. ქუსლი - ამორტიზებული (ენერგიის მშთანთქმელი). </t>
    </r>
  </si>
  <si>
    <t xml:space="preserve">GWP </t>
  </si>
  <si>
    <t xml:space="preserve">RWC </t>
  </si>
  <si>
    <t xml:space="preserve">GST </t>
  </si>
  <si>
    <t xml:space="preserve">SENG </t>
  </si>
  <si>
    <t>რაოდ</t>
  </si>
  <si>
    <t xml:space="preserve">ზომები და რაოდენობა </t>
  </si>
  <si>
    <t>ზომები</t>
  </si>
  <si>
    <t xml:space="preserve"> 2022 წლის სატენდერო პოზიციები და რაოდენობები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</si>
</sst>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3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0" xfId="0" applyFont="1"/>
    <xf numFmtId="0" fontId="8" fillId="0" borderId="1" xfId="0" applyFont="1" applyBorder="1"/>
    <xf numFmtId="3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0" fillId="0" borderId="4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3" fontId="0" fillId="0" borderId="0" xfId="0" applyNumberFormat="1" applyFill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292100</xdr:colOff>
      <xdr:row>2</xdr:row>
      <xdr:rowOff>228600</xdr:rowOff>
    </xdr:from>
    <xdr:to>
      <xdr:col>22</xdr:col>
      <xdr:colOff>2206410</xdr:colOff>
      <xdr:row>2</xdr:row>
      <xdr:rowOff>1569836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9900" y="1562100"/>
          <a:ext cx="1914310" cy="1341236"/>
        </a:xfrm>
        <a:prstGeom prst="rect">
          <a:avLst/>
        </a:prstGeom>
      </xdr:spPr>
    </xdr:pic>
    <xdr:clientData/>
  </xdr:twoCellAnchor>
  <xdr:twoCellAnchor editAs="oneCell">
    <xdr:from>
      <xdr:col>22</xdr:col>
      <xdr:colOff>508000</xdr:colOff>
      <xdr:row>3</xdr:row>
      <xdr:rowOff>152400</xdr:rowOff>
    </xdr:from>
    <xdr:to>
      <xdr:col>22</xdr:col>
      <xdr:colOff>1709016</xdr:colOff>
      <xdr:row>3</xdr:row>
      <xdr:rowOff>1457057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005800" y="3429000"/>
          <a:ext cx="1201016" cy="1304657"/>
        </a:xfrm>
        <a:prstGeom prst="rect">
          <a:avLst/>
        </a:prstGeom>
      </xdr:spPr>
    </xdr:pic>
    <xdr:clientData/>
  </xdr:twoCellAnchor>
  <xdr:twoCellAnchor editAs="oneCell">
    <xdr:from>
      <xdr:col>22</xdr:col>
      <xdr:colOff>533400</xdr:colOff>
      <xdr:row>4</xdr:row>
      <xdr:rowOff>76200</xdr:rowOff>
    </xdr:from>
    <xdr:to>
      <xdr:col>22</xdr:col>
      <xdr:colOff>2063629</xdr:colOff>
      <xdr:row>4</xdr:row>
      <xdr:rowOff>1454015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31200" y="5105400"/>
          <a:ext cx="1530229" cy="1377815"/>
        </a:xfrm>
        <a:prstGeom prst="rect">
          <a:avLst/>
        </a:prstGeom>
      </xdr:spPr>
    </xdr:pic>
    <xdr:clientData/>
  </xdr:twoCellAnchor>
  <xdr:twoCellAnchor editAs="oneCell">
    <xdr:from>
      <xdr:col>22</xdr:col>
      <xdr:colOff>596900</xdr:colOff>
      <xdr:row>4</xdr:row>
      <xdr:rowOff>1447800</xdr:rowOff>
    </xdr:from>
    <xdr:to>
      <xdr:col>22</xdr:col>
      <xdr:colOff>2102743</xdr:colOff>
      <xdr:row>6</xdr:row>
      <xdr:rowOff>1146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094700" y="6477000"/>
          <a:ext cx="1505843" cy="1499746"/>
        </a:xfrm>
        <a:prstGeom prst="rect">
          <a:avLst/>
        </a:prstGeom>
      </xdr:spPr>
    </xdr:pic>
    <xdr:clientData/>
  </xdr:twoCellAnchor>
  <xdr:twoCellAnchor editAs="oneCell">
    <xdr:from>
      <xdr:col>22</xdr:col>
      <xdr:colOff>622300</xdr:colOff>
      <xdr:row>6</xdr:row>
      <xdr:rowOff>88900</xdr:rowOff>
    </xdr:from>
    <xdr:to>
      <xdr:col>22</xdr:col>
      <xdr:colOff>2030598</xdr:colOff>
      <xdr:row>6</xdr:row>
      <xdr:rowOff>1485005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120100" y="8064500"/>
          <a:ext cx="1408298" cy="139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8"/>
  <sheetViews>
    <sheetView tabSelected="1" topLeftCell="A7" zoomScale="60" zoomScaleNormal="60" workbookViewId="0">
      <selection activeCell="C35" sqref="C35"/>
    </sheetView>
  </sheetViews>
  <sheetFormatPr defaultRowHeight="14.4" x14ac:dyDescent="0.3"/>
  <cols>
    <col min="1" max="1" width="4.5546875" customWidth="1"/>
    <col min="2" max="2" width="48.88671875" customWidth="1"/>
    <col min="3" max="3" width="76.33203125" customWidth="1"/>
    <col min="4" max="4" width="9.109375" style="1"/>
    <col min="23" max="23" width="36.33203125" customWidth="1"/>
  </cols>
  <sheetData>
    <row r="1" spans="1:22" ht="52.5" customHeight="1" thickBot="1" x14ac:dyDescent="0.35">
      <c r="A1" s="27" t="s">
        <v>24</v>
      </c>
      <c r="B1" s="28"/>
      <c r="C1" s="28"/>
      <c r="D1" s="28"/>
      <c r="E1" s="28"/>
      <c r="F1" s="28"/>
      <c r="G1" s="28"/>
      <c r="H1" s="28"/>
      <c r="I1" s="28"/>
      <c r="J1" s="29" t="s">
        <v>23</v>
      </c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1"/>
    </row>
    <row r="2" spans="1:22" s="15" customFormat="1" ht="53.25" customHeight="1" x14ac:dyDescent="0.3">
      <c r="A2" s="8" t="s">
        <v>0</v>
      </c>
      <c r="B2" s="9" t="s">
        <v>1</v>
      </c>
      <c r="C2" s="9" t="s">
        <v>2</v>
      </c>
      <c r="D2" s="12" t="s">
        <v>3</v>
      </c>
      <c r="E2" s="9" t="s">
        <v>4</v>
      </c>
      <c r="F2" s="9" t="s">
        <v>17</v>
      </c>
      <c r="G2" s="9" t="s">
        <v>18</v>
      </c>
      <c r="H2" s="9" t="s">
        <v>19</v>
      </c>
      <c r="I2" s="10" t="s">
        <v>20</v>
      </c>
      <c r="J2" s="8">
        <v>36</v>
      </c>
      <c r="K2" s="9">
        <v>37</v>
      </c>
      <c r="L2" s="9">
        <v>38</v>
      </c>
      <c r="M2" s="9">
        <v>39</v>
      </c>
      <c r="N2" s="9">
        <v>40</v>
      </c>
      <c r="O2" s="9">
        <v>41</v>
      </c>
      <c r="P2" s="9">
        <v>42</v>
      </c>
      <c r="Q2" s="9">
        <v>43</v>
      </c>
      <c r="R2" s="9">
        <v>44</v>
      </c>
      <c r="S2" s="9">
        <v>45</v>
      </c>
      <c r="T2" s="9">
        <v>46</v>
      </c>
      <c r="U2" s="9">
        <v>47</v>
      </c>
      <c r="V2" s="10">
        <v>48</v>
      </c>
    </row>
    <row r="3" spans="1:22" s="14" customFormat="1" ht="153" customHeight="1" thickBot="1" x14ac:dyDescent="0.35">
      <c r="A3" s="7">
        <v>1</v>
      </c>
      <c r="B3" s="4" t="s">
        <v>5</v>
      </c>
      <c r="C3" s="5" t="s">
        <v>13</v>
      </c>
      <c r="D3" s="2">
        <f>F3+G3+H3+I3</f>
        <v>1855</v>
      </c>
      <c r="E3" s="3" t="s">
        <v>6</v>
      </c>
      <c r="F3" s="11">
        <v>1607</v>
      </c>
      <c r="G3" s="11">
        <v>202</v>
      </c>
      <c r="H3" s="11">
        <v>40</v>
      </c>
      <c r="I3" s="13">
        <v>6</v>
      </c>
      <c r="J3" s="23">
        <v>1</v>
      </c>
      <c r="K3" s="24"/>
      <c r="L3" s="24">
        <v>2</v>
      </c>
      <c r="M3" s="24">
        <v>13</v>
      </c>
      <c r="N3" s="24">
        <v>102</v>
      </c>
      <c r="O3" s="24">
        <v>279</v>
      </c>
      <c r="P3" s="24">
        <v>519</v>
      </c>
      <c r="Q3" s="24">
        <v>532</v>
      </c>
      <c r="R3" s="24">
        <v>241</v>
      </c>
      <c r="S3" s="24">
        <v>128</v>
      </c>
      <c r="T3" s="24">
        <v>33</v>
      </c>
      <c r="U3" s="24">
        <v>1</v>
      </c>
      <c r="V3" s="25">
        <v>4</v>
      </c>
    </row>
    <row r="4" spans="1:22" s="14" customFormat="1" ht="138" customHeight="1" thickBot="1" x14ac:dyDescent="0.35">
      <c r="A4" s="7">
        <v>2</v>
      </c>
      <c r="B4" s="4" t="s">
        <v>7</v>
      </c>
      <c r="C4" s="5" t="s">
        <v>16</v>
      </c>
      <c r="D4" s="2">
        <v>1055</v>
      </c>
      <c r="E4" s="3" t="s">
        <v>6</v>
      </c>
      <c r="F4" s="11">
        <v>916</v>
      </c>
      <c r="G4" s="11">
        <v>103</v>
      </c>
      <c r="H4" s="11">
        <v>31</v>
      </c>
      <c r="I4" s="13">
        <v>5</v>
      </c>
      <c r="J4" s="23"/>
      <c r="K4" s="24"/>
      <c r="L4" s="24">
        <v>2</v>
      </c>
      <c r="M4" s="24">
        <v>5</v>
      </c>
      <c r="N4" s="24">
        <v>40</v>
      </c>
      <c r="O4" s="24">
        <v>158</v>
      </c>
      <c r="P4" s="24">
        <v>315</v>
      </c>
      <c r="Q4" s="24">
        <v>312</v>
      </c>
      <c r="R4" s="24">
        <v>145</v>
      </c>
      <c r="S4" s="24">
        <v>62</v>
      </c>
      <c r="T4" s="24">
        <v>15</v>
      </c>
      <c r="U4" s="24">
        <v>1</v>
      </c>
      <c r="V4" s="25"/>
    </row>
    <row r="5" spans="1:22" s="14" customFormat="1" ht="116.25" customHeight="1" thickBot="1" x14ac:dyDescent="0.35">
      <c r="A5" s="7">
        <v>3</v>
      </c>
      <c r="B5" s="4" t="s">
        <v>8</v>
      </c>
      <c r="C5" s="5" t="s">
        <v>9</v>
      </c>
      <c r="D5" s="2">
        <f t="shared" ref="D5:D7" si="0">F5+G5+H5+I5</f>
        <v>337</v>
      </c>
      <c r="E5" s="3" t="s">
        <v>6</v>
      </c>
      <c r="F5" s="11">
        <v>290</v>
      </c>
      <c r="G5" s="11">
        <v>24</v>
      </c>
      <c r="H5" s="11">
        <v>20</v>
      </c>
      <c r="I5" s="13">
        <v>3</v>
      </c>
      <c r="J5" s="23"/>
      <c r="K5" s="24"/>
      <c r="L5" s="24"/>
      <c r="M5" s="24">
        <v>1</v>
      </c>
      <c r="N5" s="24">
        <v>2</v>
      </c>
      <c r="O5" s="24">
        <v>38</v>
      </c>
      <c r="P5" s="24">
        <v>82</v>
      </c>
      <c r="Q5" s="24">
        <v>125</v>
      </c>
      <c r="R5" s="24">
        <v>54</v>
      </c>
      <c r="S5" s="24">
        <v>28</v>
      </c>
      <c r="T5" s="24">
        <v>5</v>
      </c>
      <c r="U5" s="24"/>
      <c r="V5" s="25">
        <v>2</v>
      </c>
    </row>
    <row r="6" spans="1:22" s="14" customFormat="1" ht="116.25" customHeight="1" thickBot="1" x14ac:dyDescent="0.35">
      <c r="A6" s="7">
        <v>4</v>
      </c>
      <c r="B6" s="4" t="s">
        <v>10</v>
      </c>
      <c r="C6" s="5" t="s">
        <v>15</v>
      </c>
      <c r="D6" s="2">
        <f t="shared" si="0"/>
        <v>306</v>
      </c>
      <c r="E6" s="3" t="s">
        <v>11</v>
      </c>
      <c r="F6" s="11">
        <v>272</v>
      </c>
      <c r="G6" s="11">
        <v>24</v>
      </c>
      <c r="H6" s="11">
        <v>10</v>
      </c>
      <c r="I6" s="13">
        <v>0</v>
      </c>
      <c r="J6" s="23"/>
      <c r="K6" s="24"/>
      <c r="L6" s="24"/>
      <c r="M6" s="24"/>
      <c r="N6" s="24"/>
      <c r="O6" s="24">
        <v>23</v>
      </c>
      <c r="P6" s="24">
        <v>76</v>
      </c>
      <c r="Q6" s="24">
        <v>123</v>
      </c>
      <c r="R6" s="24">
        <v>52</v>
      </c>
      <c r="S6" s="24">
        <v>27</v>
      </c>
      <c r="T6" s="24">
        <v>3</v>
      </c>
      <c r="U6" s="24"/>
      <c r="V6" s="25">
        <v>2</v>
      </c>
    </row>
    <row r="7" spans="1:22" s="14" customFormat="1" ht="132.6" customHeight="1" thickBot="1" x14ac:dyDescent="0.35">
      <c r="A7" s="7">
        <v>5</v>
      </c>
      <c r="B7" s="4" t="s">
        <v>12</v>
      </c>
      <c r="C7" s="6" t="s">
        <v>14</v>
      </c>
      <c r="D7" s="2">
        <f t="shared" si="0"/>
        <v>53</v>
      </c>
      <c r="E7" s="3" t="s">
        <v>6</v>
      </c>
      <c r="F7" s="11">
        <v>47</v>
      </c>
      <c r="G7" s="11">
        <v>4</v>
      </c>
      <c r="H7" s="11">
        <v>1</v>
      </c>
      <c r="I7" s="13">
        <v>1</v>
      </c>
      <c r="J7" s="23"/>
      <c r="K7" s="24"/>
      <c r="L7" s="24"/>
      <c r="M7" s="24"/>
      <c r="N7" s="24">
        <v>1</v>
      </c>
      <c r="O7" s="24">
        <v>10</v>
      </c>
      <c r="P7" s="24">
        <v>14</v>
      </c>
      <c r="Q7" s="24">
        <v>16</v>
      </c>
      <c r="R7" s="24">
        <v>6</v>
      </c>
      <c r="S7" s="24">
        <v>6</v>
      </c>
      <c r="T7" s="24"/>
      <c r="U7" s="24"/>
      <c r="V7" s="25"/>
    </row>
    <row r="8" spans="1:22" x14ac:dyDescent="0.3">
      <c r="D8" s="26">
        <f>SUM(D3:D7)</f>
        <v>3606</v>
      </c>
    </row>
  </sheetData>
  <mergeCells count="2">
    <mergeCell ref="A1:I1"/>
    <mergeCell ref="J1:V1"/>
  </mergeCells>
  <pageMargins left="0.2" right="0.2" top="0.5" bottom="0.5" header="0.3" footer="0.3"/>
  <pageSetup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Q36"/>
  <sheetViews>
    <sheetView topLeftCell="A4" workbookViewId="0">
      <selection activeCell="D9" sqref="D9"/>
    </sheetView>
  </sheetViews>
  <sheetFormatPr defaultRowHeight="13.8" x14ac:dyDescent="0.3"/>
  <cols>
    <col min="1" max="2" width="8.88671875" style="19"/>
    <col min="3" max="3" width="37.77734375" style="19" bestFit="1" customWidth="1"/>
    <col min="4" max="16384" width="8.88671875" style="19"/>
  </cols>
  <sheetData>
    <row r="3" spans="2:17" s="16" customFormat="1" ht="14.4" customHeight="1" x14ac:dyDescent="0.3">
      <c r="B3" s="32" t="s">
        <v>17</v>
      </c>
      <c r="C3" s="33"/>
      <c r="D3" s="34"/>
      <c r="E3" s="35" t="s">
        <v>22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2:17" s="16" customFormat="1" x14ac:dyDescent="0.3">
      <c r="B4" s="17" t="s">
        <v>0</v>
      </c>
      <c r="C4" s="17" t="s">
        <v>1</v>
      </c>
      <c r="D4" s="18" t="s">
        <v>21</v>
      </c>
      <c r="E4" s="18">
        <v>36</v>
      </c>
      <c r="F4" s="18">
        <v>37</v>
      </c>
      <c r="G4" s="18">
        <v>38</v>
      </c>
      <c r="H4" s="18">
        <v>39</v>
      </c>
      <c r="I4" s="18">
        <v>40</v>
      </c>
      <c r="J4" s="18">
        <v>41</v>
      </c>
      <c r="K4" s="18">
        <v>42</v>
      </c>
      <c r="L4" s="18">
        <v>43</v>
      </c>
      <c r="M4" s="18">
        <v>44</v>
      </c>
      <c r="N4" s="18">
        <v>45</v>
      </c>
      <c r="O4" s="18">
        <v>46</v>
      </c>
      <c r="P4" s="18">
        <v>47</v>
      </c>
      <c r="Q4" s="18">
        <v>48</v>
      </c>
    </row>
    <row r="5" spans="2:17" x14ac:dyDescent="0.3">
      <c r="B5" s="21">
        <v>1</v>
      </c>
      <c r="C5" s="22" t="s">
        <v>5</v>
      </c>
      <c r="D5" s="20">
        <f>E5+F5+G5+H5+I5+J5+K5+L5+M5+N5+O5+P5+Q5</f>
        <v>1607</v>
      </c>
      <c r="E5" s="20"/>
      <c r="F5" s="20"/>
      <c r="G5" s="20">
        <v>2</v>
      </c>
      <c r="H5" s="20">
        <v>10</v>
      </c>
      <c r="I5" s="20">
        <v>83</v>
      </c>
      <c r="J5" s="20">
        <v>226</v>
      </c>
      <c r="K5" s="20">
        <v>442</v>
      </c>
      <c r="L5" s="20">
        <v>470</v>
      </c>
      <c r="M5" s="20">
        <v>221</v>
      </c>
      <c r="N5" s="20">
        <v>115</v>
      </c>
      <c r="O5" s="20">
        <v>33</v>
      </c>
      <c r="P5" s="20">
        <v>1</v>
      </c>
      <c r="Q5" s="20">
        <v>4</v>
      </c>
    </row>
    <row r="6" spans="2:17" x14ac:dyDescent="0.3">
      <c r="B6" s="21">
        <v>2</v>
      </c>
      <c r="C6" s="22" t="s">
        <v>7</v>
      </c>
      <c r="D6" s="20">
        <f t="shared" ref="D6:D9" si="0">E6+F6+G6+H6+I6+J6+K6+L6+M6+N6+O6+P6+Q6</f>
        <v>916</v>
      </c>
      <c r="E6" s="20"/>
      <c r="F6" s="20"/>
      <c r="G6" s="20">
        <v>2</v>
      </c>
      <c r="H6" s="20">
        <v>4</v>
      </c>
      <c r="I6" s="20">
        <v>29</v>
      </c>
      <c r="J6" s="20">
        <v>129</v>
      </c>
      <c r="K6" s="20">
        <v>269</v>
      </c>
      <c r="L6" s="20">
        <v>277</v>
      </c>
      <c r="M6" s="20">
        <v>134</v>
      </c>
      <c r="N6" s="20">
        <v>57</v>
      </c>
      <c r="O6" s="20">
        <v>14</v>
      </c>
      <c r="P6" s="20">
        <v>1</v>
      </c>
      <c r="Q6" s="20">
        <v>0</v>
      </c>
    </row>
    <row r="7" spans="2:17" x14ac:dyDescent="0.3">
      <c r="B7" s="21">
        <v>3</v>
      </c>
      <c r="C7" s="22" t="s">
        <v>8</v>
      </c>
      <c r="D7" s="20">
        <f t="shared" si="0"/>
        <v>290</v>
      </c>
      <c r="E7" s="20"/>
      <c r="F7" s="20"/>
      <c r="G7" s="20"/>
      <c r="H7" s="20">
        <v>0</v>
      </c>
      <c r="I7" s="20">
        <v>0</v>
      </c>
      <c r="J7" s="20">
        <v>32</v>
      </c>
      <c r="K7" s="20">
        <v>67</v>
      </c>
      <c r="L7" s="20">
        <v>109</v>
      </c>
      <c r="M7" s="20">
        <v>47</v>
      </c>
      <c r="N7" s="20">
        <v>28</v>
      </c>
      <c r="O7" s="20">
        <v>5</v>
      </c>
      <c r="P7" s="20">
        <v>0</v>
      </c>
      <c r="Q7" s="20">
        <v>2</v>
      </c>
    </row>
    <row r="8" spans="2:17" x14ac:dyDescent="0.3">
      <c r="B8" s="21">
        <v>4</v>
      </c>
      <c r="C8" s="22" t="s">
        <v>10</v>
      </c>
      <c r="D8" s="20">
        <f t="shared" si="0"/>
        <v>272</v>
      </c>
      <c r="E8" s="20"/>
      <c r="F8" s="20"/>
      <c r="G8" s="20"/>
      <c r="H8" s="20">
        <v>0</v>
      </c>
      <c r="I8" s="20">
        <v>0</v>
      </c>
      <c r="J8" s="20">
        <v>21</v>
      </c>
      <c r="K8" s="20">
        <v>67</v>
      </c>
      <c r="L8" s="20">
        <v>109</v>
      </c>
      <c r="M8" s="20">
        <v>43</v>
      </c>
      <c r="N8" s="20">
        <v>27</v>
      </c>
      <c r="O8" s="20">
        <v>3</v>
      </c>
      <c r="P8" s="20">
        <v>0</v>
      </c>
      <c r="Q8" s="20">
        <v>2</v>
      </c>
    </row>
    <row r="9" spans="2:17" x14ac:dyDescent="0.3">
      <c r="B9" s="21">
        <v>5</v>
      </c>
      <c r="C9" s="22" t="s">
        <v>12</v>
      </c>
      <c r="D9" s="20">
        <f t="shared" si="0"/>
        <v>47</v>
      </c>
      <c r="E9" s="20"/>
      <c r="F9" s="20"/>
      <c r="G9" s="20"/>
      <c r="H9" s="20">
        <v>0</v>
      </c>
      <c r="I9" s="20">
        <v>1</v>
      </c>
      <c r="J9" s="20">
        <v>8</v>
      </c>
      <c r="K9" s="20">
        <v>13</v>
      </c>
      <c r="L9" s="20">
        <v>14</v>
      </c>
      <c r="M9" s="20">
        <v>6</v>
      </c>
      <c r="N9" s="20">
        <v>5</v>
      </c>
      <c r="O9" s="20">
        <v>0</v>
      </c>
      <c r="P9" s="20"/>
      <c r="Q9" s="20"/>
    </row>
    <row r="12" spans="2:17" s="16" customFormat="1" ht="14.4" customHeight="1" x14ac:dyDescent="0.3">
      <c r="B12" s="32" t="s">
        <v>18</v>
      </c>
      <c r="C12" s="33"/>
      <c r="D12" s="34"/>
      <c r="E12" s="35" t="s">
        <v>22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7"/>
    </row>
    <row r="13" spans="2:17" s="16" customFormat="1" ht="22.2" customHeight="1" x14ac:dyDescent="0.3">
      <c r="B13" s="17" t="s">
        <v>0</v>
      </c>
      <c r="C13" s="17" t="s">
        <v>1</v>
      </c>
      <c r="D13" s="18" t="s">
        <v>21</v>
      </c>
      <c r="E13" s="18">
        <v>36</v>
      </c>
      <c r="F13" s="18">
        <v>37</v>
      </c>
      <c r="G13" s="18">
        <v>38</v>
      </c>
      <c r="H13" s="18">
        <v>39</v>
      </c>
      <c r="I13" s="18">
        <v>40</v>
      </c>
      <c r="J13" s="18">
        <v>41</v>
      </c>
      <c r="K13" s="18">
        <v>42</v>
      </c>
      <c r="L13" s="18">
        <v>43</v>
      </c>
      <c r="M13" s="18">
        <v>44</v>
      </c>
      <c r="N13" s="18">
        <v>45</v>
      </c>
      <c r="O13" s="18">
        <v>46</v>
      </c>
      <c r="P13" s="18">
        <v>47</v>
      </c>
      <c r="Q13" s="18">
        <v>48</v>
      </c>
    </row>
    <row r="14" spans="2:17" x14ac:dyDescent="0.3">
      <c r="B14" s="21">
        <v>1</v>
      </c>
      <c r="C14" s="22" t="s">
        <v>5</v>
      </c>
      <c r="D14" s="20">
        <f t="shared" ref="D14:D18" si="1">E14+F14+G14+H14+I14+J14+K14+L14+M14+N14+O14+P14+Q14</f>
        <v>202</v>
      </c>
      <c r="E14" s="20"/>
      <c r="F14" s="20"/>
      <c r="G14" s="20"/>
      <c r="H14" s="20">
        <v>1</v>
      </c>
      <c r="I14" s="20">
        <v>16</v>
      </c>
      <c r="J14" s="20">
        <v>44</v>
      </c>
      <c r="K14" s="20">
        <v>67</v>
      </c>
      <c r="L14" s="20">
        <v>49</v>
      </c>
      <c r="M14" s="20">
        <v>16</v>
      </c>
      <c r="N14" s="20">
        <v>9</v>
      </c>
      <c r="O14" s="20">
        <v>0</v>
      </c>
      <c r="P14" s="20">
        <v>0</v>
      </c>
      <c r="Q14" s="20">
        <v>0</v>
      </c>
    </row>
    <row r="15" spans="2:17" x14ac:dyDescent="0.3">
      <c r="B15" s="21">
        <v>2</v>
      </c>
      <c r="C15" s="22" t="s">
        <v>7</v>
      </c>
      <c r="D15" s="20">
        <f t="shared" si="1"/>
        <v>103</v>
      </c>
      <c r="E15" s="20"/>
      <c r="F15" s="20"/>
      <c r="G15" s="20">
        <v>0</v>
      </c>
      <c r="H15" s="20">
        <v>0</v>
      </c>
      <c r="I15" s="20">
        <v>8</v>
      </c>
      <c r="J15" s="20">
        <v>23</v>
      </c>
      <c r="K15" s="20">
        <v>37</v>
      </c>
      <c r="L15" s="20">
        <v>22</v>
      </c>
      <c r="M15" s="20">
        <v>10</v>
      </c>
      <c r="N15" s="20">
        <v>2</v>
      </c>
      <c r="O15" s="20">
        <v>1</v>
      </c>
      <c r="P15" s="20">
        <v>0</v>
      </c>
      <c r="Q15" s="20"/>
    </row>
    <row r="16" spans="2:17" x14ac:dyDescent="0.3">
      <c r="B16" s="21">
        <v>3</v>
      </c>
      <c r="C16" s="22" t="s">
        <v>8</v>
      </c>
      <c r="D16" s="20">
        <f t="shared" si="1"/>
        <v>24</v>
      </c>
      <c r="E16" s="20"/>
      <c r="F16" s="20"/>
      <c r="G16" s="20"/>
      <c r="H16" s="20">
        <v>0</v>
      </c>
      <c r="I16" s="20">
        <v>0</v>
      </c>
      <c r="J16" s="20">
        <v>0</v>
      </c>
      <c r="K16" s="20">
        <v>7</v>
      </c>
      <c r="L16" s="20">
        <v>11</v>
      </c>
      <c r="M16" s="20">
        <v>6</v>
      </c>
      <c r="N16" s="20">
        <v>0</v>
      </c>
      <c r="O16" s="20">
        <v>0</v>
      </c>
      <c r="P16" s="20">
        <v>0</v>
      </c>
      <c r="Q16" s="20">
        <v>0</v>
      </c>
    </row>
    <row r="17" spans="2:17" x14ac:dyDescent="0.3">
      <c r="B17" s="21">
        <v>4</v>
      </c>
      <c r="C17" s="22" t="s">
        <v>10</v>
      </c>
      <c r="D17" s="20">
        <f t="shared" si="1"/>
        <v>24</v>
      </c>
      <c r="E17" s="20"/>
      <c r="F17" s="20"/>
      <c r="G17" s="20"/>
      <c r="H17" s="20">
        <v>0</v>
      </c>
      <c r="I17" s="20">
        <v>0</v>
      </c>
      <c r="J17" s="20">
        <v>0</v>
      </c>
      <c r="K17" s="20">
        <v>7</v>
      </c>
      <c r="L17" s="20">
        <v>11</v>
      </c>
      <c r="M17" s="20">
        <v>6</v>
      </c>
      <c r="N17" s="20">
        <v>0</v>
      </c>
      <c r="O17" s="20">
        <v>0</v>
      </c>
      <c r="P17" s="20">
        <v>0</v>
      </c>
      <c r="Q17" s="20">
        <v>0</v>
      </c>
    </row>
    <row r="18" spans="2:17" x14ac:dyDescent="0.3">
      <c r="B18" s="21">
        <v>5</v>
      </c>
      <c r="C18" s="22" t="s">
        <v>12</v>
      </c>
      <c r="D18" s="20">
        <f t="shared" si="1"/>
        <v>4</v>
      </c>
      <c r="E18" s="20"/>
      <c r="F18" s="20"/>
      <c r="G18" s="20"/>
      <c r="H18" s="20">
        <v>0</v>
      </c>
      <c r="I18" s="20">
        <v>0</v>
      </c>
      <c r="J18" s="20">
        <v>2</v>
      </c>
      <c r="K18" s="20">
        <v>1</v>
      </c>
      <c r="L18" s="20">
        <v>0</v>
      </c>
      <c r="M18" s="20">
        <v>0</v>
      </c>
      <c r="N18" s="20">
        <v>1</v>
      </c>
      <c r="O18" s="20">
        <v>0</v>
      </c>
      <c r="P18" s="20"/>
      <c r="Q18" s="20"/>
    </row>
    <row r="21" spans="2:17" s="16" customFormat="1" ht="14.4" customHeight="1" x14ac:dyDescent="0.3">
      <c r="B21" s="32" t="s">
        <v>19</v>
      </c>
      <c r="C21" s="33"/>
      <c r="D21" s="34"/>
      <c r="E21" s="35" t="s">
        <v>22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7"/>
    </row>
    <row r="22" spans="2:17" s="16" customFormat="1" x14ac:dyDescent="0.3">
      <c r="B22" s="17" t="s">
        <v>0</v>
      </c>
      <c r="C22" s="17" t="s">
        <v>1</v>
      </c>
      <c r="D22" s="18" t="s">
        <v>21</v>
      </c>
      <c r="E22" s="18">
        <v>36</v>
      </c>
      <c r="F22" s="18">
        <v>37</v>
      </c>
      <c r="G22" s="18">
        <v>38</v>
      </c>
      <c r="H22" s="18">
        <v>39</v>
      </c>
      <c r="I22" s="18">
        <v>40</v>
      </c>
      <c r="J22" s="18">
        <v>41</v>
      </c>
      <c r="K22" s="18">
        <v>42</v>
      </c>
      <c r="L22" s="18">
        <v>43</v>
      </c>
      <c r="M22" s="18">
        <v>44</v>
      </c>
      <c r="N22" s="18">
        <v>45</v>
      </c>
      <c r="O22" s="18">
        <v>46</v>
      </c>
      <c r="P22" s="18">
        <v>47</v>
      </c>
      <c r="Q22" s="18">
        <v>48</v>
      </c>
    </row>
    <row r="23" spans="2:17" x14ac:dyDescent="0.3">
      <c r="B23" s="21">
        <v>1</v>
      </c>
      <c r="C23" s="22" t="s">
        <v>5</v>
      </c>
      <c r="D23" s="20">
        <f t="shared" ref="D23:D27" si="2">E23+F23+G23+H23+I23+J23+K23+L23+M23+N23+O23+P23+Q23</f>
        <v>40</v>
      </c>
      <c r="E23" s="20">
        <v>1</v>
      </c>
      <c r="F23" s="20"/>
      <c r="G23" s="20"/>
      <c r="H23" s="20">
        <v>2</v>
      </c>
      <c r="I23" s="20">
        <v>3</v>
      </c>
      <c r="J23" s="20">
        <v>9</v>
      </c>
      <c r="K23" s="20">
        <v>10</v>
      </c>
      <c r="L23" s="20">
        <v>9</v>
      </c>
      <c r="M23" s="20">
        <v>4</v>
      </c>
      <c r="N23" s="20">
        <v>2</v>
      </c>
      <c r="O23" s="20"/>
      <c r="P23" s="20"/>
      <c r="Q23" s="20"/>
    </row>
    <row r="24" spans="2:17" x14ac:dyDescent="0.3">
      <c r="B24" s="21">
        <v>2</v>
      </c>
      <c r="C24" s="22" t="s">
        <v>7</v>
      </c>
      <c r="D24" s="20">
        <f t="shared" si="2"/>
        <v>31</v>
      </c>
      <c r="E24" s="20"/>
      <c r="F24" s="20"/>
      <c r="G24" s="20"/>
      <c r="H24" s="20">
        <v>1</v>
      </c>
      <c r="I24" s="20">
        <v>3</v>
      </c>
      <c r="J24" s="20">
        <v>6</v>
      </c>
      <c r="K24" s="20">
        <v>9</v>
      </c>
      <c r="L24" s="20">
        <v>10</v>
      </c>
      <c r="M24" s="20">
        <v>1</v>
      </c>
      <c r="N24" s="20">
        <v>1</v>
      </c>
      <c r="O24" s="20"/>
      <c r="P24" s="20"/>
      <c r="Q24" s="20"/>
    </row>
    <row r="25" spans="2:17" x14ac:dyDescent="0.3">
      <c r="B25" s="21">
        <v>3</v>
      </c>
      <c r="C25" s="22" t="s">
        <v>8</v>
      </c>
      <c r="D25" s="20">
        <f t="shared" si="2"/>
        <v>20</v>
      </c>
      <c r="E25" s="20"/>
      <c r="F25" s="20"/>
      <c r="G25" s="20"/>
      <c r="H25" s="20">
        <v>1</v>
      </c>
      <c r="I25" s="20">
        <v>2</v>
      </c>
      <c r="J25" s="20">
        <v>6</v>
      </c>
      <c r="K25" s="20">
        <v>7</v>
      </c>
      <c r="L25" s="20">
        <v>3</v>
      </c>
      <c r="M25" s="20">
        <v>1</v>
      </c>
      <c r="N25" s="20"/>
      <c r="O25" s="20"/>
      <c r="P25" s="20"/>
      <c r="Q25" s="20"/>
    </row>
    <row r="26" spans="2:17" x14ac:dyDescent="0.3">
      <c r="B26" s="21">
        <v>4</v>
      </c>
      <c r="C26" s="22" t="s">
        <v>10</v>
      </c>
      <c r="D26" s="20">
        <f t="shared" si="2"/>
        <v>10</v>
      </c>
      <c r="E26" s="20"/>
      <c r="F26" s="20"/>
      <c r="G26" s="20"/>
      <c r="H26" s="20"/>
      <c r="I26" s="20"/>
      <c r="J26" s="20">
        <v>2</v>
      </c>
      <c r="K26" s="20">
        <v>2</v>
      </c>
      <c r="L26" s="20">
        <v>3</v>
      </c>
      <c r="M26" s="20">
        <v>3</v>
      </c>
      <c r="N26" s="20"/>
      <c r="O26" s="20"/>
      <c r="P26" s="20"/>
      <c r="Q26" s="20"/>
    </row>
    <row r="27" spans="2:17" x14ac:dyDescent="0.3">
      <c r="B27" s="21">
        <v>5</v>
      </c>
      <c r="C27" s="22" t="s">
        <v>12</v>
      </c>
      <c r="D27" s="20">
        <f t="shared" si="2"/>
        <v>1</v>
      </c>
      <c r="E27" s="20"/>
      <c r="F27" s="20"/>
      <c r="G27" s="20"/>
      <c r="H27" s="20"/>
      <c r="I27" s="20"/>
      <c r="J27" s="20"/>
      <c r="K27" s="20"/>
      <c r="L27" s="20">
        <v>1</v>
      </c>
      <c r="M27" s="20"/>
      <c r="N27" s="20"/>
      <c r="O27" s="20"/>
      <c r="P27" s="20"/>
      <c r="Q27" s="20"/>
    </row>
    <row r="30" spans="2:17" s="16" customFormat="1" ht="14.4" customHeight="1" x14ac:dyDescent="0.3">
      <c r="B30" s="32" t="s">
        <v>20</v>
      </c>
      <c r="C30" s="33"/>
      <c r="D30" s="34"/>
      <c r="E30" s="35" t="s">
        <v>22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</row>
    <row r="31" spans="2:17" s="16" customFormat="1" x14ac:dyDescent="0.3">
      <c r="B31" s="17" t="s">
        <v>0</v>
      </c>
      <c r="C31" s="17" t="s">
        <v>1</v>
      </c>
      <c r="D31" s="18" t="s">
        <v>21</v>
      </c>
      <c r="E31" s="18">
        <v>36</v>
      </c>
      <c r="F31" s="18">
        <v>37</v>
      </c>
      <c r="G31" s="18">
        <v>38</v>
      </c>
      <c r="H31" s="18">
        <v>39</v>
      </c>
      <c r="I31" s="18">
        <v>40</v>
      </c>
      <c r="J31" s="18">
        <v>41</v>
      </c>
      <c r="K31" s="18">
        <v>42</v>
      </c>
      <c r="L31" s="18">
        <v>43</v>
      </c>
      <c r="M31" s="18">
        <v>44</v>
      </c>
      <c r="N31" s="18">
        <v>45</v>
      </c>
      <c r="O31" s="18">
        <v>46</v>
      </c>
      <c r="P31" s="18">
        <v>47</v>
      </c>
      <c r="Q31" s="18">
        <v>48</v>
      </c>
    </row>
    <row r="32" spans="2:17" x14ac:dyDescent="0.3">
      <c r="B32" s="21">
        <v>1</v>
      </c>
      <c r="C32" s="22" t="s">
        <v>5</v>
      </c>
      <c r="D32" s="20">
        <f t="shared" ref="D32:D36" si="3">E32+F32+G32+H32+I32+J32+K32+L32+M32+N32+O32+P32+Q32</f>
        <v>6</v>
      </c>
      <c r="E32" s="20"/>
      <c r="F32" s="20"/>
      <c r="G32" s="20"/>
      <c r="H32" s="20"/>
      <c r="I32" s="20"/>
      <c r="J32" s="20"/>
      <c r="K32" s="20"/>
      <c r="L32" s="20">
        <v>4</v>
      </c>
      <c r="M32" s="20"/>
      <c r="N32" s="20">
        <v>2</v>
      </c>
      <c r="O32" s="20"/>
      <c r="P32" s="20"/>
      <c r="Q32" s="20"/>
    </row>
    <row r="33" spans="2:17" x14ac:dyDescent="0.3">
      <c r="B33" s="21">
        <v>2</v>
      </c>
      <c r="C33" s="22" t="s">
        <v>7</v>
      </c>
      <c r="D33" s="20">
        <f t="shared" si="3"/>
        <v>5</v>
      </c>
      <c r="E33" s="20"/>
      <c r="F33" s="20"/>
      <c r="G33" s="20"/>
      <c r="H33" s="20"/>
      <c r="I33" s="20"/>
      <c r="J33" s="20"/>
      <c r="K33" s="20"/>
      <c r="L33" s="20">
        <v>3</v>
      </c>
      <c r="M33" s="20"/>
      <c r="N33" s="20">
        <v>2</v>
      </c>
      <c r="O33" s="20"/>
      <c r="P33" s="20"/>
      <c r="Q33" s="20"/>
    </row>
    <row r="34" spans="2:17" x14ac:dyDescent="0.3">
      <c r="B34" s="21">
        <v>3</v>
      </c>
      <c r="C34" s="22" t="s">
        <v>8</v>
      </c>
      <c r="D34" s="20">
        <f t="shared" si="3"/>
        <v>3</v>
      </c>
      <c r="E34" s="20"/>
      <c r="F34" s="20"/>
      <c r="G34" s="20"/>
      <c r="H34" s="20"/>
      <c r="I34" s="20"/>
      <c r="J34" s="20"/>
      <c r="K34" s="20">
        <v>1</v>
      </c>
      <c r="L34" s="20">
        <v>2</v>
      </c>
      <c r="M34" s="20"/>
      <c r="N34" s="20"/>
      <c r="O34" s="20"/>
      <c r="P34" s="20"/>
      <c r="Q34" s="20"/>
    </row>
    <row r="35" spans="2:17" x14ac:dyDescent="0.3">
      <c r="B35" s="21">
        <v>4</v>
      </c>
      <c r="C35" s="22" t="s">
        <v>10</v>
      </c>
      <c r="D35" s="20">
        <f t="shared" si="3"/>
        <v>0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2:17" x14ac:dyDescent="0.3">
      <c r="B36" s="21">
        <v>5</v>
      </c>
      <c r="C36" s="22" t="s">
        <v>12</v>
      </c>
      <c r="D36" s="20">
        <f t="shared" si="3"/>
        <v>1</v>
      </c>
      <c r="E36" s="20"/>
      <c r="F36" s="20"/>
      <c r="G36" s="20"/>
      <c r="H36" s="20"/>
      <c r="I36" s="20"/>
      <c r="J36" s="20"/>
      <c r="K36" s="20"/>
      <c r="L36" s="20">
        <v>1</v>
      </c>
      <c r="M36" s="20"/>
      <c r="N36" s="20"/>
      <c r="O36" s="20"/>
      <c r="P36" s="20"/>
      <c r="Q36" s="20"/>
    </row>
  </sheetData>
  <mergeCells count="8">
    <mergeCell ref="B30:D30"/>
    <mergeCell ref="E30:Q30"/>
    <mergeCell ref="B3:D3"/>
    <mergeCell ref="E3:Q3"/>
    <mergeCell ref="B21:D21"/>
    <mergeCell ref="E21:Q21"/>
    <mergeCell ref="B12:D12"/>
    <mergeCell ref="E12:Q1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სპეც ფეხსაცმელები </vt:lpstr>
      <vt:lpstr>ზომები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2019-03-01T08:54:48Z</dcterms:created>
  <dcterms:modified xsi:type="dcterms:W3CDTF">2021-12-10T10:12:38Z</dcterms:modified>
</cp:coreProperties>
</file>