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TIAG\პროექტები\პროექტების ინსპექტირება\თენგო\tenderi\"/>
    </mc:Choice>
  </mc:AlternateContent>
  <xr:revisionPtr revIDLastSave="0" documentId="13_ncr:1_{2801CE1E-163E-4692-9228-7D7479FB4124}" xr6:coauthVersionLast="45" xr6:coauthVersionMax="47" xr10:uidLastSave="{00000000-0000-0000-0000-000000000000}"/>
  <bookViews>
    <workbookView xWindow="28680" yWindow="-120" windowWidth="29040" windowHeight="15840" tabRatio="751" xr2:uid="{00000000-000D-0000-FFFF-FFFF00000000}"/>
  </bookViews>
  <sheets>
    <sheet name="კრებსი" sheetId="13" r:id="rId1"/>
    <sheet name="კონსტრუქციული" sheetId="1" r:id="rId2"/>
    <sheet name="ქვის წყობა" sheetId="2" r:id="rId3"/>
    <sheet name="იატაკი-სახურავი" sheetId="4" r:id="rId4"/>
    <sheet name="კარ-ფანჯარა" sheetId="7" r:id="rId5"/>
    <sheet name="მოაჯირეები" sheetId="11" r:id="rId6"/>
    <sheet name="ლესვა" sheetId="6" r:id="rId7"/>
    <sheet name="მილები (შიგა)" sheetId="5" r:id="rId8"/>
    <sheet name="მილები (გარე)" sheetId="8" r:id="rId9"/>
    <sheet name="ელექტრობა" sheetId="9" r:id="rId10"/>
    <sheet name="ღობე" sheetId="10" r:id="rId11"/>
  </sheets>
  <definedNames>
    <definedName name="_xlnm._FilterDatabase" localSheetId="9" hidden="1">ელექტრობა!$A$1:$F$71</definedName>
    <definedName name="_xlnm._FilterDatabase" localSheetId="3" hidden="1">'იატაკი-სახურავი'!$A$1:$F$85</definedName>
    <definedName name="_xlnm._FilterDatabase" localSheetId="4" hidden="1">'კარ-ფანჯარა'!$A$1:$F$49</definedName>
    <definedName name="_xlnm._FilterDatabase" localSheetId="1" hidden="1">კონსტრუქციული!$A$1:$H$188</definedName>
    <definedName name="_xlnm._FilterDatabase" localSheetId="6" hidden="1">ლესვა!$A$1:$F$96</definedName>
    <definedName name="_xlnm._FilterDatabase" localSheetId="8" hidden="1">'მილები (გარე)'!$A$1:$F$149</definedName>
    <definedName name="_xlnm._FilterDatabase" localSheetId="7" hidden="1">'მილები (შიგა)'!$A$1:$F$91</definedName>
    <definedName name="_xlnm._FilterDatabase" localSheetId="5" hidden="1">მოაჯირეები!$A$1:$F$48</definedName>
    <definedName name="_xlnm._FilterDatabase" localSheetId="2" hidden="1">'ქვის წყობა'!$A$1:$F$68</definedName>
    <definedName name="_xlnm._FilterDatabase" localSheetId="10" hidden="1">ღობე!$A$1:$F$101</definedName>
    <definedName name="_xlnm.Print_Area" localSheetId="9">ელექტრობა!$A$2:$F$71</definedName>
    <definedName name="_xlnm.Print_Area" localSheetId="3">'იატაკი-სახურავი'!$A$2:$F$84</definedName>
    <definedName name="_xlnm.Print_Area" localSheetId="4">'კარ-ფანჯარა'!$A$2:$F$49</definedName>
    <definedName name="_xlnm.Print_Area" localSheetId="1">კონსტრუქციული!$A$2:$F$135</definedName>
    <definedName name="_xlnm.Print_Area" localSheetId="0">კრებსი!$A$1:$D$32</definedName>
    <definedName name="_xlnm.Print_Area" localSheetId="6">ლესვა!$A$2:$F$100</definedName>
    <definedName name="_xlnm.Print_Area" localSheetId="8">'მილები (გარე)'!$A$2:$F$150</definedName>
    <definedName name="_xlnm.Print_Area" localSheetId="7">'მილები (შიგა)'!$A$2:$F$90</definedName>
    <definedName name="_xlnm.Print_Area" localSheetId="5">მოაჯირეები!$A$2:$F$49</definedName>
    <definedName name="_xlnm.Print_Area" localSheetId="2">'ქვის წყობა'!$A$2:$F$70</definedName>
    <definedName name="_xlnm.Print_Area" localSheetId="10">ღობე!$A$2:$F$105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7" i="10" l="1"/>
  <c r="F96" i="10"/>
  <c r="F95" i="10"/>
  <c r="F93" i="10"/>
  <c r="F92" i="10"/>
  <c r="F91" i="10"/>
  <c r="F89" i="10"/>
  <c r="F88" i="10"/>
  <c r="F86" i="10"/>
  <c r="F85" i="10"/>
  <c r="F84" i="10"/>
  <c r="F82" i="10"/>
  <c r="F81" i="10"/>
  <c r="F80" i="10"/>
  <c r="F78" i="10"/>
  <c r="F77" i="10"/>
  <c r="F76" i="10"/>
  <c r="F75" i="10"/>
  <c r="F74" i="10"/>
  <c r="F73" i="10"/>
  <c r="F71" i="10"/>
  <c r="F70" i="10"/>
  <c r="F69" i="10"/>
  <c r="F68" i="10"/>
  <c r="F67" i="10"/>
  <c r="F66" i="10"/>
  <c r="F62" i="10"/>
  <c r="F61" i="10"/>
  <c r="F59" i="10"/>
  <c r="F58" i="10"/>
  <c r="F57" i="10"/>
  <c r="F55" i="10"/>
  <c r="F54" i="10"/>
  <c r="F53" i="10"/>
  <c r="F52" i="10"/>
  <c r="F50" i="10"/>
  <c r="F49" i="10"/>
  <c r="F48" i="10"/>
  <c r="F44" i="10"/>
  <c r="F43" i="10"/>
  <c r="F42" i="10"/>
  <c r="F41" i="10"/>
  <c r="F40" i="10"/>
  <c r="F38" i="10"/>
  <c r="F37" i="10"/>
  <c r="F36" i="10"/>
  <c r="F35" i="10"/>
  <c r="F33" i="10"/>
  <c r="F32" i="10"/>
  <c r="F30" i="10"/>
  <c r="F29" i="10"/>
  <c r="F28" i="10"/>
  <c r="F27" i="10"/>
  <c r="F25" i="10"/>
  <c r="F24" i="10"/>
  <c r="F23" i="10"/>
  <c r="F21" i="10"/>
  <c r="F20" i="10"/>
  <c r="F18" i="10"/>
  <c r="F16" i="10"/>
  <c r="F14" i="10"/>
  <c r="F43" i="9"/>
  <c r="F67" i="9"/>
  <c r="F66" i="9"/>
  <c r="F64" i="9"/>
  <c r="F63" i="9"/>
  <c r="F62" i="9"/>
  <c r="F60" i="9"/>
  <c r="F59" i="9"/>
  <c r="F57" i="9"/>
  <c r="F56" i="9"/>
  <c r="F54" i="9"/>
  <c r="F53" i="9"/>
  <c r="F52" i="9"/>
  <c r="F50" i="9"/>
  <c r="F49" i="9"/>
  <c r="F48" i="9"/>
  <c r="F47" i="9"/>
  <c r="F45" i="9"/>
  <c r="F44" i="9"/>
  <c r="F42" i="9"/>
  <c r="F40" i="9"/>
  <c r="F39" i="9"/>
  <c r="F38" i="9"/>
  <c r="F37" i="9"/>
  <c r="F35" i="9"/>
  <c r="F34" i="9"/>
  <c r="F33" i="9"/>
  <c r="F32" i="9"/>
  <c r="F30" i="9"/>
  <c r="F29" i="9"/>
  <c r="F28" i="9"/>
  <c r="F27" i="9"/>
  <c r="F26" i="9"/>
  <c r="F25" i="9"/>
  <c r="F23" i="9"/>
  <c r="F22" i="9"/>
  <c r="F21" i="9"/>
  <c r="F20" i="9"/>
  <c r="F18" i="9"/>
  <c r="F17" i="9"/>
  <c r="F16" i="9"/>
  <c r="F14" i="9"/>
  <c r="F13" i="9"/>
  <c r="F12" i="9"/>
  <c r="F147" i="8"/>
  <c r="F146" i="8"/>
  <c r="F145" i="8"/>
  <c r="F144" i="8"/>
  <c r="F143" i="8"/>
  <c r="F142" i="8"/>
  <c r="F141" i="8"/>
  <c r="F140" i="8"/>
  <c r="F138" i="8"/>
  <c r="F137" i="8"/>
  <c r="F136" i="8"/>
  <c r="F135" i="8"/>
  <c r="F134" i="8"/>
  <c r="F133" i="8"/>
  <c r="F132" i="8"/>
  <c r="F131" i="8"/>
  <c r="F130" i="8"/>
  <c r="F128" i="8"/>
  <c r="F124" i="8"/>
  <c r="F123" i="8"/>
  <c r="F121" i="8"/>
  <c r="F120" i="8"/>
  <c r="F119" i="8"/>
  <c r="F118" i="8"/>
  <c r="F117" i="8"/>
  <c r="F116" i="8"/>
  <c r="F112" i="8"/>
  <c r="F110" i="8"/>
  <c r="F109" i="8"/>
  <c r="F108" i="8"/>
  <c r="F107" i="8"/>
  <c r="F106" i="8"/>
  <c r="F104" i="8"/>
  <c r="F102" i="8"/>
  <c r="F101" i="8"/>
  <c r="F100" i="8"/>
  <c r="F99" i="8"/>
  <c r="F98" i="8"/>
  <c r="F96" i="8"/>
  <c r="F95" i="8"/>
  <c r="F94" i="8"/>
  <c r="F92" i="8"/>
  <c r="F91" i="8"/>
  <c r="F89" i="8"/>
  <c r="F87" i="8"/>
  <c r="F85" i="8"/>
  <c r="F81" i="8"/>
  <c r="F80" i="8"/>
  <c r="F79" i="8"/>
  <c r="F78" i="8"/>
  <c r="F77" i="8"/>
  <c r="F76" i="8"/>
  <c r="F75" i="8"/>
  <c r="F73" i="8"/>
  <c r="F71" i="8"/>
  <c r="F69" i="8"/>
  <c r="F67" i="8"/>
  <c r="F66" i="8"/>
  <c r="F64" i="8"/>
  <c r="F63" i="8"/>
  <c r="F61" i="8"/>
  <c r="F60" i="8"/>
  <c r="F58" i="8"/>
  <c r="F54" i="8"/>
  <c r="F53" i="8"/>
  <c r="F51" i="8"/>
  <c r="F50" i="8"/>
  <c r="F49" i="8"/>
  <c r="F47" i="8"/>
  <c r="F46" i="8"/>
  <c r="F45" i="8"/>
  <c r="F44" i="8"/>
  <c r="F43" i="8"/>
  <c r="F41" i="8"/>
  <c r="F40" i="8"/>
  <c r="F38" i="8"/>
  <c r="F37" i="8"/>
  <c r="F36" i="8"/>
  <c r="F34" i="8"/>
  <c r="F33" i="8"/>
  <c r="F31" i="8"/>
  <c r="F29" i="8"/>
  <c r="F27" i="8"/>
  <c r="F25" i="8"/>
  <c r="F24" i="8"/>
  <c r="F22" i="8"/>
  <c r="F21" i="8"/>
  <c r="F19" i="8"/>
  <c r="F18" i="8"/>
  <c r="F16" i="8"/>
  <c r="F87" i="5"/>
  <c r="F86" i="5"/>
  <c r="F85" i="5"/>
  <c r="F81" i="5"/>
  <c r="F80" i="5"/>
  <c r="F79" i="5"/>
  <c r="F78" i="5"/>
  <c r="F76" i="5"/>
  <c r="F74" i="5"/>
  <c r="F73" i="5"/>
  <c r="F72" i="5"/>
  <c r="F71" i="5"/>
  <c r="F70" i="5"/>
  <c r="F69" i="5"/>
  <c r="F68" i="5"/>
  <c r="F67" i="5"/>
  <c r="F65" i="5"/>
  <c r="F64" i="5"/>
  <c r="F63" i="5"/>
  <c r="F62" i="5"/>
  <c r="F61" i="5"/>
  <c r="F60" i="5"/>
  <c r="F59" i="5"/>
  <c r="F58" i="5"/>
  <c r="F54" i="5"/>
  <c r="F53" i="5"/>
  <c r="F51" i="5"/>
  <c r="F50" i="5"/>
  <c r="F49" i="5"/>
  <c r="F48" i="5"/>
  <c r="F46" i="5"/>
  <c r="F45" i="5"/>
  <c r="F44" i="5"/>
  <c r="F43" i="5"/>
  <c r="F42" i="5"/>
  <c r="F41" i="5"/>
  <c r="F40" i="5"/>
  <c r="F36" i="5"/>
  <c r="F35" i="5"/>
  <c r="F34" i="5"/>
  <c r="F33" i="5"/>
  <c r="F31" i="5"/>
  <c r="F29" i="5"/>
  <c r="F28" i="5"/>
  <c r="F26" i="5"/>
  <c r="F25" i="5"/>
  <c r="F24" i="5"/>
  <c r="F23" i="5"/>
  <c r="F22" i="5"/>
  <c r="F21" i="5"/>
  <c r="F19" i="5"/>
  <c r="F18" i="5"/>
  <c r="F17" i="5"/>
  <c r="F16" i="5"/>
  <c r="F15" i="5"/>
  <c r="F14" i="5"/>
  <c r="F92" i="6"/>
  <c r="F91" i="6"/>
  <c r="F90" i="6"/>
  <c r="F89" i="6"/>
  <c r="F87" i="6"/>
  <c r="F86" i="6"/>
  <c r="F85" i="6"/>
  <c r="F84" i="6"/>
  <c r="F83" i="6"/>
  <c r="F82" i="6"/>
  <c r="F80" i="6"/>
  <c r="F79" i="6"/>
  <c r="F77" i="6"/>
  <c r="F76" i="6"/>
  <c r="F75" i="6"/>
  <c r="F74" i="6"/>
  <c r="F73" i="6"/>
  <c r="F72" i="6"/>
  <c r="F71" i="6"/>
  <c r="F70" i="6"/>
  <c r="F69" i="6"/>
  <c r="F68" i="6"/>
  <c r="F67" i="6"/>
  <c r="F60" i="6"/>
  <c r="F59" i="6"/>
  <c r="F58" i="6"/>
  <c r="F57" i="6"/>
  <c r="F55" i="6"/>
  <c r="F54" i="6"/>
  <c r="F53" i="6"/>
  <c r="F52" i="6"/>
  <c r="F51" i="6"/>
  <c r="F49" i="6"/>
  <c r="F48" i="6"/>
  <c r="F47" i="6"/>
  <c r="F46" i="6"/>
  <c r="F44" i="6"/>
  <c r="F43" i="6"/>
  <c r="F42" i="6"/>
  <c r="F41" i="6"/>
  <c r="F39" i="6"/>
  <c r="F38" i="6"/>
  <c r="F37" i="6"/>
  <c r="F36" i="6"/>
  <c r="F35" i="6"/>
  <c r="F33" i="6"/>
  <c r="F32" i="6"/>
  <c r="F31" i="6"/>
  <c r="F30" i="6"/>
  <c r="F28" i="6"/>
  <c r="F27" i="6"/>
  <c r="F26" i="6"/>
  <c r="F25" i="6"/>
  <c r="F23" i="6"/>
  <c r="F22" i="6"/>
  <c r="F21" i="6"/>
  <c r="F20" i="6"/>
  <c r="F18" i="6"/>
  <c r="F17" i="6"/>
  <c r="F16" i="6"/>
  <c r="F15" i="6"/>
  <c r="F14" i="6"/>
  <c r="F46" i="11"/>
  <c r="F45" i="11"/>
  <c r="F44" i="11"/>
  <c r="F43" i="11"/>
  <c r="F42" i="11"/>
  <c r="F41" i="11"/>
  <c r="F40" i="11"/>
  <c r="F39" i="11"/>
  <c r="F37" i="11"/>
  <c r="F36" i="11"/>
  <c r="F35" i="11"/>
  <c r="F34" i="11"/>
  <c r="F33" i="11"/>
  <c r="F32" i="11"/>
  <c r="F31" i="11"/>
  <c r="F30" i="11"/>
  <c r="F28" i="11"/>
  <c r="F27" i="11"/>
  <c r="F26" i="11"/>
  <c r="F25" i="11"/>
  <c r="F24" i="11"/>
  <c r="F23" i="11"/>
  <c r="F22" i="11"/>
  <c r="F21" i="11"/>
  <c r="F19" i="11"/>
  <c r="F18" i="11"/>
  <c r="F17" i="11"/>
  <c r="F16" i="11"/>
  <c r="F15" i="11"/>
  <c r="F14" i="11"/>
  <c r="F13" i="11"/>
  <c r="F12" i="11"/>
  <c r="F46" i="7"/>
  <c r="F45" i="7"/>
  <c r="F44" i="7"/>
  <c r="F42" i="7"/>
  <c r="F41" i="7"/>
  <c r="F40" i="7"/>
  <c r="F38" i="7"/>
  <c r="F37" i="7"/>
  <c r="F36" i="7"/>
  <c r="F34" i="7"/>
  <c r="F33" i="7"/>
  <c r="F32" i="7"/>
  <c r="F30" i="7"/>
  <c r="F29" i="7"/>
  <c r="F28" i="7"/>
  <c r="F26" i="7"/>
  <c r="F25" i="7"/>
  <c r="F24" i="7"/>
  <c r="F22" i="7"/>
  <c r="F21" i="7"/>
  <c r="F20" i="7"/>
  <c r="F18" i="7"/>
  <c r="F17" i="7"/>
  <c r="F16" i="7"/>
  <c r="F14" i="7"/>
  <c r="F13" i="7"/>
  <c r="F12" i="7"/>
  <c r="F53" i="1"/>
  <c r="F54" i="1"/>
  <c r="F32" i="1"/>
  <c r="F33" i="1"/>
  <c r="F29" i="1"/>
  <c r="F26" i="1"/>
  <c r="F23" i="1"/>
  <c r="F19" i="4" l="1"/>
  <c r="F81" i="4"/>
  <c r="F80" i="4"/>
  <c r="F79" i="4"/>
  <c r="F78" i="4"/>
  <c r="F76" i="4"/>
  <c r="F75" i="4"/>
  <c r="F74" i="4"/>
  <c r="F73" i="4"/>
  <c r="F71" i="4"/>
  <c r="F70" i="4"/>
  <c r="F69" i="4"/>
  <c r="F68" i="4"/>
  <c r="F66" i="4"/>
  <c r="F65" i="4"/>
  <c r="F64" i="4"/>
  <c r="F63" i="4"/>
  <c r="F62" i="4"/>
  <c r="F60" i="4"/>
  <c r="F59" i="4"/>
  <c r="F58" i="4"/>
  <c r="F57" i="4"/>
  <c r="F55" i="4"/>
  <c r="F54" i="4"/>
  <c r="F53" i="4"/>
  <c r="F52" i="4"/>
  <c r="F51" i="4"/>
  <c r="F49" i="4"/>
  <c r="F48" i="4"/>
  <c r="F47" i="4"/>
  <c r="F45" i="4"/>
  <c r="F44" i="4"/>
  <c r="F43" i="4"/>
  <c r="F42" i="4"/>
  <c r="F41" i="4"/>
  <c r="F39" i="4"/>
  <c r="F38" i="4"/>
  <c r="F37" i="4"/>
  <c r="F35" i="4"/>
  <c r="F34" i="4"/>
  <c r="F33" i="4"/>
  <c r="F32" i="4"/>
  <c r="F31" i="4"/>
  <c r="F29" i="4"/>
  <c r="F28" i="4"/>
  <c r="F27" i="4"/>
  <c r="F25" i="4"/>
  <c r="F24" i="4"/>
  <c r="F23" i="4"/>
  <c r="F22" i="4"/>
  <c r="F21" i="4"/>
  <c r="F18" i="4"/>
  <c r="F17" i="4"/>
  <c r="F15" i="4"/>
  <c r="F14" i="4"/>
  <c r="F13" i="4"/>
  <c r="F12" i="4"/>
  <c r="F11" i="4"/>
  <c r="F64" i="2"/>
  <c r="F63" i="2"/>
  <c r="F61" i="2"/>
  <c r="F60" i="2"/>
  <c r="F58" i="2"/>
  <c r="F57" i="2"/>
  <c r="F56" i="2"/>
  <c r="F55" i="2"/>
  <c r="F53" i="2"/>
  <c r="F52" i="2"/>
  <c r="F51" i="2"/>
  <c r="F49" i="2"/>
  <c r="F48" i="2"/>
  <c r="F46" i="2"/>
  <c r="F45" i="2"/>
  <c r="F43" i="2"/>
  <c r="F42" i="2"/>
  <c r="F41" i="2"/>
  <c r="F40" i="2"/>
  <c r="F38" i="2"/>
  <c r="F37" i="2"/>
  <c r="F36" i="2"/>
  <c r="F34" i="2"/>
  <c r="F33" i="2"/>
  <c r="F31" i="2"/>
  <c r="F30" i="2"/>
  <c r="F28" i="2"/>
  <c r="F27" i="2"/>
  <c r="F25" i="2"/>
  <c r="F24" i="2"/>
  <c r="F23" i="2"/>
  <c r="F22" i="2"/>
  <c r="F20" i="2"/>
  <c r="F19" i="2"/>
  <c r="F18" i="2"/>
  <c r="F16" i="2"/>
  <c r="F15" i="2"/>
  <c r="F13" i="2"/>
  <c r="F12" i="2"/>
  <c r="F131" i="1"/>
  <c r="F130" i="1"/>
  <c r="F129" i="1"/>
  <c r="F128" i="1"/>
  <c r="F127" i="1"/>
  <c r="F125" i="1"/>
  <c r="F124" i="1"/>
  <c r="F123" i="1"/>
  <c r="F121" i="1"/>
  <c r="F120" i="1"/>
  <c r="F119" i="1"/>
  <c r="F118" i="1"/>
  <c r="F116" i="1"/>
  <c r="F115" i="1"/>
  <c r="F114" i="1"/>
  <c r="F113" i="1"/>
  <c r="F112" i="1"/>
  <c r="F110" i="1"/>
  <c r="F109" i="1"/>
  <c r="F108" i="1"/>
  <c r="F106" i="1"/>
  <c r="F105" i="1"/>
  <c r="F104" i="1"/>
  <c r="F102" i="1"/>
  <c r="F101" i="1"/>
  <c r="F100" i="1"/>
  <c r="F99" i="1"/>
  <c r="F97" i="1"/>
  <c r="F96" i="1"/>
  <c r="F95" i="1"/>
  <c r="F94" i="1"/>
  <c r="F93" i="1"/>
  <c r="F91" i="1"/>
  <c r="F90" i="1"/>
  <c r="F89" i="1"/>
  <c r="F87" i="1"/>
  <c r="F86" i="1"/>
  <c r="F85" i="1"/>
  <c r="F83" i="1"/>
  <c r="F82" i="1"/>
  <c r="F81" i="1"/>
  <c r="F80" i="1"/>
  <c r="F78" i="1"/>
  <c r="F77" i="1"/>
  <c r="F76" i="1"/>
  <c r="F74" i="1"/>
  <c r="F72" i="1"/>
  <c r="F71" i="1"/>
  <c r="F70" i="1"/>
  <c r="F68" i="1"/>
  <c r="F67" i="1"/>
  <c r="F66" i="1"/>
  <c r="F64" i="1"/>
  <c r="F63" i="1"/>
  <c r="F62" i="1"/>
  <c r="F61" i="1"/>
  <c r="F60" i="1"/>
  <c r="F58" i="1"/>
  <c r="F57" i="1"/>
  <c r="F56" i="1"/>
  <c r="F52" i="1"/>
  <c r="F51" i="1"/>
  <c r="F50" i="1"/>
  <c r="F49" i="1"/>
  <c r="F48" i="1"/>
  <c r="F46" i="1"/>
  <c r="F45" i="1"/>
  <c r="F44" i="1"/>
  <c r="F42" i="1"/>
  <c r="F41" i="1"/>
  <c r="F40" i="1"/>
  <c r="F39" i="1"/>
  <c r="F37" i="1"/>
  <c r="F36" i="1"/>
  <c r="F35" i="1"/>
  <c r="F31" i="1"/>
  <c r="F28" i="1"/>
  <c r="F25" i="1"/>
  <c r="F22" i="1"/>
  <c r="F20" i="1"/>
  <c r="F18" i="1"/>
  <c r="F16" i="1"/>
  <c r="F14" i="1"/>
  <c r="F12" i="1"/>
  <c r="F48" i="11" l="1"/>
  <c r="D13" i="13" s="1"/>
  <c r="F69" i="9" l="1"/>
  <c r="D17" i="13" s="1"/>
  <c r="F99" i="10" l="1"/>
  <c r="F149" i="8"/>
  <c r="F89" i="5"/>
  <c r="D15" i="13" s="1"/>
  <c r="D18" i="13" l="1"/>
  <c r="D16" i="13"/>
  <c r="F94" i="6" l="1"/>
  <c r="D14" i="13" s="1"/>
  <c r="F48" i="7" l="1"/>
  <c r="F83" i="4"/>
  <c r="D11" i="13" s="1"/>
  <c r="D12" i="13" l="1"/>
  <c r="F66" i="2"/>
  <c r="D10" i="13" s="1"/>
  <c r="F133" i="1" l="1"/>
  <c r="D9" i="13" s="1"/>
  <c r="D20" i="13" s="1"/>
  <c r="D22" i="13" s="1"/>
  <c r="D23" i="13" s="1"/>
  <c r="D24" i="13" s="1"/>
  <c r="D26" i="13" s="1"/>
</calcChain>
</file>

<file path=xl/sharedStrings.xml><?xml version="1.0" encoding="utf-8"?>
<sst xmlns="http://schemas.openxmlformats.org/spreadsheetml/2006/main" count="1275" uniqueCount="393">
  <si>
    <t>№</t>
  </si>
  <si>
    <t>სამუშაოს დასახელება</t>
  </si>
  <si>
    <t>ზ/ე</t>
  </si>
  <si>
    <t>ჯამი</t>
  </si>
  <si>
    <t>სულ</t>
  </si>
  <si>
    <t>1 კოტეჯი</t>
  </si>
  <si>
    <t>ქ. თბილისი, სოფელი თხინვალა, ბურღების მიწა ნაკვეთის ს/კ 72.16.33.055</t>
  </si>
  <si>
    <t>დამკვეთი: შპს ლისი ეკო ჰილს</t>
  </si>
  <si>
    <t>ქვაბულის მოწყობა III კატ გრუნტში ექსკავატორით 0.65 მ3 ავტოთვითმცლელებზე დატვირთვით</t>
  </si>
  <si>
    <t>მ3</t>
  </si>
  <si>
    <t>მოჭრილი გრუნტის ტრანსპორტირება საშუალოდ 25 კმ-მდე</t>
  </si>
  <si>
    <t>მექანიზმებით დამუშავების შემდეგ ნარჩენი III კატ გრუნტის დამუშავება ხელით</t>
  </si>
  <si>
    <t>ქვიშა-ხრეშოვანი ბალიშის მოწყობა სისქით 40 სმ</t>
  </si>
  <si>
    <t>მ2</t>
  </si>
  <si>
    <t>არასაყოფაცხოვრებო წყალი</t>
  </si>
  <si>
    <t>ქვიშა-ხრეშოვანი ნარევი</t>
  </si>
  <si>
    <t>არაქსოვადი სინტეტიკური მასალით საფენის მოწყობა</t>
  </si>
  <si>
    <t>კგ</t>
  </si>
  <si>
    <t>გეოტექსტილი სიმკვრივით 550 გრ/მ2</t>
  </si>
  <si>
    <t>ბეტონის მომზადების ფენის მოწყობა სისქით 10 სმ</t>
  </si>
  <si>
    <t>ბეტონი B-7.5 (მ-100)</t>
  </si>
  <si>
    <t>ბუტან-პროპანი, ტექნიკური ნარევი</t>
  </si>
  <si>
    <t>ჰორიზონტალური ასაკრავი ჰიდროიზოლაციის მოწყობა SBS-მოდიფიცირებული საიზოლაციო მასალით</t>
  </si>
  <si>
    <t>SBS-მოდიფიცირებული საიზოლაციო მასალა</t>
  </si>
  <si>
    <t>ც</t>
  </si>
  <si>
    <t>ტ</t>
  </si>
  <si>
    <t>ბეტონი B-25 (მ-350)</t>
  </si>
  <si>
    <t>არმატურა A500C კლასის Ø8 მმ</t>
  </si>
  <si>
    <t>ელექტროდი შედუღების Ø4 მმ</t>
  </si>
  <si>
    <t>მონოლითური რკ/ბეტონის გადახურვის ფილის მოწყობა ▼-0.080 ნიშ-ზე</t>
  </si>
  <si>
    <t>არმატურა A500C კლასის Ø12-32 მმ</t>
  </si>
  <si>
    <t>არმატურა A500C კლასის Ø10 მმ</t>
  </si>
  <si>
    <t>მონოლითური რკ/ბეტონის სვეტების მოწყობა ▼-0.080 ნიშ-დან ▼+3.420 ნიშ-მდე (მათ შორის სვ.1-4 ც; სვ.2-1 ც; სვ.3-4 ც და სვ.4-1 ც)</t>
  </si>
  <si>
    <t>მონოლითური რკ/ბეტონის სვეტების მოწყობა ▼-3.080 ნიშ-დან ▼-0.080 ნიშ-მდე (მათ შორის სვ.1-4 ც; სვ.2-1 ც; სვ.3-4 ც და სვ.4-1 ც)</t>
  </si>
  <si>
    <t>მონოლითური რკ/ბეტონის გადახურვის ფილის მოწყობა ▼+3.420 ნიშ-ზე</t>
  </si>
  <si>
    <t>მონოლითური რკ/ბეტონის სვეტების მოწყობა ▼+3.420 ნიშ-დან ▼+6.720 ნიშ-მდე (მათ შორის სვ.1-4 ც; სვ.2-1 ც; სვ.3-4 ც და სვ.4-1 ც)</t>
  </si>
  <si>
    <t>მონოლითური რკ/ბეტონის გადახურვის ფილის მოწყობა ▼+6.720 ნიშ-ზე</t>
  </si>
  <si>
    <t>მონოლითური რკ/ბეტონის სვეტების მოწყობა ▼+6.720 ნიშ-დან ▼+9.620 ნიშ-მდე (მათ შორის სვ.2-1 ც; სვ.3-4 ც)</t>
  </si>
  <si>
    <t>მონოლითური რკ/ბეტონის გადახურვის ფილის მოწყობა ▼+9.620 ნიშ-ზე</t>
  </si>
  <si>
    <t>ზეძირკვლის ვერტიკალური ჰიდროიზოლაციის მოწყობა</t>
  </si>
  <si>
    <t>ხსნარი წყობის, ცემენტის მ-200</t>
  </si>
  <si>
    <t>ბიტუმ-პოლიმერული SBS-მოდიფიცურებული რულონური იზოლაცია</t>
  </si>
  <si>
    <t>მემბრანა პროფილირებული, ჰიდროსაიზოლაციო</t>
  </si>
  <si>
    <t>მემბრანის სამაგრი დიუბელი</t>
  </si>
  <si>
    <t>მ</t>
  </si>
  <si>
    <t>ჟანგბადი აიროვანი, ტექნიკური</t>
  </si>
  <si>
    <t>პროპან-ბუტანი, ტექნიკური ნარევი</t>
  </si>
  <si>
    <t>პრიალა პოლიპროპილენის მასალა (ორთქლიზოლაცია)</t>
  </si>
  <si>
    <t>მონოლითური რკინაბეტონის შესასვლელის მოწყობა (2 საფეხური)</t>
  </si>
  <si>
    <t>შესასვლელი კიბეების საყრდენი კონსტრუქციის მოწყობა</t>
  </si>
  <si>
    <t>შესასვლელი კიბეების საყრდენი კონსტრუქციის შიდა სივრცის შევსება ქვიშა-ხრეშოვანი ნარევით</t>
  </si>
  <si>
    <t>ხსნარი წყობის, ცემენტის მ-100</t>
  </si>
  <si>
    <t>მონოლითური რკინაბეტონის ზღუდარების მოწყობა ▼+2.700 ნიშ-ზე</t>
  </si>
  <si>
    <t>მავთული Вр-1 Ø3 მმ</t>
  </si>
  <si>
    <t>ფოლადი ფურცლოვანი სისქით 4 მმ</t>
  </si>
  <si>
    <t>ბლოკი ტიხრის, ბეტონის, ზომით 39x10x19 სმ</t>
  </si>
  <si>
    <t>მონოლითური რკინაბეტონის ზღუდარების მოწყობა ▼+6.120 ნიშ-ზე</t>
  </si>
  <si>
    <t>შიდა ტიხრების წყობა წვრილი სამშენებლო ბეტონის ბლოკით ზომით 39x10x19 სმ ▼-3.080 ნიშ-დან ▼-0.480 და ▼-0.230 ნიშ-ბამდე</t>
  </si>
  <si>
    <t>შიდა ტიხრების წყობა წვრილი სამშენებლო ბეტონის ბლოკით ზომით 39x15x19 სმ ▼-0.080 ნიშ-დან ▼+3.020 და ▼+3.270 ნიშ-ბამდე</t>
  </si>
  <si>
    <t>ბლოკი ტიხრის, ბეტონის, ზომით 39x15x19 სმ</t>
  </si>
  <si>
    <t>ბლოკი საკედლე, ბეტონის, ზომით 39x19x19 სმ</t>
  </si>
  <si>
    <t>შიდა ტიხრების წყობა წვრილი სამშენებლო ბეტონის ბლოკით ზომით 39x15x19 სმ ▼+3.420 ნიშ-დან ▼+6.320 და ▼+6.570 ნიშ-მდე</t>
  </si>
  <si>
    <t>მონოლითური რკინაბეტონის ზღუდარების მოწყობა ▼+9.020 ნიშ-ზე</t>
  </si>
  <si>
    <t>შიდა ტიხრების წყობა წვრილი სამშენებლო ბეტონის ბლოკით ზომით 39x15x19 სმ ▼+6.720 ნიშ-დან ▼+9.220 ნიშ-მდე</t>
  </si>
  <si>
    <t>მონოლითური რკინაბეტონის პარაპეტის (მოაჯირის საფუძველი) მოწყობა ▼+6.720 ნიშ-დან ▼+7.200 ნიშ-მდე</t>
  </si>
  <si>
    <t>დღგ</t>
  </si>
  <si>
    <t>ქვის წყობა (გარე კედლები და შიდა ტიხრები)</t>
  </si>
  <si>
    <t>კონსტრუქციული ნაწილი (რკინა-ბეტონის სამუშაოები)</t>
  </si>
  <si>
    <t>კარ-ფანჯრების მოწყობა</t>
  </si>
  <si>
    <t>ქაფი სამონტაჟო, პოლიურეთანის</t>
  </si>
  <si>
    <t>ვტ-9 მეტალაპლასტმასის ფანჯრის მონტაჟი ▼-0.230 ნიშ-ზე</t>
  </si>
  <si>
    <t>კ-1 ლითონის შესასვლელი კარის მონტაჟი ▼+/-0.000 ნიშ-ზე</t>
  </si>
  <si>
    <t>ლითონის შესასვლელი კარი</t>
  </si>
  <si>
    <t>ქაფი პოლიურეტანის, სამონტაჟო</t>
  </si>
  <si>
    <t>მეტალოპლასტმასის კარი</t>
  </si>
  <si>
    <t>ვტ-10 მეტალაპლასტმასის კარების მონტაჟი ▼+/-0.000 ნიშ-ზე</t>
  </si>
  <si>
    <t>შემამჭიდროებელი ლენტი</t>
  </si>
  <si>
    <t>ვტ-4 მეტალაპლასტმასის ფანჯრის მონტაჟი ▼+/-0.000 ნიშ-ზე</t>
  </si>
  <si>
    <t>მეტალოპლასტმასის ფანჯარა ორმაგი შემინვით, ფერადი, სისქ. 6 სმ</t>
  </si>
  <si>
    <t>ვტ-3 მეტალაპლასტმასის ფანჯრის მონტაჟი ▼+/-0.000 ნიშ-ზე</t>
  </si>
  <si>
    <r>
      <t xml:space="preserve">ვტ-1 </t>
    </r>
    <r>
      <rPr>
        <sz val="10"/>
        <rFont val="Arial"/>
        <family val="2"/>
      </rPr>
      <t>და</t>
    </r>
    <r>
      <rPr>
        <sz val="10"/>
        <rFont val="Arial"/>
        <family val="2"/>
        <charset val="204"/>
      </rPr>
      <t xml:space="preserve"> ვტ-2 მეტალაპლასტმასის ვიტრაჟების მონტაჟი ▼+/-0.000 ნიშ-ზე</t>
    </r>
  </si>
  <si>
    <r>
      <t xml:space="preserve">ვტ-1; ვტ-2 </t>
    </r>
    <r>
      <rPr>
        <sz val="10"/>
        <rFont val="Arial"/>
        <family val="2"/>
      </rPr>
      <t>და</t>
    </r>
    <r>
      <rPr>
        <sz val="10"/>
        <rFont val="Arial"/>
        <family val="2"/>
        <charset val="204"/>
      </rPr>
      <t xml:space="preserve"> ვტ-6 მეტალაპლასტმასის ვიტრაჟების მონტაჟი ▼+3.500 ნიშ-ზე</t>
    </r>
  </si>
  <si>
    <t>ვტ-5 მეტალაპლასტმასის ფანჯრის მონტაჟი ▼+3.500 ნიშ-ზე</t>
  </si>
  <si>
    <r>
      <t xml:space="preserve">ვტ-7 </t>
    </r>
    <r>
      <rPr>
        <sz val="10"/>
        <rFont val="Arial"/>
        <family val="2"/>
      </rPr>
      <t>და</t>
    </r>
    <r>
      <rPr>
        <sz val="10"/>
        <rFont val="Arial"/>
        <family val="2"/>
        <charset val="204"/>
      </rPr>
      <t xml:space="preserve"> ვტ-8 მეტალაპლასტმასის ვიტრაჟების მონტაჟი ▼+6.800 ნიშ-ზე</t>
    </r>
  </si>
  <si>
    <t>იატაკის თბოიზოლაციის მოწყობა XPS ფილებით  ▼-3.080 ნიშ-ზე</t>
  </si>
  <si>
    <t>პენოპოლისტიროლის თბოიზოლაციის ფილა XPS სისქით 3 სმ</t>
  </si>
  <si>
    <t>ქვიშა-ცემენტის ხსნარით მოჭიმვის მოწყბა  ▼-3.080 ნიშ-ზე</t>
  </si>
  <si>
    <t>იატაკის ჰიდროიზოლაციის მოწყობა  ▼-3.080 ნიშ-ზე</t>
  </si>
  <si>
    <t>იატაკის თბოიზოლაციის მოწყობა XPS ფილებით  ▼-0.080 ნიშ-ზე</t>
  </si>
  <si>
    <t>ქვიშა-ცემენტის ხსნარით მოჭიმვის მოწყბა  ▼-0.080 ნიშ-ზე</t>
  </si>
  <si>
    <t>იატაკის ჰიდროიზოლაციის მოწყობა  ▼-0.080 ნიშ-ზე</t>
  </si>
  <si>
    <t>იატაკის თბოიზოლაციის მოწყობა XPS ფილებით  ▼+3.420 ნიშ-ზე</t>
  </si>
  <si>
    <t>ქვიშა-ცემენტის ხსნარით მოჭიმვის მოწყბა  ▼+3.420 ნიშ-ზე</t>
  </si>
  <si>
    <t>იატაკის ჰიდროიზოლაციის მოწყობა  ▼+3.420 ნიშ-ზე</t>
  </si>
  <si>
    <t>იატაკის თბოიზოლაციის მოწყობა XPS ფილებით  ▼+6.720 ნიშ-ზე</t>
  </si>
  <si>
    <t>ქვიშა-ცემენტის ხსნარით მოჭიმვის მოწყბა  ▼+6.720 ნიშ-ზე</t>
  </si>
  <si>
    <t>იატაკის ჰიდროიზოლაციის მოწყობა  ▼+6.720 ნიშ-ზე</t>
  </si>
  <si>
    <t>ვერანდის იატაკის ჰიდროიზოლაციის მოწყობა  ▼+6.720 ნიშ-ზე</t>
  </si>
  <si>
    <t>სახურავის თბოიზოლაციის მოწყობა XPS ფილებით ▼+9.620 ნიშ-ზე</t>
  </si>
  <si>
    <t>ვერანდის იატაკის თბოიზოლაციის მოწყობა XPS ფილებით ▼+6.720 ნიშ-ზე</t>
  </si>
  <si>
    <t>ქვიშა-ცემენტის ხსნარით მოჭიმვის მოწყბა  ▼+9.620 ნიშ-ზე</t>
  </si>
  <si>
    <t>სახურავის ჰიდროიზოლაციის მოწყობა  ▼+9.620 ნიშ-ზე</t>
  </si>
  <si>
    <t>Ø20 მმ წყალსადენის პოლიპროპილენის მილი PP-R PN16</t>
  </si>
  <si>
    <t>Ø20 მმ წყალსადენის მილის სამაგრი PP-R</t>
  </si>
  <si>
    <t>Ø32 მმ წყალსადენის მილის სამაგრი PP-R</t>
  </si>
  <si>
    <t>Ø20 მმ პოლიპროპილენის PP-R მუხლი 90⁰</t>
  </si>
  <si>
    <t>Ø20 მმ პოლიპროპილენის PP-R მუხლი ლითონის გ/ხ</t>
  </si>
  <si>
    <t>Ø32 მმ პოლიპროპილენის PP-R მუხლი 90⁰</t>
  </si>
  <si>
    <t>Ø32x20x32 მმ პოლიპროპილენის PP-R სამკაპი</t>
  </si>
  <si>
    <t>Ø32 მმ წყალსადენის პოლიპროპილენის მილი PP-R PN16</t>
  </si>
  <si>
    <t>სფერული ვენტილი Ø32 მმ</t>
  </si>
  <si>
    <t>ცივი წყლის ვენტილის მოწყობა</t>
  </si>
  <si>
    <t>ბეტონის კედლების გახვრეტა ცივი წყლის მილების გასატარებლად</t>
  </si>
  <si>
    <t>ძენძი გაჟღენთილი</t>
  </si>
  <si>
    <t>ცემენტი გაფართოებადი</t>
  </si>
  <si>
    <t>მასტიკა ბიტუმის</t>
  </si>
  <si>
    <t>ჩობალის მოწყობა შენობის კედლის გადაკვეთაზე Ø114/32 მმ</t>
  </si>
  <si>
    <t>წყალსადენის ცივი წყლის მილების მოწყობა Ø20 მმ PP-R PN16</t>
  </si>
  <si>
    <t>წყალსადენის ცივი წყლის მილების მოწყობა Ø32 მმ PP-R PN16</t>
  </si>
  <si>
    <t>1.1 ცივი წყლის წყალსადენი</t>
  </si>
  <si>
    <t>1.2 ცხელი წყლის წყალსადენი</t>
  </si>
  <si>
    <t>ცხელი წყლის მილების მოწყობა Ø20 მმ PPR-FB-PPR SDR7.4 PN20</t>
  </si>
  <si>
    <t>Ø20 მმ არმირებული პოლიპროპილენის მილი PPR-FB-PPR SDR7.4 PN20</t>
  </si>
  <si>
    <t>Ø20 მმ პოლიპროპილენის PP-R სამკაპი</t>
  </si>
  <si>
    <t>სფერული ვენტილი Ø20 მმ</t>
  </si>
  <si>
    <t>ცხელი წყლის ვენტილის მოწყობა</t>
  </si>
  <si>
    <t>მილების თბოიზოლაციის მოწყობა</t>
  </si>
  <si>
    <t>მილების კაუჩუქის თბოსაიზოლაციო მილაკი 22x9 მმ</t>
  </si>
  <si>
    <t>წებვადი ლენტი</t>
  </si>
  <si>
    <t>წებო სინთეტიკური</t>
  </si>
  <si>
    <t>კანალიზაციის მილების მოწყობა Ø50 მმ PVC</t>
  </si>
  <si>
    <t>ჭანჭიკი ქანჩით Ø16 მმ</t>
  </si>
  <si>
    <t>Ø50 მმ კანალიზაციის მილის სამაგრი PVC</t>
  </si>
  <si>
    <t>Ø50 მმ კანალიზაციის მილის მუხლი PVC</t>
  </si>
  <si>
    <t>Ø50 მმ კანალიზაციის მილის სამკაპი PVC</t>
  </si>
  <si>
    <t>Ø50 მმ გამწმენდი PVC</t>
  </si>
  <si>
    <t>Ø50 მმ პოლიქლორვინილის კანალიზაციის მილი PVC</t>
  </si>
  <si>
    <t>კანალიზაციის მილების მოწყობა Ø110 მმ PVC</t>
  </si>
  <si>
    <t>Ø110 მმ პოლიქლორვინილის კანალიზაციის მილი PVC</t>
  </si>
  <si>
    <t>Ø110 მმ კანალიზაციის მილის სამაგრი PVC</t>
  </si>
  <si>
    <t>Ø110 მმ რევიზია PVC</t>
  </si>
  <si>
    <t>Ø110x50 მმ კანალიზაციის მილის გადამყვანი PVC</t>
  </si>
  <si>
    <t>Ø110x50 მმ კანალიზაციის მილის სამკაპი-გადამყვანი PVC</t>
  </si>
  <si>
    <t>ჩობალის მოწყობა შენობის კედლის გადაკვეთაზე Ø110 მმ</t>
  </si>
  <si>
    <t>Ø20 მმ მილსადენის სამონტაჟო დამხმარე მასალები</t>
  </si>
  <si>
    <t>ლარი</t>
  </si>
  <si>
    <t>გათბობის მილების მოწყობა Ø20 მმ PPR-FB-PPR SDR7.4 PN20</t>
  </si>
  <si>
    <t>II გათბობის მილების ქსელი</t>
  </si>
  <si>
    <t>გარე ქსელები (წყალ-კანალიზაცია და ბუნებრივი აირი)</t>
  </si>
  <si>
    <t>II ბუნებრივი აირის გარე ქსელი</t>
  </si>
  <si>
    <t>I გარე წყალ-კანალიზაციის ქსელი</t>
  </si>
  <si>
    <t>1.1 გარე წყალსადენის ქსელი</t>
  </si>
  <si>
    <t>III კატ გრუნტის დამუშავება ხელით</t>
  </si>
  <si>
    <t>ქვიშა სამშენებლო</t>
  </si>
  <si>
    <t>ქვიშის საფუძვლის მოწყობა სისქით 10 სმ</t>
  </si>
  <si>
    <t>Ø32 მმ წყალსადენის მილის ჩაწყობა ტრანშეაში PE100 PEHD PN16</t>
  </si>
  <si>
    <t>Ø32 მმ წყალსადენის მილი PE100 PEHD PN16</t>
  </si>
  <si>
    <t>ტრანშეის შევსება ქვიშით</t>
  </si>
  <si>
    <t>ტრანშეის შევსება ადრე დამუშავებული გრუნტით</t>
  </si>
  <si>
    <t>აღრიცხვის კვანძის პოლიმერის ჭის მოწყობა</t>
  </si>
  <si>
    <t>აღრიცხვის კვანძის პოლიმერის ჭა</t>
  </si>
  <si>
    <t>აღრიცხვის კვანძის წყალმზომის მოწყობა (ფილტრით)</t>
  </si>
  <si>
    <t>წყლის მრიცხველი ფილტრით Ø25 მმ</t>
  </si>
  <si>
    <t>უკუსარქველი Ø32 მმ</t>
  </si>
  <si>
    <t>აღრიცხვის კვანძის ვენტილების და უკუსარქველის მოწყობა</t>
  </si>
  <si>
    <t>წყალსადენის ჭის მოწყობა Ø1.0x1.5 მ</t>
  </si>
  <si>
    <t>რკ/ბეტონის ჭის რგოლი Ø1.0x0.5 მ</t>
  </si>
  <si>
    <t>რკ/ბეტონის ჭის რგოლი Ø1.0x1.0 მ</t>
  </si>
  <si>
    <t>ჭის რკ/ბეტონის გადახურვის ფილა თუჯის მრგვალი ხუფით</t>
  </si>
  <si>
    <t>ჭის რკ/ბეტონის ძირის მრგვალი ფილა</t>
  </si>
  <si>
    <t>სარწყავი ონკანის ფასონური ნაწულების მოწყობა</t>
  </si>
  <si>
    <t>სარწყავი ონკანის მოწყობა</t>
  </si>
  <si>
    <t>სარწყავი ონკანი</t>
  </si>
  <si>
    <t>1.2 გარე კანალიზაციის ქსელი</t>
  </si>
  <si>
    <t>Ø160 მმ კანალიზაციის გოფრირებული მილის ჩაწყობა ტრანშეაში</t>
  </si>
  <si>
    <t>Ø160 მმ კანალიზაციის გოფრირებული მილი</t>
  </si>
  <si>
    <t>კანალიზაციის ჭის მოწყობა Ø1.0x1.5 მ (2 ც)</t>
  </si>
  <si>
    <t>პორტლანდცემენტი მ-400</t>
  </si>
  <si>
    <t>1.3 სანიაღვრე კანალიზაციის ქსელი</t>
  </si>
  <si>
    <t>მონოლითური რკ/ბეტონის სანიაღვრე ღარის მოწყობა (L=38.0 მ)</t>
  </si>
  <si>
    <t>ბეტონი B-30 F200 W6</t>
  </si>
  <si>
    <t>ჩასატანებელი დეტალების დამზადება</t>
  </si>
  <si>
    <t>ფოლადის კუთხოვანა ზომით 50x50x5 მმ; L=1.0 მ, სულ 2 ც</t>
  </si>
  <si>
    <t>ჩასატანებელი დეტალების მოწყობა</t>
  </si>
  <si>
    <t>სანიაღვრე არხის ცხაურის დამზადება</t>
  </si>
  <si>
    <t>ფოლადის ზოლოვანა ზომით 10x40x1000 მმ; სულ 2 ც</t>
  </si>
  <si>
    <t>ფოლადის ზოლოვანა ზომით 10x40x280 მმ; სულ 13 ც</t>
  </si>
  <si>
    <t>სანიაღვრე არხის ცხაურის მოწყობა</t>
  </si>
  <si>
    <t>წყალგამტარი მილების მოწყობა PVC</t>
  </si>
  <si>
    <t>სჭვალი თვითმჭრელი ზომით Ø4.2x16 მმ</t>
  </si>
  <si>
    <t>სჭვალი თვითმჭრელი ზომით Ø2.5x25 მმ</t>
  </si>
  <si>
    <t>Ø150 მმ წყალგამტარი მილი PVC</t>
  </si>
  <si>
    <t>Ø150 მმ წყალგამტარი მილის მუხლი PVC</t>
  </si>
  <si>
    <t>Ø150 მმ წყალგამტარი მილის სამაგრი (მეტალის)</t>
  </si>
  <si>
    <t>წყალგამტარი მილების ძაბრების მოწყობა PVC</t>
  </si>
  <si>
    <t>Ø150 მმ წყალგამტარი მილის ძაბრი PVC</t>
  </si>
  <si>
    <t>1.4 პოლიეთილენის წყალგამტარი დგარები</t>
  </si>
  <si>
    <t>ბეტონის კედლების გახვრეტა გაზსადენი მილების გასატარებლად</t>
  </si>
  <si>
    <t>Ø20 მმ ფოლადის მილების გაზსადენის შენობაში შეყვანის მოწყობა</t>
  </si>
  <si>
    <t>ოლიფა</t>
  </si>
  <si>
    <t>საღებავი-ემალი PF-115</t>
  </si>
  <si>
    <t>საღებავი ანტიკოროზიული, ზეთოვანი</t>
  </si>
  <si>
    <t>გამხსნელი ნიტრო</t>
  </si>
  <si>
    <t>Ø32 მმ ფოლადის გარცმის მილი</t>
  </si>
  <si>
    <t>Ø15 მმ ბურთულა ონკანი</t>
  </si>
  <si>
    <t>Ø32 მმ ფოლადის მილტუჩი</t>
  </si>
  <si>
    <t>Ø15 მმ ფოლადის მილი</t>
  </si>
  <si>
    <t>Ø20 მმ ფოლადის მილების გაზსადენის მოწყობა</t>
  </si>
  <si>
    <t>Ø20 მმ ფოლადის მილი</t>
  </si>
  <si>
    <t>Ø20 მმ წყალგამტარი მილის სამაგრი (მეტალის)</t>
  </si>
  <si>
    <t>Ø15 მმ წყალგამტარი მილის სამაგრი (მეტალის)</t>
  </si>
  <si>
    <t>ბლოკი საკედლე, პემზის, ზომით 39x30x19 სმ</t>
  </si>
  <si>
    <t>ბლოკი საკედლე, პემზის, ზომით 39x19x19 სმ</t>
  </si>
  <si>
    <t>გარე კედლების წყობა წვრილი სამშენებლო პემზის ბლოკით ზომით 39x30x19 სმ ▼-0.080 ნიშ-დან ▼+3.020 ნიშ-მდე</t>
  </si>
  <si>
    <t>გარე კედლების წყობა წვრილი სამშენებლო პემზის ბლოკით ზომით 39x30x19 სმ ▼+3.420 ნიშ-დან ▼+6.320 ნიშ-მდე</t>
  </si>
  <si>
    <t>გარე კედლების წყობა წვრილი სამშენებლო პემზის ბლოკით ზომით 39x19x19 სმ ▼+3.420 ნიშ-დან ▼+6.570 ნიშ-მდე</t>
  </si>
  <si>
    <t>გარე კედლების წყობა წვრილი სამშენებლო პემზის ბლოკით ზომით 39x19x19 სმ ▼+6.720 ნიშ-დან ▼+7.200;  ▼+9.220 და ▼+9.470 ნიშ-მდე</t>
  </si>
  <si>
    <t>პარაპეტის წყობა წვრილი სამშენებლო პემზის ბლოკით ზომით 39x19x19 სმ ▼+9.700 ნიშ-დან ▼+7.200;  ▼+9.900 ნიშ-მდე</t>
  </si>
  <si>
    <t>ელექტრომომარაგება</t>
  </si>
  <si>
    <t>ერთფაზა ელექტროენერგიის მრიცხველის მოწყობა</t>
  </si>
  <si>
    <t>ერთფაზა ელექტროენერგიის მრიცხველი</t>
  </si>
  <si>
    <t>შემყვან-გამანაწილებელი ფარის მოწყობა</t>
  </si>
  <si>
    <t>ფოლადის ზოლოვანა</t>
  </si>
  <si>
    <t>შემყვან-გამანაწილებელი ფარის კარადა</t>
  </si>
  <si>
    <t>დიუბელ-ლურსმანი პოლიეთილენის ზომით Ø6x40 მმ</t>
  </si>
  <si>
    <t>დიუბელი-ლურსმანი პოლიეთილენის 8х100 მმ</t>
  </si>
  <si>
    <t>მოქნილი შემაერთებელი PGS-50</t>
  </si>
  <si>
    <t>ავტომატური ამომრთველი MCB 63  1P</t>
  </si>
  <si>
    <t>63 ამპ ძალოვანი ავტომატური ამომრთველის მოწყობა</t>
  </si>
  <si>
    <t>16-25 ამპ ავტომატური ამომრთველების მოწყობა</t>
  </si>
  <si>
    <t>ავტომატური ამომრთველი MCB 16  1P</t>
  </si>
  <si>
    <t>ავტომატური ამომრთველი MCB 25  1P</t>
  </si>
  <si>
    <t>დიფერენციალური რელე 16-25 ამპ</t>
  </si>
  <si>
    <t>თაბაშირი</t>
  </si>
  <si>
    <t>ერტკლავიშიანი ჩამრთველი</t>
  </si>
  <si>
    <t>ჩამრთველის კოლოფი</t>
  </si>
  <si>
    <t>ორკლავიშიანი ჩამრთველი</t>
  </si>
  <si>
    <t>ორპოლუსიანი საშტეფსელო როზეთი დამიწების კონტაქტით</t>
  </si>
  <si>
    <t>ორკლავიშიანი გამომრთველი</t>
  </si>
  <si>
    <t>ერთკლავიშიანი გამომრთველი</t>
  </si>
  <si>
    <t>როზეტის კოლოფი</t>
  </si>
  <si>
    <t>დახურული როზეტი დამიწებით</t>
  </si>
  <si>
    <t>დიუბელ-ლურსმანი პოლიეთილენის</t>
  </si>
  <si>
    <t>Ø20 მმ გოფრირებული პოლიეთილენის მილი ცეცხლგამძლე</t>
  </si>
  <si>
    <t>Ø32 მმ გოფრირებული პოლიეთილენის მილი ცეცხლგამძლე</t>
  </si>
  <si>
    <t>ცეცხლგამძლე გოფრირებული პოლიეთილენის მილების მოწყობა</t>
  </si>
  <si>
    <t>სპილენძის ძარღვიანი კაბელების გატარება მილებში</t>
  </si>
  <si>
    <t>სპილენძის ძარღვიანი კაბელი Ø3x2.5 მმ</t>
  </si>
  <si>
    <t>სპილენძის ძარღვიანი კაბელი Ø3x4 მმ</t>
  </si>
  <si>
    <t>Ø3x16 მმ სპილენძის ძარღვიანი კაბელების გატარება მილებში</t>
  </si>
  <si>
    <t>სპილენძის ძარღვიანი კაბელი Ø3x16 მმ</t>
  </si>
  <si>
    <t>მრიცხველის ყუთი</t>
  </si>
  <si>
    <t>საკიდი მასრა</t>
  </si>
  <si>
    <t>საკიდი მასრების მოწყობა</t>
  </si>
  <si>
    <t>ვერტიკალური დამიწების მოწყობა</t>
  </si>
  <si>
    <t>მოთუთიებული დამიწების კუთხოვანა ზომით 50x50x5x2500 მმ</t>
  </si>
  <si>
    <t>ჰორიზონტალური დამიწების მოწყობა</t>
  </si>
  <si>
    <t>მოთუთიებული დამიწების ზოლი ზომით 40x4 მმ</t>
  </si>
  <si>
    <t>III კატ გრუნტის დამუშავება ხელით (ღობის ტრანშეის მოწყობა)</t>
  </si>
  <si>
    <t>ქვიშა-ხრეშოვანი ბალიშის მოწყობა სისქით 10 სმ</t>
  </si>
  <si>
    <t>ღობის მონოლითური რკ/ბეტონის ლენტური საძირკვლის მოწყობა</t>
  </si>
  <si>
    <t>ღობის წყობა წვრილი სამშენებლო ბეტონის ბლოკით ზომით 39x19x19 სმ</t>
  </si>
  <si>
    <t>წვრილი სამშენებლო ბეტონის ბლოკის ზომით 39x19x19 სმ ღობის არმირება</t>
  </si>
  <si>
    <t>წვრილი სამშენებლო პემზის ბლოკის ზომით 39x30x19 სმ კედლის არმირება ▼-0.080 ნიშ-დან ▼+3.020 ნიშ-მდე</t>
  </si>
  <si>
    <t>წვრილი სამშენებლო პემზის ბლოკის ზომით 39x30x19 და 39x19x19 სმ კედლის არმირება ▼+3.420 ნიშ-დან ▼+6.320 და ▼+6.570 ნიშ-მდე</t>
  </si>
  <si>
    <t>წვრილი სამშენებლო პემზის ბლოკის ზომით 39x19x19 სმ კედლის არმირება ▼+6.720 ნიშ-დან ▼+9.220 და ▼+9.470 ნიშ-მდე</t>
  </si>
  <si>
    <t>გამჭირვალე მოაჯირები ლითონის (ალუმინის) კარკასზე</t>
  </si>
  <si>
    <t>მინის გამჭირვალე მოაჯირების მონტაჟი ▼+/-0.000 ნიშ-ზე</t>
  </si>
  <si>
    <t>დიუბელი-ლურსმანი პოლიეთილენის 6х40 მმ</t>
  </si>
  <si>
    <t xml:space="preserve">ჭანჭიკი საანკერო </t>
  </si>
  <si>
    <t>ფოლადის ზოლოვანა ზომით 40x მმ</t>
  </si>
  <si>
    <t>ფოლადის კუთხოვანა ზომით 40x40x4 მმ</t>
  </si>
  <si>
    <t>სილიკონის ჰერმეტიკი</t>
  </si>
  <si>
    <t>ლტრ</t>
  </si>
  <si>
    <t>მინის გამჭირვალე მოაჯირი (კომპლექტი)</t>
  </si>
  <si>
    <t>მინის გამჭირვალე მოაჯირების მონტაჟი ▼+3.500 ნიშ-ზე</t>
  </si>
  <si>
    <t>მინის გამჭირვალე მოაჯირების მონტაჟი ▼+7.200 ნიშ-ზე</t>
  </si>
  <si>
    <t>შიდა კიბეების მინის გამჭირვალე მოაჯირების მონტაჟი</t>
  </si>
  <si>
    <t>მონოლითური რკ/ბეტონის ღობის სვეტების მოწყობა (სულ 12 ც)</t>
  </si>
  <si>
    <t>I. ბეტონის ბლოკის ღობე</t>
  </si>
  <si>
    <t>III. ავტოფარეხის კარი და ჭიშკრები</t>
  </si>
  <si>
    <t>II. ხის ღობე</t>
  </si>
  <si>
    <t>ავტოფარეხის კარის კარკასის დამზადება (2 ფრთა)</t>
  </si>
  <si>
    <t>ფოლადის პროფილის მილი ზომით 20x40x2.5 მმ; L=1.88 მ; სულ 3 ც</t>
  </si>
  <si>
    <t>ფოლადის პროფილის მილი ზომით 40x60x3 მმ; L=1.68 მ; სულ 2 ც</t>
  </si>
  <si>
    <t>ფოლადის პროფილის მილი ზომით 40x60x3 მმ; L=2.00 მ; სულ 2 ც</t>
  </si>
  <si>
    <t>ჭიშკრის კარკასის დამზადება (2 ცალი)</t>
  </si>
  <si>
    <t>ფოლადის პროფილის მილი ზომით 20x40x2.5 მმ; L=0.88 მ; სულ 2 ც</t>
  </si>
  <si>
    <t>ფოლადის პროფილის მილი ზომით 40x60x3 მმ; L=1.00 მ; სულ 2 ც</t>
  </si>
  <si>
    <t>დამზადებული მეტალოკონსტრუქციების შეღებვა 2-ჯერ</t>
  </si>
  <si>
    <t>დამზადებული მეტალოკონსტრუქციების შემოფიცვრა</t>
  </si>
  <si>
    <t>სჭვალი თვითმჭრელი</t>
  </si>
  <si>
    <t>ფიცარი შეფიცვრის სისქით 13 მმ</t>
  </si>
  <si>
    <t>შეფიცვრის შეღებვა ლაქით</t>
  </si>
  <si>
    <t>ხის ლაქი</t>
  </si>
  <si>
    <t>ფოლადის პროფილის მილი ზომით 150x150x6 მმ; L=3.50 მ; სულ 2 ც</t>
  </si>
  <si>
    <t>დამზადებული ა/მანქანის შესასვლელი კარის მოწყობა</t>
  </si>
  <si>
    <t>დამზადებული შესასვლელი ჭიშკრის მოწყობა</t>
  </si>
  <si>
    <t>ფოლადის პროფილის მილი ზომით 100x100x5 მმ; L=3.00 მ; სულ 3 ც</t>
  </si>
  <si>
    <t>ხის ღობის დგარების მოწყობა</t>
  </si>
  <si>
    <t>ფოლადის პროფილის მილი ზომით 100x100x5 მმ; L=3.00 მ</t>
  </si>
  <si>
    <t>ხის ღობის მეტალოკონსტრუქციის მოწყობა</t>
  </si>
  <si>
    <t>ფოლადის პროფილის მილი ზომით 20x40x2.5 მმ; L=29.2 მ; სულ 3 ც</t>
  </si>
  <si>
    <t>ბადე ბათქაშის უჯრედით 20x20 მმ</t>
  </si>
  <si>
    <t>ლურსმანი ზომით Ø1.6x50 მმ</t>
  </si>
  <si>
    <t>ხსნარი მოსაპირკეთებელი, ცემენტის 1:3</t>
  </si>
  <si>
    <t>I. შიგა ტიხრების და კედლების ლესვა</t>
  </si>
  <si>
    <t>სარდაფის კედლების და კიბის უჯრედის ლესვა ქვიშა-ცემენტის ხსნარით ▼-3.00 ნიშ-ზე (მაღალხარისხოვანი)</t>
  </si>
  <si>
    <t>კედლების და ტიხრების ლესვა გაჯის ხსნარით ▼+/-0.00 ნიშ-ზე (მაღალხარისხოვანი)</t>
  </si>
  <si>
    <t>გაჯი დაფქული</t>
  </si>
  <si>
    <t>კედლების და ტიხრების ლესვა გაჯის ხსნარით ▼+3.50 ნიშ-ზე (მაღალხარისხოვანი)</t>
  </si>
  <si>
    <t>გარე კედლების ლესვა ქვიშა-ცემენტის ხსნარით ▼+3.50 ნიშ-ზე (მაღალხარისხოვანი)</t>
  </si>
  <si>
    <t>აივნის ჭერის ლესვა ქვიშა-ცემენტის ხსნარით ▼+3.50 ნიშ-ზე (მაღალხარისხოვანი)</t>
  </si>
  <si>
    <t>აივნის ჭერის ლესვა ქვიშა-ცემენტის ხსნარით ▼+/-0.00 ნიშ-ზე (მაღალხარისხოვანი)</t>
  </si>
  <si>
    <t>კედლების და ტიხრების ლესვა გაჯის ხსნარით ▼+6.80 ნიშ-ზე (მაღალხარისხოვანი)</t>
  </si>
  <si>
    <t>გარე კედლების ლესვა ქვიშა-ცემენტის ხსნარით ▼+6.80 ნიშ-ზე (მაღალხარისხოვანი)</t>
  </si>
  <si>
    <t>აივნის ჭერის ლესვა ქვიშა-ცემენტის ხსნარით ▼+6.80 ნიშ-ზე (მაღალხარისხოვანი)</t>
  </si>
  <si>
    <t>II. ფასადის მოპირკეთება</t>
  </si>
  <si>
    <t>ბადე ფასადის არმირებული (თბოიზოლაციისათვის)</t>
  </si>
  <si>
    <t>წებო-ცემენტი ყინვაგამძლე</t>
  </si>
  <si>
    <t>XPS-ფილების დამაგრების დიუბელი</t>
  </si>
  <si>
    <t>Ceresit CT-84 პოლიურეთანის ქაფი-წებო XPS-ფილებისათვის</t>
  </si>
  <si>
    <t>გრუნტი ფასადის</t>
  </si>
  <si>
    <t>ქაფი პოლიურეთანს, სამონაჟო</t>
  </si>
  <si>
    <t>საღებავი სილიკატური, ფასადის</t>
  </si>
  <si>
    <t>ფასადის თბოსაიზოლაციო ფილა XPS სისქით 3 სმ</t>
  </si>
  <si>
    <t>ფერდილების მაღალხარისხოვანი ლესვა ქვიშა-ცემენტის ხსნარით</t>
  </si>
  <si>
    <t>ბეტონის ღობის ლესვა ქვიშა-ცემენტის ხსნარით</t>
  </si>
  <si>
    <t>ფასადის არმირებული დათბუნების მოწყობა XPS-ფილებით ფაქტურული ლესვით და შეღებვით</t>
  </si>
  <si>
    <t>ფასადის მოპირკეთება მეტალოსაიდინგით ხის ფაქტურით</t>
  </si>
  <si>
    <t>მიმმართველი პროფილი UW 75x40x0.6-3000 მმ</t>
  </si>
  <si>
    <t>კრონშტეინი შემასწორებელი</t>
  </si>
  <si>
    <t>PVC კუთხოვანა მინაბადით 100x100 მმ</t>
  </si>
  <si>
    <t>ინვენტარული ხარაჩოების მოწყობა-დაშლა</t>
  </si>
  <si>
    <t>ინვენტარული ხარაჩოს ფოლადის დეტალები</t>
  </si>
  <si>
    <t>ინვენტარული ხარაჩოს ხის დეტალები</t>
  </si>
  <si>
    <t>ფარი ფიცრის, ხარაჩოს</t>
  </si>
  <si>
    <t>N</t>
  </si>
  <si>
    <t>სამუშაოებისა და მასალების დასახელება</t>
  </si>
  <si>
    <t>%</t>
  </si>
  <si>
    <t>სახარჯთაღრიცხვო ღირებულება, სულ</t>
  </si>
  <si>
    <t>იატაკების მოჭიმვა, სახურავი</t>
  </si>
  <si>
    <t>შიგა კედლების, ტიხრებისა და გარე ფასადის მოპირკეთება</t>
  </si>
  <si>
    <t>შიგა სანტექნიკური სამუშაოები, გათბობა</t>
  </si>
  <si>
    <t>ელექტროსამონტაჟო სამუშაოები</t>
  </si>
  <si>
    <t>ბეტონის ბლოკის და ხის ღობე, ჭიშკრები</t>
  </si>
  <si>
    <t>ჯამი (ლარი)</t>
  </si>
  <si>
    <t>ინდივიდუალური საცხოვრებელი სახლის ლოკალური ხარჯთაღრიცხვა № 1.1</t>
  </si>
  <si>
    <t>ინდივიდუალური საცხოვრებელი სახლის ლოკალური ხარჯთაღრიცხვა № 1.2</t>
  </si>
  <si>
    <t>ინდივიდუალური საცხოვრებელი სახლის ლოკალური ხარჯთაღრიცხვა № 2.1</t>
  </si>
  <si>
    <t>ინდივიდუალური საცხოვრებელი სახლის ლოკალური ხარჯთაღრიცხვა № 2.2</t>
  </si>
  <si>
    <t>ინდივიდუალური საცხოვრებელი სახლის ლოკალური ხარჯთაღრიცხვა № 2.3</t>
  </si>
  <si>
    <t>ინდივიდუალური საცხოვრებელი სახლის ლოკალური ხარჯთაღრიცხვა № 2.4</t>
  </si>
  <si>
    <t>ინდივიდუალური საცხოვრებელი სახლის ლოკალური ხარჯთაღრიცხვა № 3.1</t>
  </si>
  <si>
    <t>ინდივიდუალური საცხოვრებელი სახლის ლოკალური ხარჯთაღრიცხვა № 3.2</t>
  </si>
  <si>
    <t>ინდივიდუალური საცხოვრებელი სახლის ლოკალური ხარჯთაღრიცხვა № 3.3</t>
  </si>
  <si>
    <t>ინდივიდუალური საცხოვრებელი სახლის ლოკალური ხარჯთაღრიცხვა № 4.1</t>
  </si>
  <si>
    <t>მეტალოსაიდინგის ფილა ხის ფაქტურით WPC Decking</t>
  </si>
  <si>
    <t>ფასადზე და შენობის პარაპეტზე საცრემლეების (თუნუქის ქუდი) მოწყობა</t>
  </si>
  <si>
    <t>ლურსმანი ზომით Ø3x40 მმ</t>
  </si>
  <si>
    <t>მავთული მოთუთიებული, სამონტაჟო Ø3 მმ</t>
  </si>
  <si>
    <t>თუნუქი ფურცლოვანი, მოთუთიებული, სისქით 0.5 მმ</t>
  </si>
  <si>
    <t>სახურავზე და აივნებზე კერამოგრანიტის ფილების მოწყობა</t>
  </si>
  <si>
    <t>კერამოგრანიტის ფილა ზომით 400x400x9 მმ</t>
  </si>
  <si>
    <t>ნაკერების შემავსებელი</t>
  </si>
  <si>
    <t>ინდივიდუალური საცხოვრებელი სახლის კრებსითი ხარჯთაღრიცხვა (1 კოტეჯი)</t>
  </si>
  <si>
    <t>I. შიგა სანტექნიკური სამუშაოები</t>
  </si>
  <si>
    <t>1.3 შიგა კანალიზაციის ქსელი</t>
  </si>
  <si>
    <t>დამუშავებული გრუნტის დატვირთვა ხელით</t>
  </si>
  <si>
    <t>მოცუ ლობა</t>
  </si>
  <si>
    <t>ერთ. ფასი</t>
  </si>
  <si>
    <t>მონოლითური რკინაბეტონის შესასვლელი კიბის მარშის მოწყობა ▼-0.900 ნიშ-დან                              ▼-0.230 ნიშ-მდე</t>
  </si>
  <si>
    <t>მონოლითური რკ/ბეტონის საძირკვლის ფილის მოწყობა სისქით 40 სმ                               ▼-3.080 ნიშ-ზე</t>
  </si>
  <si>
    <t xml:space="preserve">მონოლითური რკ/ბეტონის ზეძირკვლის (პერიმეტრის კედლის) მოწყობა                          ▼-3.080 ნიშ-დან ▼-0.230 ნიშ-მდე </t>
  </si>
  <si>
    <t xml:space="preserve">მონოლითური რკინაბეტონის კიბის საფეხურების მოწყობა ▼-3.080 ნიშ-დან              ▼-0.080 ნიშ-მდე </t>
  </si>
  <si>
    <t>მონოლითური რკინაბეტონის კიბის მარშის საყრდენი კოჭის მოწყობა                               ▼+1.665 ნიშ-ზე</t>
  </si>
  <si>
    <t xml:space="preserve">მონოლითური რკინაბეტონის კიბის საფეხურების და მარშის მოწყობა                                     ▼-0.080 ნიშ-დან ▼+3.420 ნიშ-მდე </t>
  </si>
  <si>
    <t>მონოლითური რკინაბეტონის კიბის მარშის საყრდენი კოჭის მოწყობა                                        ▼+5.150 ნიშ-ზე</t>
  </si>
  <si>
    <t xml:space="preserve">მონოლითური რკინაბეტონის კიბის საფეხურების და მარშის მოწყობა                                  ▼+3.420 ნიშ-დან ▼+6.720 ნიშ-მდე </t>
  </si>
  <si>
    <t>ლოკ. ხარჯთაღრიცხვა № 1.1</t>
  </si>
  <si>
    <t>ლოკ. ხარჯთაღრიცხვა № 1.2</t>
  </si>
  <si>
    <t>ლოკ. ხარჯთაღრიცხვა № 2.1</t>
  </si>
  <si>
    <t>ლოკ. ხარჯთაღრიცხვა № 2.2</t>
  </si>
  <si>
    <t>ლოკ. ხარჯთაღრიცხვა № 2.3</t>
  </si>
  <si>
    <t>ლოკ. ხარჯთაღრიცხვა № 2.4</t>
  </si>
  <si>
    <t>ლოკ. ხარჯთაღრიცხვა № 3.1</t>
  </si>
  <si>
    <t>ლოკ. ხარჯთაღრიცხვა № 3.2</t>
  </si>
  <si>
    <t>ლოკ. ხარჯთაღრიცხვა № 3.3</t>
  </si>
  <si>
    <t>ლოკ. ხარჯთაღრიცხვა № 4.1</t>
  </si>
  <si>
    <t>SBS-მოდიფიცირებული საიზოლაციო მასალა ქვედა შრე</t>
  </si>
  <si>
    <t>SBS-მოდიფიცირებული საიზოლაციო მასალა ზედა შრე</t>
  </si>
  <si>
    <t>მოჭრილი გრუნტის გატანა ნაგავსაყრელზე საშუალოდ 25 კმ-მდე</t>
  </si>
  <si>
    <t>გაუთვალისწინებელი ხარჯები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</si>
</sst>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00"/>
    <numFmt numFmtId="165" formatCode="#,##0.0000"/>
    <numFmt numFmtId="166" formatCode="_-* #,##0.00_р_._-;\-* #,##0.00_р_._-;_-* &quot;-&quot;??_р_._-;_-@_-"/>
    <numFmt numFmtId="167" formatCode="[$-437]yyyy\ &quot;წლის&quot;\ dd\ mm\,\ dddd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2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43" fontId="9" fillId="0" borderId="0" applyFont="0" applyFill="0" applyBorder="0" applyAlignment="0" applyProtection="0"/>
    <xf numFmtId="0" fontId="12" fillId="0" borderId="0"/>
    <xf numFmtId="0" fontId="13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166" fontId="13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9" fillId="0" borderId="0"/>
  </cellStyleXfs>
  <cellXfs count="114">
    <xf numFmtId="0" fontId="0" fillId="0" borderId="0" xfId="0"/>
    <xf numFmtId="0" fontId="10" fillId="0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3" applyNumberFormat="1" applyFont="1" applyFill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4" fontId="15" fillId="0" borderId="1" xfId="4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4" fontId="17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4" fontId="11" fillId="0" borderId="1" xfId="4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left" vertical="center"/>
    </xf>
    <xf numFmtId="4" fontId="11" fillId="0" borderId="1" xfId="5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left" vertical="center"/>
    </xf>
    <xf numFmtId="4" fontId="11" fillId="0" borderId="1" xfId="6" applyNumberFormat="1" applyFont="1" applyBorder="1" applyAlignment="1">
      <alignment horizontal="center" vertical="center"/>
    </xf>
    <xf numFmtId="2" fontId="11" fillId="0" borderId="1" xfId="7" applyNumberFormat="1" applyFont="1" applyBorder="1" applyAlignment="1">
      <alignment horizontal="left" vertical="center"/>
    </xf>
    <xf numFmtId="2" fontId="11" fillId="0" borderId="1" xfId="7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4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4" fontId="15" fillId="0" borderId="1" xfId="9" applyNumberFormat="1" applyFont="1" applyFill="1" applyBorder="1" applyAlignment="1" applyProtection="1">
      <alignment horizontal="center" vertical="center"/>
    </xf>
    <xf numFmtId="4" fontId="15" fillId="0" borderId="1" xfId="13" applyNumberFormat="1" applyBorder="1" applyAlignment="1">
      <alignment horizontal="center" vertical="center"/>
    </xf>
    <xf numFmtId="0" fontId="15" fillId="0" borderId="1" xfId="8" applyFont="1" applyBorder="1" applyAlignment="1">
      <alignment horizontal="center" vertical="center"/>
    </xf>
    <xf numFmtId="0" fontId="15" fillId="0" borderId="1" xfId="8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" fontId="21" fillId="2" borderId="1" xfId="14" applyNumberFormat="1" applyFont="1" applyFill="1" applyBorder="1" applyAlignment="1">
      <alignment horizontal="center" vertical="center"/>
    </xf>
    <xf numFmtId="4" fontId="22" fillId="2" borderId="1" xfId="14" applyNumberFormat="1" applyFont="1" applyFill="1" applyBorder="1" applyAlignment="1">
      <alignment horizontal="center" vertical="center"/>
    </xf>
    <xf numFmtId="0" fontId="2" fillId="0" borderId="0" xfId="0" applyFont="1"/>
    <xf numFmtId="0" fontId="20" fillId="2" borderId="1" xfId="14" applyFont="1" applyFill="1" applyBorder="1" applyAlignment="1">
      <alignment horizontal="center" vertical="center" wrapText="1"/>
    </xf>
    <xf numFmtId="0" fontId="20" fillId="2" borderId="1" xfId="14" applyFont="1" applyFill="1" applyBorder="1" applyAlignment="1">
      <alignment horizontal="center" vertical="center"/>
    </xf>
    <xf numFmtId="4" fontId="20" fillId="2" borderId="1" xfId="14" applyNumberFormat="1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indent="1"/>
    </xf>
    <xf numFmtId="0" fontId="2" fillId="2" borderId="1" xfId="14" applyFont="1" applyFill="1" applyBorder="1" applyAlignment="1">
      <alignment horizontal="center" vertical="center"/>
    </xf>
    <xf numFmtId="4" fontId="2" fillId="2" borderId="1" xfId="14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indent="1"/>
    </xf>
    <xf numFmtId="49" fontId="20" fillId="2" borderId="1" xfId="14" applyNumberFormat="1" applyFont="1" applyFill="1" applyBorder="1" applyAlignment="1">
      <alignment horizontal="center" vertical="center" wrapText="1"/>
    </xf>
    <xf numFmtId="0" fontId="20" fillId="2" borderId="1" xfId="14" applyFont="1" applyFill="1" applyBorder="1" applyAlignment="1">
      <alignment horizontal="left" vertical="center"/>
    </xf>
    <xf numFmtId="0" fontId="20" fillId="2" borderId="1" xfId="14" applyFont="1" applyFill="1" applyBorder="1" applyAlignment="1">
      <alignment vertical="center"/>
    </xf>
    <xf numFmtId="0" fontId="2" fillId="2" borderId="1" xfId="14" applyFont="1" applyFill="1" applyBorder="1" applyAlignment="1">
      <alignment vertical="center"/>
    </xf>
    <xf numFmtId="9" fontId="22" fillId="2" borderId="1" xfId="14" applyNumberFormat="1" applyFont="1" applyFill="1" applyBorder="1" applyAlignment="1">
      <alignment horizontal="center" vertical="center"/>
    </xf>
    <xf numFmtId="0" fontId="22" fillId="2" borderId="1" xfId="14" applyFont="1" applyFill="1" applyBorder="1" applyAlignment="1">
      <alignment horizontal="center" vertical="center"/>
    </xf>
    <xf numFmtId="0" fontId="21" fillId="2" borderId="1" xfId="14" applyFont="1" applyFill="1" applyBorder="1" applyAlignment="1">
      <alignment horizontal="center" vertical="center"/>
    </xf>
    <xf numFmtId="0" fontId="2" fillId="2" borderId="1" xfId="14" applyFont="1" applyFill="1" applyBorder="1" applyAlignment="1">
      <alignment horizontal="left" vertical="center" indent="1"/>
    </xf>
    <xf numFmtId="0" fontId="22" fillId="2" borderId="1" xfId="14" applyFont="1" applyFill="1" applyBorder="1" applyAlignment="1">
      <alignment horizontal="left" vertical="center" indent="1"/>
    </xf>
    <xf numFmtId="0" fontId="22" fillId="2" borderId="1" xfId="14" applyFont="1" applyFill="1" applyBorder="1" applyAlignment="1">
      <alignment horizontal="right" vertical="center" indent="1"/>
    </xf>
    <xf numFmtId="0" fontId="10" fillId="0" borderId="0" xfId="2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5" fillId="0" borderId="1" xfId="9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1" fillId="0" borderId="1" xfId="7" applyNumberFormat="1" applyBorder="1" applyAlignment="1">
      <alignment horizontal="left" vertical="center"/>
    </xf>
    <xf numFmtId="2" fontId="11" fillId="0" borderId="1" xfId="7" applyNumberForma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5">
    <cellStyle name="Comma 3 3" xfId="11" xr:uid="{00000000-0005-0000-0000-000001000000}"/>
    <cellStyle name="Comma 6" xfId="3" xr:uid="{00000000-0005-0000-0000-000002000000}"/>
    <cellStyle name="Normal 10" xfId="10" xr:uid="{00000000-0005-0000-0000-000004000000}"/>
    <cellStyle name="Normal 3 2" xfId="8" xr:uid="{00000000-0005-0000-0000-000005000000}"/>
    <cellStyle name="Normal_stadion-1" xfId="2" xr:uid="{00000000-0005-0000-0000-000006000000}"/>
    <cellStyle name="Percent 3 2" xfId="12" xr:uid="{00000000-0005-0000-0000-000008000000}"/>
    <cellStyle name="silfain" xfId="4" xr:uid="{00000000-0005-0000-0000-000009000000}"/>
    <cellStyle name="Обычный" xfId="0" builtinId="0"/>
    <cellStyle name="Обычный 3" xfId="13" xr:uid="{00000000-0005-0000-0000-00000A000000}"/>
    <cellStyle name="Обычный 5" xfId="14" xr:uid="{00000000-0005-0000-0000-00000B000000}"/>
    <cellStyle name="Обычный 7 6" xfId="6" xr:uid="{00000000-0005-0000-0000-00000C000000}"/>
    <cellStyle name="Обычный_Лист1" xfId="7" xr:uid="{00000000-0005-0000-0000-00000D000000}"/>
    <cellStyle name="Финансовый" xfId="1" builtinId="3"/>
    <cellStyle name="Финансовый 2" xfId="5" xr:uid="{00000000-0005-0000-0000-00000E000000}"/>
    <cellStyle name="Финансовый 3" xfId="9" xr:uid="{00000000-0005-0000-0000-00000F000000}"/>
  </cellStyles>
  <dxfs count="5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26"/>
  <sheetViews>
    <sheetView tabSelected="1" view="pageBreakPreview" zoomScaleNormal="100" zoomScaleSheetLayoutView="100" workbookViewId="0">
      <selection activeCell="K21" sqref="K21"/>
    </sheetView>
  </sheetViews>
  <sheetFormatPr defaultRowHeight="12.75" x14ac:dyDescent="0.2"/>
  <cols>
    <col min="1" max="1" width="20.85546875" style="82" customWidth="1"/>
    <col min="2" max="2" width="53.7109375" style="82" customWidth="1"/>
    <col min="3" max="3" width="10" style="82" customWidth="1"/>
    <col min="4" max="4" width="21" style="82" customWidth="1"/>
    <col min="5" max="16384" width="9.140625" style="82"/>
  </cols>
  <sheetData>
    <row r="1" spans="1:12" x14ac:dyDescent="0.2">
      <c r="B1" s="27" t="s">
        <v>6</v>
      </c>
    </row>
    <row r="2" spans="1:12" x14ac:dyDescent="0.2">
      <c r="B2" s="27" t="s">
        <v>7</v>
      </c>
    </row>
    <row r="3" spans="1:12" x14ac:dyDescent="0.2">
      <c r="B3" s="27"/>
    </row>
    <row r="4" spans="1:12" s="11" customFormat="1" x14ac:dyDescent="0.25">
      <c r="A4" s="112" t="s">
        <v>365</v>
      </c>
      <c r="B4" s="112"/>
      <c r="C4" s="112"/>
      <c r="D4" s="112"/>
      <c r="E4" s="101"/>
      <c r="F4" s="101"/>
      <c r="G4" s="101"/>
      <c r="H4" s="101"/>
      <c r="I4" s="101"/>
      <c r="J4" s="101"/>
      <c r="K4" s="101"/>
      <c r="L4" s="101"/>
    </row>
    <row r="6" spans="1:12" ht="25.5" x14ac:dyDescent="0.2">
      <c r="A6" s="83" t="s">
        <v>337</v>
      </c>
      <c r="B6" s="83" t="s">
        <v>338</v>
      </c>
      <c r="C6" s="83" t="s">
        <v>339</v>
      </c>
      <c r="D6" s="83" t="s">
        <v>340</v>
      </c>
    </row>
    <row r="7" spans="1:12" x14ac:dyDescent="0.2">
      <c r="A7" s="84">
        <v>1</v>
      </c>
      <c r="B7" s="84">
        <v>2</v>
      </c>
      <c r="C7" s="84">
        <v>3</v>
      </c>
      <c r="D7" s="84">
        <v>5</v>
      </c>
    </row>
    <row r="8" spans="1:12" x14ac:dyDescent="0.2">
      <c r="A8" s="84"/>
      <c r="B8" s="84"/>
      <c r="C8" s="84"/>
      <c r="D8" s="85"/>
    </row>
    <row r="9" spans="1:12" ht="25.5" x14ac:dyDescent="0.2">
      <c r="A9" s="86" t="s">
        <v>379</v>
      </c>
      <c r="B9" s="87" t="s">
        <v>67</v>
      </c>
      <c r="C9" s="89"/>
      <c r="D9" s="89">
        <f>კონსტრუქციული!F133</f>
        <v>0</v>
      </c>
    </row>
    <row r="10" spans="1:12" ht="25.5" x14ac:dyDescent="0.2">
      <c r="A10" s="86" t="s">
        <v>380</v>
      </c>
      <c r="B10" s="87" t="s">
        <v>66</v>
      </c>
      <c r="C10" s="89"/>
      <c r="D10" s="89">
        <f>'ქვის წყობა'!F66</f>
        <v>0</v>
      </c>
    </row>
    <row r="11" spans="1:12" ht="25.5" x14ac:dyDescent="0.2">
      <c r="A11" s="86" t="s">
        <v>381</v>
      </c>
      <c r="B11" s="90" t="s">
        <v>341</v>
      </c>
      <c r="C11" s="89"/>
      <c r="D11" s="89">
        <f>'იატაკი-სახურავი'!F83</f>
        <v>0</v>
      </c>
    </row>
    <row r="12" spans="1:12" ht="25.5" x14ac:dyDescent="0.2">
      <c r="A12" s="86" t="s">
        <v>382</v>
      </c>
      <c r="B12" s="90" t="s">
        <v>68</v>
      </c>
      <c r="C12" s="89"/>
      <c r="D12" s="89">
        <f>'კარ-ფანჯარა'!F48</f>
        <v>0</v>
      </c>
    </row>
    <row r="13" spans="1:12" ht="25.5" x14ac:dyDescent="0.2">
      <c r="A13" s="86" t="s">
        <v>383</v>
      </c>
      <c r="B13" s="90" t="s">
        <v>266</v>
      </c>
      <c r="C13" s="89"/>
      <c r="D13" s="89">
        <f>მოაჯირეები!F48</f>
        <v>0</v>
      </c>
    </row>
    <row r="14" spans="1:12" ht="25.5" x14ac:dyDescent="0.2">
      <c r="A14" s="86" t="s">
        <v>384</v>
      </c>
      <c r="B14" s="90" t="s">
        <v>342</v>
      </c>
      <c r="C14" s="89"/>
      <c r="D14" s="89">
        <f>ლესვა!F94</f>
        <v>0</v>
      </c>
    </row>
    <row r="15" spans="1:12" ht="25.5" x14ac:dyDescent="0.2">
      <c r="A15" s="86" t="s">
        <v>385</v>
      </c>
      <c r="B15" s="90" t="s">
        <v>343</v>
      </c>
      <c r="C15" s="89"/>
      <c r="D15" s="89">
        <f>'მილები (შიგა)'!F89</f>
        <v>0</v>
      </c>
    </row>
    <row r="16" spans="1:12" ht="25.5" x14ac:dyDescent="0.2">
      <c r="A16" s="86" t="s">
        <v>386</v>
      </c>
      <c r="B16" s="90" t="s">
        <v>148</v>
      </c>
      <c r="C16" s="89"/>
      <c r="D16" s="89">
        <f>'მილები (გარე)'!F149</f>
        <v>0</v>
      </c>
    </row>
    <row r="17" spans="1:4" ht="25.5" x14ac:dyDescent="0.2">
      <c r="A17" s="86" t="s">
        <v>387</v>
      </c>
      <c r="B17" s="90" t="s">
        <v>344</v>
      </c>
      <c r="C17" s="89"/>
      <c r="D17" s="89">
        <f>ელექტრობა!F69</f>
        <v>0</v>
      </c>
    </row>
    <row r="18" spans="1:4" ht="25.5" x14ac:dyDescent="0.2">
      <c r="A18" s="86" t="s">
        <v>388</v>
      </c>
      <c r="B18" s="90" t="s">
        <v>345</v>
      </c>
      <c r="C18" s="89"/>
      <c r="D18" s="89">
        <f>ღობე!F99</f>
        <v>0</v>
      </c>
    </row>
    <row r="19" spans="1:4" x14ac:dyDescent="0.2">
      <c r="A19" s="91"/>
      <c r="B19" s="92"/>
      <c r="C19" s="84"/>
      <c r="D19" s="85"/>
    </row>
    <row r="20" spans="1:4" x14ac:dyDescent="0.2">
      <c r="A20" s="84"/>
      <c r="B20" s="84" t="s">
        <v>3</v>
      </c>
      <c r="C20" s="88"/>
      <c r="D20" s="85">
        <f>SUM(D9:D19)</f>
        <v>0</v>
      </c>
    </row>
    <row r="21" spans="1:4" x14ac:dyDescent="0.2">
      <c r="A21" s="93"/>
      <c r="B21" s="98"/>
      <c r="C21" s="88"/>
      <c r="D21" s="89"/>
    </row>
    <row r="22" spans="1:4" x14ac:dyDescent="0.2">
      <c r="A22" s="94"/>
      <c r="B22" s="99" t="s">
        <v>65</v>
      </c>
      <c r="C22" s="95">
        <v>0.18</v>
      </c>
      <c r="D22" s="81">
        <f>D20*C22</f>
        <v>0</v>
      </c>
    </row>
    <row r="23" spans="1:4" x14ac:dyDescent="0.2">
      <c r="A23" s="94"/>
      <c r="B23" s="100" t="s">
        <v>3</v>
      </c>
      <c r="C23" s="96"/>
      <c r="D23" s="81">
        <f>SUM(D20:D22)</f>
        <v>0</v>
      </c>
    </row>
    <row r="24" spans="1:4" x14ac:dyDescent="0.2">
      <c r="A24" s="94"/>
      <c r="B24" s="99" t="s">
        <v>392</v>
      </c>
      <c r="C24" s="95">
        <v>0.05</v>
      </c>
      <c r="D24" s="81">
        <f>D23*C24</f>
        <v>0</v>
      </c>
    </row>
    <row r="25" spans="1:4" x14ac:dyDescent="0.2">
      <c r="A25" s="94"/>
      <c r="B25" s="99"/>
      <c r="C25" s="95"/>
      <c r="D25" s="81"/>
    </row>
    <row r="26" spans="1:4" x14ac:dyDescent="0.2">
      <c r="A26" s="94"/>
      <c r="B26" s="97" t="s">
        <v>346</v>
      </c>
      <c r="C26" s="97"/>
      <c r="D26" s="80">
        <f>SUM(D23:D25)</f>
        <v>0</v>
      </c>
    </row>
  </sheetData>
  <mergeCells count="1">
    <mergeCell ref="A4:D4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H133"/>
  <sheetViews>
    <sheetView view="pageBreakPreview" zoomScale="120" zoomScaleNormal="90" zoomScaleSheetLayoutView="120" workbookViewId="0">
      <selection activeCell="L48" sqref="L48"/>
    </sheetView>
  </sheetViews>
  <sheetFormatPr defaultRowHeight="12.75" x14ac:dyDescent="0.25"/>
  <cols>
    <col min="1" max="1" width="5.7109375" style="11" customWidth="1"/>
    <col min="2" max="2" width="73.570312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7" s="26" customFormat="1" x14ac:dyDescent="0.25">
      <c r="A1" s="2"/>
      <c r="B1" s="2"/>
      <c r="C1" s="2"/>
      <c r="D1" s="2"/>
      <c r="E1" s="2"/>
      <c r="F1" s="2"/>
    </row>
    <row r="2" spans="1:7" x14ac:dyDescent="0.25">
      <c r="A2" s="26"/>
      <c r="B2" s="27" t="s">
        <v>6</v>
      </c>
      <c r="C2" s="26"/>
      <c r="D2" s="26"/>
      <c r="E2" s="26"/>
      <c r="F2" s="26"/>
    </row>
    <row r="3" spans="1:7" x14ac:dyDescent="0.25">
      <c r="A3" s="26"/>
      <c r="B3" s="27" t="s">
        <v>7</v>
      </c>
      <c r="C3" s="26"/>
      <c r="D3" s="26"/>
      <c r="E3" s="26"/>
      <c r="F3" s="26"/>
    </row>
    <row r="4" spans="1:7" x14ac:dyDescent="0.25">
      <c r="A4" s="26"/>
      <c r="B4" s="26"/>
      <c r="C4" s="26"/>
      <c r="D4" s="26"/>
      <c r="E4" s="26"/>
      <c r="F4" s="26"/>
    </row>
    <row r="5" spans="1:7" ht="11.25" customHeight="1" x14ac:dyDescent="0.25">
      <c r="A5" s="112" t="s">
        <v>347</v>
      </c>
      <c r="B5" s="112"/>
      <c r="C5" s="112"/>
      <c r="D5" s="112"/>
      <c r="E5" s="112"/>
      <c r="F5" s="112"/>
    </row>
    <row r="6" spans="1:7" x14ac:dyDescent="0.25">
      <c r="A6" s="112" t="s">
        <v>67</v>
      </c>
      <c r="B6" s="112"/>
      <c r="C6" s="112"/>
      <c r="D6" s="112"/>
      <c r="E6" s="112"/>
      <c r="F6" s="112"/>
    </row>
    <row r="7" spans="1:7" x14ac:dyDescent="0.25">
      <c r="A7" s="113" t="s">
        <v>5</v>
      </c>
      <c r="B7" s="113"/>
      <c r="C7" s="113"/>
      <c r="D7" s="113"/>
      <c r="E7" s="113"/>
      <c r="F7" s="113"/>
    </row>
    <row r="8" spans="1:7" x14ac:dyDescent="0.25">
      <c r="A8" s="26"/>
      <c r="B8" s="26"/>
      <c r="C8" s="26"/>
      <c r="D8" s="26"/>
      <c r="E8" s="26"/>
      <c r="F8" s="26"/>
      <c r="G8" s="29"/>
    </row>
    <row r="9" spans="1:7" s="106" customFormat="1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  <c r="G9" s="29"/>
    </row>
    <row r="10" spans="1:7" x14ac:dyDescent="0.25">
      <c r="A10" s="17">
        <v>1</v>
      </c>
      <c r="B10" s="18">
        <v>2</v>
      </c>
      <c r="C10" s="17">
        <v>3</v>
      </c>
      <c r="D10" s="17">
        <v>4</v>
      </c>
      <c r="E10" s="17">
        <v>5</v>
      </c>
      <c r="F10" s="1">
        <v>6</v>
      </c>
      <c r="G10" s="29"/>
    </row>
    <row r="11" spans="1:7" x14ac:dyDescent="0.25">
      <c r="A11" s="2"/>
      <c r="B11" s="3"/>
      <c r="C11" s="2"/>
      <c r="D11" s="4"/>
      <c r="E11" s="4"/>
      <c r="F11" s="4"/>
      <c r="G11" s="29"/>
    </row>
    <row r="12" spans="1:7" ht="25.5" x14ac:dyDescent="0.25">
      <c r="A12" s="2">
        <v>1</v>
      </c>
      <c r="B12" s="5" t="s">
        <v>8</v>
      </c>
      <c r="C12" s="2" t="s">
        <v>9</v>
      </c>
      <c r="D12" s="9">
        <v>567.47400000000005</v>
      </c>
      <c r="E12" s="4"/>
      <c r="F12" s="4">
        <f>D12*E12</f>
        <v>0</v>
      </c>
      <c r="G12" s="102"/>
    </row>
    <row r="13" spans="1:7" x14ac:dyDescent="0.25">
      <c r="A13" s="2"/>
      <c r="B13" s="3"/>
      <c r="C13" s="2"/>
      <c r="D13" s="9"/>
      <c r="E13" s="4"/>
      <c r="F13" s="4"/>
      <c r="G13" s="29"/>
    </row>
    <row r="14" spans="1:7" x14ac:dyDescent="0.25">
      <c r="A14" s="2">
        <v>2</v>
      </c>
      <c r="B14" s="3" t="s">
        <v>10</v>
      </c>
      <c r="C14" s="2" t="s">
        <v>9</v>
      </c>
      <c r="D14" s="9">
        <v>567.47400000000005</v>
      </c>
      <c r="E14" s="4"/>
      <c r="F14" s="4">
        <f>D14*E14</f>
        <v>0</v>
      </c>
    </row>
    <row r="15" spans="1:7" x14ac:dyDescent="0.25">
      <c r="A15" s="2"/>
      <c r="B15" s="3"/>
      <c r="C15" s="2"/>
      <c r="D15" s="9"/>
      <c r="E15" s="4"/>
      <c r="F15" s="4"/>
    </row>
    <row r="16" spans="1:7" x14ac:dyDescent="0.25">
      <c r="A16" s="2">
        <v>3</v>
      </c>
      <c r="B16" s="3" t="s">
        <v>11</v>
      </c>
      <c r="C16" s="2" t="s">
        <v>9</v>
      </c>
      <c r="D16" s="9">
        <v>9.9307950000000016</v>
      </c>
      <c r="E16" s="4"/>
      <c r="F16" s="4">
        <f>D16*E16</f>
        <v>0</v>
      </c>
    </row>
    <row r="17" spans="1:8" x14ac:dyDescent="0.25">
      <c r="A17" s="2"/>
      <c r="B17" s="3"/>
      <c r="C17" s="2"/>
      <c r="D17" s="9"/>
      <c r="E17" s="4"/>
      <c r="F17" s="4"/>
    </row>
    <row r="18" spans="1:8" x14ac:dyDescent="0.25">
      <c r="A18" s="2">
        <v>4</v>
      </c>
      <c r="B18" s="3" t="s">
        <v>368</v>
      </c>
      <c r="C18" s="2" t="s">
        <v>9</v>
      </c>
      <c r="D18" s="9">
        <v>9.9307950000000016</v>
      </c>
      <c r="E18" s="4"/>
      <c r="F18" s="4">
        <f>D18*E18</f>
        <v>0</v>
      </c>
    </row>
    <row r="19" spans="1:8" x14ac:dyDescent="0.25">
      <c r="A19" s="2"/>
      <c r="B19" s="3"/>
      <c r="C19" s="2"/>
      <c r="D19" s="9"/>
      <c r="E19" s="4"/>
      <c r="F19" s="4"/>
    </row>
    <row r="20" spans="1:8" x14ac:dyDescent="0.25">
      <c r="A20" s="2">
        <v>5</v>
      </c>
      <c r="B20" s="3" t="s">
        <v>10</v>
      </c>
      <c r="C20" s="2" t="s">
        <v>9</v>
      </c>
      <c r="D20" s="9">
        <v>9.9307950000000016</v>
      </c>
      <c r="E20" s="4"/>
      <c r="F20" s="4">
        <f>D20*E20</f>
        <v>0</v>
      </c>
    </row>
    <row r="21" spans="1:8" x14ac:dyDescent="0.25">
      <c r="A21" s="2"/>
      <c r="B21" s="3"/>
      <c r="C21" s="2"/>
      <c r="D21" s="9"/>
      <c r="E21" s="4"/>
      <c r="F21" s="4"/>
    </row>
    <row r="22" spans="1:8" x14ac:dyDescent="0.25">
      <c r="A22" s="2">
        <v>6</v>
      </c>
      <c r="B22" s="3" t="s">
        <v>12</v>
      </c>
      <c r="C22" s="2" t="s">
        <v>13</v>
      </c>
      <c r="D22" s="9">
        <v>120.39999999999999</v>
      </c>
      <c r="E22" s="4"/>
      <c r="F22" s="4">
        <f>D22*E22</f>
        <v>0</v>
      </c>
    </row>
    <row r="23" spans="1:8" x14ac:dyDescent="0.25">
      <c r="A23" s="2"/>
      <c r="B23" s="3" t="s">
        <v>15</v>
      </c>
      <c r="C23" s="2" t="s">
        <v>9</v>
      </c>
      <c r="D23" s="9">
        <v>55.383999999999993</v>
      </c>
      <c r="E23" s="4"/>
      <c r="F23" s="4">
        <f>D23*E23</f>
        <v>0</v>
      </c>
    </row>
    <row r="24" spans="1:8" x14ac:dyDescent="0.25">
      <c r="A24" s="2"/>
      <c r="B24" s="3"/>
      <c r="C24" s="2"/>
      <c r="D24" s="9"/>
      <c r="E24" s="4"/>
      <c r="F24" s="4"/>
      <c r="G24" s="29"/>
    </row>
    <row r="25" spans="1:8" x14ac:dyDescent="0.25">
      <c r="A25" s="2">
        <v>7</v>
      </c>
      <c r="B25" s="3" t="s">
        <v>16</v>
      </c>
      <c r="C25" s="2" t="s">
        <v>13</v>
      </c>
      <c r="D25" s="9">
        <v>120.39999999999999</v>
      </c>
      <c r="E25" s="4"/>
      <c r="F25" s="4">
        <f>D25*E25</f>
        <v>0</v>
      </c>
    </row>
    <row r="26" spans="1:8" x14ac:dyDescent="0.25">
      <c r="A26" s="2"/>
      <c r="B26" s="3" t="s">
        <v>18</v>
      </c>
      <c r="C26" s="2" t="s">
        <v>13</v>
      </c>
      <c r="D26" s="9">
        <v>132.44</v>
      </c>
      <c r="E26" s="4"/>
      <c r="F26" s="4">
        <f>D26*E26</f>
        <v>0</v>
      </c>
    </row>
    <row r="27" spans="1:8" x14ac:dyDescent="0.25">
      <c r="A27" s="2"/>
      <c r="B27" s="3"/>
      <c r="C27" s="2"/>
      <c r="D27" s="9"/>
      <c r="E27" s="4"/>
      <c r="F27" s="4"/>
    </row>
    <row r="28" spans="1:8" x14ac:dyDescent="0.25">
      <c r="A28" s="2">
        <v>8</v>
      </c>
      <c r="B28" s="3" t="s">
        <v>19</v>
      </c>
      <c r="C28" s="2" t="s">
        <v>9</v>
      </c>
      <c r="D28" s="9">
        <v>11.853999999999999</v>
      </c>
      <c r="E28" s="4"/>
      <c r="F28" s="4">
        <f>D28*E28</f>
        <v>0</v>
      </c>
      <c r="G28" s="29"/>
    </row>
    <row r="29" spans="1:8" x14ac:dyDescent="0.25">
      <c r="A29" s="2"/>
      <c r="B29" s="3" t="s">
        <v>20</v>
      </c>
      <c r="C29" s="2" t="s">
        <v>9</v>
      </c>
      <c r="D29" s="9">
        <v>12.09108</v>
      </c>
      <c r="E29" s="4"/>
      <c r="F29" s="4">
        <f>D29*E29</f>
        <v>0</v>
      </c>
      <c r="G29" s="29"/>
    </row>
    <row r="30" spans="1:8" x14ac:dyDescent="0.25">
      <c r="A30" s="2"/>
      <c r="B30" s="3"/>
      <c r="C30" s="2"/>
      <c r="D30" s="9"/>
      <c r="E30" s="4"/>
      <c r="F30" s="4"/>
      <c r="G30" s="29"/>
    </row>
    <row r="31" spans="1:8" ht="25.5" x14ac:dyDescent="0.25">
      <c r="A31" s="2">
        <v>9</v>
      </c>
      <c r="B31" s="5" t="s">
        <v>22</v>
      </c>
      <c r="C31" s="2" t="s">
        <v>13</v>
      </c>
      <c r="D31" s="9">
        <v>118.53999999999999</v>
      </c>
      <c r="E31" s="4"/>
      <c r="F31" s="4">
        <f>D31*E31</f>
        <v>0</v>
      </c>
    </row>
    <row r="32" spans="1:8" x14ac:dyDescent="0.25">
      <c r="A32" s="13"/>
      <c r="B32" s="110" t="s">
        <v>23</v>
      </c>
      <c r="C32" s="111" t="s">
        <v>13</v>
      </c>
      <c r="D32" s="9">
        <v>136.321</v>
      </c>
      <c r="E32" s="4"/>
      <c r="F32" s="4">
        <f t="shared" ref="F32:F33" si="0">D32*E32</f>
        <v>0</v>
      </c>
      <c r="G32" s="15"/>
      <c r="H32" s="16"/>
    </row>
    <row r="33" spans="1:8" x14ac:dyDescent="0.25">
      <c r="A33" s="13"/>
      <c r="B33" s="3" t="s">
        <v>46</v>
      </c>
      <c r="C33" s="111" t="s">
        <v>17</v>
      </c>
      <c r="D33" s="9">
        <v>14.44362484</v>
      </c>
      <c r="E33" s="4"/>
      <c r="F33" s="4">
        <f t="shared" si="0"/>
        <v>0</v>
      </c>
      <c r="G33" s="15"/>
      <c r="H33" s="16"/>
    </row>
    <row r="34" spans="1:8" x14ac:dyDescent="0.25">
      <c r="A34" s="13"/>
      <c r="B34" s="14"/>
      <c r="C34" s="2"/>
      <c r="D34" s="9"/>
      <c r="E34" s="4"/>
      <c r="F34" s="4"/>
      <c r="G34" s="15"/>
      <c r="H34" s="16"/>
    </row>
    <row r="35" spans="1:8" ht="25.5" x14ac:dyDescent="0.25">
      <c r="A35" s="2">
        <v>10</v>
      </c>
      <c r="B35" s="5" t="s">
        <v>372</v>
      </c>
      <c r="C35" s="2" t="s">
        <v>9</v>
      </c>
      <c r="D35" s="9">
        <v>47.415999999999997</v>
      </c>
      <c r="E35" s="4"/>
      <c r="F35" s="4">
        <f t="shared" ref="F35:F37" si="1">D35*E35</f>
        <v>0</v>
      </c>
    </row>
    <row r="36" spans="1:8" x14ac:dyDescent="0.25">
      <c r="A36" s="2"/>
      <c r="B36" s="3" t="s">
        <v>30</v>
      </c>
      <c r="C36" s="2" t="s">
        <v>25</v>
      </c>
      <c r="D36" s="9">
        <v>3.4860000000000002</v>
      </c>
      <c r="E36" s="4">
        <v>0</v>
      </c>
      <c r="F36" s="4">
        <f t="shared" si="1"/>
        <v>0</v>
      </c>
      <c r="G36" s="32"/>
      <c r="H36" s="29"/>
    </row>
    <row r="37" spans="1:8" x14ac:dyDescent="0.25">
      <c r="A37" s="2"/>
      <c r="B37" s="3" t="s">
        <v>26</v>
      </c>
      <c r="C37" s="2" t="s">
        <v>9</v>
      </c>
      <c r="D37" s="9">
        <v>48.127239999999993</v>
      </c>
      <c r="E37" s="4">
        <v>0</v>
      </c>
      <c r="F37" s="4">
        <f t="shared" si="1"/>
        <v>0</v>
      </c>
      <c r="G37" s="32"/>
      <c r="H37" s="29"/>
    </row>
    <row r="38" spans="1:8" x14ac:dyDescent="0.25">
      <c r="A38" s="2"/>
      <c r="B38" s="3"/>
      <c r="C38" s="2"/>
      <c r="D38" s="9"/>
      <c r="E38" s="4"/>
      <c r="F38" s="4"/>
      <c r="G38" s="32"/>
      <c r="H38" s="29"/>
    </row>
    <row r="39" spans="1:8" ht="25.5" x14ac:dyDescent="0.25">
      <c r="A39" s="2">
        <v>11</v>
      </c>
      <c r="B39" s="5" t="s">
        <v>33</v>
      </c>
      <c r="C39" s="2" t="s">
        <v>9</v>
      </c>
      <c r="D39" s="9">
        <v>2.7</v>
      </c>
      <c r="E39" s="4"/>
      <c r="F39" s="4">
        <f t="shared" ref="F39:F42" si="2">D39*E39</f>
        <v>0</v>
      </c>
    </row>
    <row r="40" spans="1:8" x14ac:dyDescent="0.25">
      <c r="A40" s="2"/>
      <c r="B40" s="3" t="s">
        <v>27</v>
      </c>
      <c r="C40" s="2" t="s">
        <v>25</v>
      </c>
      <c r="D40" s="9">
        <v>0.11758</v>
      </c>
      <c r="E40" s="4">
        <v>0</v>
      </c>
      <c r="F40" s="4">
        <f t="shared" si="2"/>
        <v>0</v>
      </c>
      <c r="G40" s="32"/>
      <c r="H40" s="29"/>
    </row>
    <row r="41" spans="1:8" x14ac:dyDescent="0.25">
      <c r="A41" s="2"/>
      <c r="B41" s="3" t="s">
        <v>30</v>
      </c>
      <c r="C41" s="2" t="s">
        <v>25</v>
      </c>
      <c r="D41" s="9">
        <v>0.39532999999999996</v>
      </c>
      <c r="E41" s="4">
        <v>0</v>
      </c>
      <c r="F41" s="4">
        <f t="shared" si="2"/>
        <v>0</v>
      </c>
      <c r="G41" s="32"/>
      <c r="H41" s="29"/>
    </row>
    <row r="42" spans="1:8" x14ac:dyDescent="0.25">
      <c r="A42" s="2"/>
      <c r="B42" s="3" t="s">
        <v>26</v>
      </c>
      <c r="C42" s="2" t="s">
        <v>9</v>
      </c>
      <c r="D42" s="9">
        <v>2.7404999999999999</v>
      </c>
      <c r="E42" s="4">
        <v>0</v>
      </c>
      <c r="F42" s="4">
        <f t="shared" si="2"/>
        <v>0</v>
      </c>
      <c r="G42" s="32"/>
      <c r="H42" s="29"/>
    </row>
    <row r="43" spans="1:8" x14ac:dyDescent="0.25">
      <c r="A43" s="2"/>
      <c r="B43" s="3"/>
      <c r="C43" s="30"/>
      <c r="D43" s="9"/>
      <c r="E43" s="4"/>
      <c r="F43" s="31"/>
      <c r="G43" s="32"/>
      <c r="H43" s="29"/>
    </row>
    <row r="44" spans="1:8" ht="25.5" x14ac:dyDescent="0.25">
      <c r="A44" s="2">
        <v>12</v>
      </c>
      <c r="B44" s="5" t="s">
        <v>373</v>
      </c>
      <c r="C44" s="2" t="s">
        <v>9</v>
      </c>
      <c r="D44" s="9">
        <v>38</v>
      </c>
      <c r="E44" s="4"/>
      <c r="F44" s="4">
        <f t="shared" ref="F44:F46" si="3">D44*E44</f>
        <v>0</v>
      </c>
    </row>
    <row r="45" spans="1:8" x14ac:dyDescent="0.25">
      <c r="A45" s="2"/>
      <c r="B45" s="3" t="s">
        <v>30</v>
      </c>
      <c r="C45" s="2" t="s">
        <v>25</v>
      </c>
      <c r="D45" s="9">
        <v>4.2699999999999996</v>
      </c>
      <c r="E45" s="4">
        <v>0</v>
      </c>
      <c r="F45" s="4">
        <f t="shared" si="3"/>
        <v>0</v>
      </c>
      <c r="G45" s="32"/>
      <c r="H45" s="29"/>
    </row>
    <row r="46" spans="1:8" x14ac:dyDescent="0.25">
      <c r="A46" s="2"/>
      <c r="B46" s="3" t="s">
        <v>26</v>
      </c>
      <c r="C46" s="2" t="s">
        <v>9</v>
      </c>
      <c r="D46" s="9">
        <v>38.569999999999993</v>
      </c>
      <c r="E46" s="4">
        <v>0</v>
      </c>
      <c r="F46" s="4">
        <f t="shared" si="3"/>
        <v>0</v>
      </c>
      <c r="G46" s="32"/>
      <c r="H46" s="29"/>
    </row>
    <row r="47" spans="1:8" x14ac:dyDescent="0.25">
      <c r="A47" s="2"/>
      <c r="B47" s="3"/>
      <c r="C47" s="30"/>
      <c r="D47" s="9"/>
      <c r="E47" s="4"/>
      <c r="F47" s="31"/>
      <c r="G47" s="32"/>
      <c r="H47" s="29"/>
    </row>
    <row r="48" spans="1:8" x14ac:dyDescent="0.25">
      <c r="A48" s="2">
        <v>13</v>
      </c>
      <c r="B48" s="3" t="s">
        <v>39</v>
      </c>
      <c r="C48" s="30" t="s">
        <v>13</v>
      </c>
      <c r="D48" s="9">
        <v>123.74500000000002</v>
      </c>
      <c r="E48" s="4"/>
      <c r="F48" s="4">
        <f t="shared" ref="F48:F54" si="4">D48*E48</f>
        <v>0</v>
      </c>
      <c r="G48" s="40"/>
      <c r="H48" s="29"/>
    </row>
    <row r="49" spans="1:8" x14ac:dyDescent="0.25">
      <c r="A49" s="2"/>
      <c r="B49" s="3" t="s">
        <v>47</v>
      </c>
      <c r="C49" s="30" t="s">
        <v>13</v>
      </c>
      <c r="D49" s="9">
        <v>142.30675000000002</v>
      </c>
      <c r="E49" s="4">
        <v>0</v>
      </c>
      <c r="F49" s="4">
        <f t="shared" si="4"/>
        <v>0</v>
      </c>
      <c r="G49" s="32"/>
      <c r="H49" s="29"/>
    </row>
    <row r="50" spans="1:8" x14ac:dyDescent="0.25">
      <c r="A50" s="2"/>
      <c r="B50" s="3" t="s">
        <v>41</v>
      </c>
      <c r="C50" s="30" t="s">
        <v>13</v>
      </c>
      <c r="D50" s="9">
        <v>282.1386</v>
      </c>
      <c r="E50" s="4">
        <v>0</v>
      </c>
      <c r="F50" s="4">
        <f t="shared" si="4"/>
        <v>0</v>
      </c>
      <c r="G50" s="32"/>
      <c r="H50" s="29"/>
    </row>
    <row r="51" spans="1:8" x14ac:dyDescent="0.25">
      <c r="A51" s="2"/>
      <c r="B51" s="3" t="s">
        <v>42</v>
      </c>
      <c r="C51" s="30" t="s">
        <v>13</v>
      </c>
      <c r="D51" s="9">
        <v>142.30675000000002</v>
      </c>
      <c r="E51" s="4">
        <v>0</v>
      </c>
      <c r="F51" s="4">
        <f t="shared" si="4"/>
        <v>0</v>
      </c>
      <c r="G51" s="32"/>
      <c r="H51" s="29"/>
    </row>
    <row r="52" spans="1:8" x14ac:dyDescent="0.25">
      <c r="A52" s="2"/>
      <c r="B52" s="3" t="s">
        <v>43</v>
      </c>
      <c r="C52" s="30" t="s">
        <v>24</v>
      </c>
      <c r="D52" s="9">
        <v>495</v>
      </c>
      <c r="E52" s="4">
        <v>0</v>
      </c>
      <c r="F52" s="4">
        <f t="shared" si="4"/>
        <v>0</v>
      </c>
      <c r="G52" s="32"/>
      <c r="H52" s="29"/>
    </row>
    <row r="53" spans="1:8" x14ac:dyDescent="0.25">
      <c r="A53" s="2"/>
      <c r="B53" s="3" t="s">
        <v>45</v>
      </c>
      <c r="C53" s="30" t="s">
        <v>9</v>
      </c>
      <c r="D53" s="9">
        <v>28.956330000000001</v>
      </c>
      <c r="E53" s="4"/>
      <c r="F53" s="4">
        <f t="shared" si="4"/>
        <v>0</v>
      </c>
      <c r="G53" s="32"/>
      <c r="H53" s="29"/>
    </row>
    <row r="54" spans="1:8" x14ac:dyDescent="0.25">
      <c r="A54" s="2"/>
      <c r="B54" s="3" t="s">
        <v>46</v>
      </c>
      <c r="C54" s="30" t="s">
        <v>17</v>
      </c>
      <c r="D54" s="9">
        <v>8.5384050000000009</v>
      </c>
      <c r="E54" s="4"/>
      <c r="F54" s="4">
        <f t="shared" si="4"/>
        <v>0</v>
      </c>
      <c r="G54" s="32"/>
      <c r="H54" s="29"/>
    </row>
    <row r="55" spans="1:8" x14ac:dyDescent="0.25">
      <c r="A55" s="2"/>
      <c r="B55" s="3"/>
      <c r="C55" s="30"/>
      <c r="D55" s="9"/>
      <c r="E55" s="4"/>
      <c r="F55" s="4"/>
      <c r="G55" s="32"/>
      <c r="H55" s="29"/>
    </row>
    <row r="56" spans="1:8" s="25" customFormat="1" ht="25.5" x14ac:dyDescent="0.25">
      <c r="A56" s="2">
        <v>14</v>
      </c>
      <c r="B56" s="107" t="s">
        <v>374</v>
      </c>
      <c r="C56" s="7" t="s">
        <v>9</v>
      </c>
      <c r="D56" s="41">
        <v>1.46</v>
      </c>
      <c r="E56" s="22"/>
      <c r="F56" s="4">
        <f t="shared" ref="F56:F58" si="5">D56*E56</f>
        <v>0</v>
      </c>
      <c r="G56" s="24"/>
      <c r="H56" s="19"/>
    </row>
    <row r="57" spans="1:8" s="25" customFormat="1" x14ac:dyDescent="0.25">
      <c r="A57" s="2"/>
      <c r="B57" s="3" t="s">
        <v>30</v>
      </c>
      <c r="C57" s="2" t="s">
        <v>25</v>
      </c>
      <c r="D57" s="23">
        <v>0.53</v>
      </c>
      <c r="E57" s="4">
        <v>0</v>
      </c>
      <c r="F57" s="4">
        <f t="shared" si="5"/>
        <v>0</v>
      </c>
      <c r="G57" s="24"/>
      <c r="H57" s="19"/>
    </row>
    <row r="58" spans="1:8" s="25" customFormat="1" x14ac:dyDescent="0.25">
      <c r="A58" s="2"/>
      <c r="B58" s="3" t="s">
        <v>26</v>
      </c>
      <c r="C58" s="2" t="s">
        <v>9</v>
      </c>
      <c r="D58" s="23">
        <v>1.4818999999999998</v>
      </c>
      <c r="E58" s="4">
        <v>0</v>
      </c>
      <c r="F58" s="4">
        <f t="shared" si="5"/>
        <v>0</v>
      </c>
      <c r="G58" s="24"/>
      <c r="H58" s="19"/>
    </row>
    <row r="59" spans="1:8" x14ac:dyDescent="0.25">
      <c r="A59" s="2"/>
      <c r="B59" s="3"/>
      <c r="C59" s="30"/>
      <c r="D59" s="9"/>
      <c r="E59" s="4"/>
      <c r="F59" s="31"/>
      <c r="G59" s="32"/>
      <c r="H59" s="29"/>
    </row>
    <row r="60" spans="1:8" x14ac:dyDescent="0.25">
      <c r="A60" s="2">
        <v>15</v>
      </c>
      <c r="B60" s="3" t="s">
        <v>29</v>
      </c>
      <c r="C60" s="30" t="s">
        <v>9</v>
      </c>
      <c r="D60" s="41">
        <v>24.54</v>
      </c>
      <c r="E60" s="4"/>
      <c r="F60" s="4">
        <f t="shared" ref="F60:F64" si="6">D60*E60</f>
        <v>0</v>
      </c>
      <c r="G60" s="32"/>
      <c r="H60" s="29"/>
    </row>
    <row r="61" spans="1:8" x14ac:dyDescent="0.25">
      <c r="A61" s="2"/>
      <c r="B61" s="3" t="s">
        <v>27</v>
      </c>
      <c r="C61" s="2" t="s">
        <v>25</v>
      </c>
      <c r="D61" s="9">
        <v>0.16</v>
      </c>
      <c r="E61" s="4">
        <v>0</v>
      </c>
      <c r="F61" s="4">
        <f t="shared" si="6"/>
        <v>0</v>
      </c>
      <c r="G61" s="32"/>
      <c r="H61" s="29"/>
    </row>
    <row r="62" spans="1:8" x14ac:dyDescent="0.25">
      <c r="A62" s="2"/>
      <c r="B62" s="3" t="s">
        <v>31</v>
      </c>
      <c r="C62" s="2" t="s">
        <v>25</v>
      </c>
      <c r="D62" s="9">
        <v>0.91500000000000004</v>
      </c>
      <c r="E62" s="4">
        <v>0</v>
      </c>
      <c r="F62" s="4">
        <f t="shared" si="6"/>
        <v>0</v>
      </c>
      <c r="G62" s="32"/>
      <c r="H62" s="29"/>
    </row>
    <row r="63" spans="1:8" x14ac:dyDescent="0.25">
      <c r="A63" s="2"/>
      <c r="B63" s="3" t="s">
        <v>30</v>
      </c>
      <c r="C63" s="2" t="s">
        <v>25</v>
      </c>
      <c r="D63" s="9">
        <v>2.7250000000000001</v>
      </c>
      <c r="E63" s="4">
        <v>0</v>
      </c>
      <c r="F63" s="4">
        <f t="shared" si="6"/>
        <v>0</v>
      </c>
      <c r="G63" s="32"/>
      <c r="H63" s="29"/>
    </row>
    <row r="64" spans="1:8" x14ac:dyDescent="0.25">
      <c r="A64" s="2"/>
      <c r="B64" s="3" t="s">
        <v>26</v>
      </c>
      <c r="C64" s="2" t="s">
        <v>9</v>
      </c>
      <c r="D64" s="9">
        <v>24.908099999999997</v>
      </c>
      <c r="E64" s="4">
        <v>0</v>
      </c>
      <c r="F64" s="4">
        <f t="shared" si="6"/>
        <v>0</v>
      </c>
      <c r="G64" s="32"/>
      <c r="H64" s="29"/>
    </row>
    <row r="65" spans="1:8" x14ac:dyDescent="0.25">
      <c r="A65" s="2"/>
      <c r="B65" s="3"/>
      <c r="C65" s="30"/>
      <c r="D65" s="9"/>
      <c r="E65" s="4"/>
      <c r="F65" s="31"/>
      <c r="G65" s="32"/>
      <c r="H65" s="29"/>
    </row>
    <row r="66" spans="1:8" x14ac:dyDescent="0.25">
      <c r="A66" s="2">
        <v>16</v>
      </c>
      <c r="B66" s="3" t="s">
        <v>48</v>
      </c>
      <c r="C66" s="30" t="s">
        <v>9</v>
      </c>
      <c r="D66" s="41">
        <v>9.85</v>
      </c>
      <c r="E66" s="4"/>
      <c r="F66" s="4">
        <f t="shared" ref="F66:F68" si="7">D66*E66</f>
        <v>0</v>
      </c>
      <c r="G66" s="32"/>
      <c r="H66" s="29"/>
    </row>
    <row r="67" spans="1:8" x14ac:dyDescent="0.25">
      <c r="A67" s="2"/>
      <c r="B67" s="3" t="s">
        <v>30</v>
      </c>
      <c r="C67" s="2" t="s">
        <v>25</v>
      </c>
      <c r="D67" s="9">
        <v>0.29549999999999998</v>
      </c>
      <c r="E67" s="4">
        <v>0</v>
      </c>
      <c r="F67" s="4">
        <f t="shared" si="7"/>
        <v>0</v>
      </c>
      <c r="G67" s="32"/>
      <c r="H67" s="29"/>
    </row>
    <row r="68" spans="1:8" x14ac:dyDescent="0.25">
      <c r="A68" s="2"/>
      <c r="B68" s="3" t="s">
        <v>26</v>
      </c>
      <c r="C68" s="2" t="s">
        <v>9</v>
      </c>
      <c r="D68" s="9">
        <v>9.9977499999999981</v>
      </c>
      <c r="E68" s="4">
        <v>0</v>
      </c>
      <c r="F68" s="4">
        <f t="shared" si="7"/>
        <v>0</v>
      </c>
      <c r="G68" s="32"/>
      <c r="H68" s="29"/>
    </row>
    <row r="69" spans="1:8" x14ac:dyDescent="0.25">
      <c r="A69" s="2"/>
      <c r="B69" s="3"/>
      <c r="C69" s="30"/>
      <c r="D69" s="9"/>
      <c r="E69" s="4"/>
      <c r="F69" s="31"/>
      <c r="G69" s="32"/>
      <c r="H69" s="29"/>
    </row>
    <row r="70" spans="1:8" x14ac:dyDescent="0.25">
      <c r="A70" s="2">
        <v>17</v>
      </c>
      <c r="B70" s="3" t="s">
        <v>49</v>
      </c>
      <c r="C70" s="30" t="s">
        <v>9</v>
      </c>
      <c r="D70" s="41">
        <v>0.50250000000000006</v>
      </c>
      <c r="E70" s="4"/>
      <c r="F70" s="4">
        <f t="shared" ref="F70:F72" si="8">D70*E70</f>
        <v>0</v>
      </c>
      <c r="G70" s="32"/>
      <c r="H70" s="29"/>
    </row>
    <row r="71" spans="1:8" x14ac:dyDescent="0.25">
      <c r="A71" s="2"/>
      <c r="B71" s="3" t="s">
        <v>30</v>
      </c>
      <c r="C71" s="2" t="s">
        <v>25</v>
      </c>
      <c r="D71" s="9">
        <v>4.2712500000000007E-2</v>
      </c>
      <c r="E71" s="4">
        <v>0</v>
      </c>
      <c r="F71" s="4">
        <f t="shared" si="8"/>
        <v>0</v>
      </c>
      <c r="G71" s="32"/>
      <c r="H71" s="29"/>
    </row>
    <row r="72" spans="1:8" x14ac:dyDescent="0.25">
      <c r="A72" s="2"/>
      <c r="B72" s="3" t="s">
        <v>26</v>
      </c>
      <c r="C72" s="2" t="s">
        <v>9</v>
      </c>
      <c r="D72" s="9">
        <v>0.51003750000000003</v>
      </c>
      <c r="E72" s="4">
        <v>0</v>
      </c>
      <c r="F72" s="4">
        <f t="shared" si="8"/>
        <v>0</v>
      </c>
      <c r="G72" s="32"/>
      <c r="H72" s="29"/>
    </row>
    <row r="73" spans="1:8" x14ac:dyDescent="0.25">
      <c r="A73" s="2"/>
      <c r="B73" s="3"/>
      <c r="C73" s="30"/>
      <c r="D73" s="9"/>
      <c r="E73" s="4"/>
      <c r="F73" s="31"/>
      <c r="G73" s="32"/>
      <c r="H73" s="29"/>
    </row>
    <row r="74" spans="1:8" ht="25.5" x14ac:dyDescent="0.25">
      <c r="A74" s="2">
        <v>18</v>
      </c>
      <c r="B74" s="5" t="s">
        <v>50</v>
      </c>
      <c r="C74" s="30" t="s">
        <v>9</v>
      </c>
      <c r="D74" s="9">
        <v>1.7594999999999998</v>
      </c>
      <c r="E74" s="4"/>
      <c r="F74" s="4">
        <f>D74*E74</f>
        <v>0</v>
      </c>
      <c r="G74" s="32"/>
      <c r="H74" s="29"/>
    </row>
    <row r="75" spans="1:8" x14ac:dyDescent="0.25">
      <c r="A75" s="2"/>
      <c r="B75" s="3"/>
      <c r="C75" s="30"/>
      <c r="D75" s="9"/>
      <c r="E75" s="4"/>
      <c r="F75" s="31"/>
      <c r="G75" s="32"/>
      <c r="H75" s="29"/>
    </row>
    <row r="76" spans="1:8" s="25" customFormat="1" ht="25.5" x14ac:dyDescent="0.25">
      <c r="A76" s="2">
        <v>19</v>
      </c>
      <c r="B76" s="107" t="s">
        <v>371</v>
      </c>
      <c r="C76" s="7" t="s">
        <v>9</v>
      </c>
      <c r="D76" s="41">
        <v>1.46</v>
      </c>
      <c r="E76" s="22"/>
      <c r="F76" s="4">
        <f t="shared" ref="F76:F78" si="9">D76*E76</f>
        <v>0</v>
      </c>
      <c r="G76" s="24"/>
      <c r="H76" s="19"/>
    </row>
    <row r="77" spans="1:8" s="25" customFormat="1" x14ac:dyDescent="0.25">
      <c r="A77" s="2"/>
      <c r="B77" s="3" t="s">
        <v>30</v>
      </c>
      <c r="C77" s="2" t="s">
        <v>25</v>
      </c>
      <c r="D77" s="23">
        <v>0.22922000000000001</v>
      </c>
      <c r="E77" s="4">
        <v>0</v>
      </c>
      <c r="F77" s="4">
        <f t="shared" si="9"/>
        <v>0</v>
      </c>
      <c r="G77" s="24"/>
      <c r="H77" s="19"/>
    </row>
    <row r="78" spans="1:8" s="25" customFormat="1" x14ac:dyDescent="0.25">
      <c r="A78" s="2"/>
      <c r="B78" s="3" t="s">
        <v>26</v>
      </c>
      <c r="C78" s="2" t="s">
        <v>9</v>
      </c>
      <c r="D78" s="23">
        <v>1.4818999999999998</v>
      </c>
      <c r="E78" s="4">
        <v>0</v>
      </c>
      <c r="F78" s="4">
        <f t="shared" si="9"/>
        <v>0</v>
      </c>
      <c r="G78" s="24"/>
      <c r="H78" s="19"/>
    </row>
    <row r="79" spans="1:8" x14ac:dyDescent="0.25">
      <c r="A79" s="2"/>
      <c r="B79" s="3"/>
      <c r="C79" s="30"/>
      <c r="D79" s="9"/>
      <c r="E79" s="4"/>
      <c r="F79" s="31"/>
      <c r="G79" s="32"/>
      <c r="H79" s="29"/>
    </row>
    <row r="80" spans="1:8" ht="25.5" x14ac:dyDescent="0.25">
      <c r="A80" s="2">
        <v>20</v>
      </c>
      <c r="B80" s="5" t="s">
        <v>32</v>
      </c>
      <c r="C80" s="2" t="s">
        <v>9</v>
      </c>
      <c r="D80" s="9">
        <v>3.15</v>
      </c>
      <c r="E80" s="4"/>
      <c r="F80" s="4">
        <f t="shared" ref="F80:F83" si="10">D80*E80</f>
        <v>0</v>
      </c>
    </row>
    <row r="81" spans="1:8" x14ac:dyDescent="0.25">
      <c r="A81" s="2"/>
      <c r="B81" s="3" t="s">
        <v>27</v>
      </c>
      <c r="C81" s="2" t="s">
        <v>25</v>
      </c>
      <c r="D81" s="9">
        <v>0.13717000000000001</v>
      </c>
      <c r="E81" s="4">
        <v>0</v>
      </c>
      <c r="F81" s="4">
        <f t="shared" si="10"/>
        <v>0</v>
      </c>
      <c r="G81" s="32"/>
      <c r="H81" s="29"/>
    </row>
    <row r="82" spans="1:8" x14ac:dyDescent="0.25">
      <c r="A82" s="2"/>
      <c r="B82" s="3" t="s">
        <v>30</v>
      </c>
      <c r="C82" s="2" t="s">
        <v>25</v>
      </c>
      <c r="D82" s="9">
        <v>0.46120999999999995</v>
      </c>
      <c r="E82" s="4">
        <v>0</v>
      </c>
      <c r="F82" s="4">
        <f t="shared" si="10"/>
        <v>0</v>
      </c>
      <c r="G82" s="32"/>
      <c r="H82" s="29"/>
    </row>
    <row r="83" spans="1:8" x14ac:dyDescent="0.25">
      <c r="A83" s="2"/>
      <c r="B83" s="3" t="s">
        <v>26</v>
      </c>
      <c r="C83" s="2" t="s">
        <v>9</v>
      </c>
      <c r="D83" s="9">
        <v>3.1972499999999995</v>
      </c>
      <c r="E83" s="4">
        <v>0</v>
      </c>
      <c r="F83" s="4">
        <f t="shared" si="10"/>
        <v>0</v>
      </c>
      <c r="G83" s="32"/>
      <c r="H83" s="29"/>
    </row>
    <row r="84" spans="1:8" x14ac:dyDescent="0.25">
      <c r="A84" s="2"/>
      <c r="B84" s="3"/>
      <c r="C84" s="30"/>
      <c r="D84" s="9"/>
      <c r="E84" s="4"/>
      <c r="F84" s="31"/>
      <c r="G84" s="32"/>
      <c r="H84" s="29"/>
    </row>
    <row r="85" spans="1:8" s="25" customFormat="1" ht="25.5" x14ac:dyDescent="0.25">
      <c r="A85" s="2">
        <v>21</v>
      </c>
      <c r="B85" s="5" t="s">
        <v>375</v>
      </c>
      <c r="C85" s="7" t="s">
        <v>9</v>
      </c>
      <c r="D85" s="9">
        <v>0.4</v>
      </c>
      <c r="E85" s="22"/>
      <c r="F85" s="4">
        <f t="shared" ref="F85:F87" si="11">D85*E85</f>
        <v>0</v>
      </c>
      <c r="G85" s="24"/>
      <c r="H85" s="19"/>
    </row>
    <row r="86" spans="1:8" s="25" customFormat="1" x14ac:dyDescent="0.25">
      <c r="A86" s="2"/>
      <c r="B86" s="3" t="s">
        <v>30</v>
      </c>
      <c r="C86" s="2" t="s">
        <v>25</v>
      </c>
      <c r="D86" s="23">
        <v>2.14</v>
      </c>
      <c r="E86" s="4">
        <v>0</v>
      </c>
      <c r="F86" s="4">
        <f t="shared" si="11"/>
        <v>0</v>
      </c>
      <c r="G86" s="24"/>
      <c r="H86" s="19"/>
    </row>
    <row r="87" spans="1:8" s="25" customFormat="1" x14ac:dyDescent="0.25">
      <c r="A87" s="2"/>
      <c r="B87" s="3" t="s">
        <v>26</v>
      </c>
      <c r="C87" s="21" t="s">
        <v>9</v>
      </c>
      <c r="D87" s="23">
        <v>0.40599999999999997</v>
      </c>
      <c r="E87" s="4">
        <v>0</v>
      </c>
      <c r="F87" s="4">
        <f t="shared" si="11"/>
        <v>0</v>
      </c>
      <c r="G87" s="24"/>
      <c r="H87" s="19"/>
    </row>
    <row r="88" spans="1:8" s="25" customFormat="1" x14ac:dyDescent="0.25">
      <c r="A88" s="2"/>
      <c r="B88" s="20"/>
      <c r="C88" s="7"/>
      <c r="D88" s="9"/>
      <c r="E88" s="22"/>
      <c r="F88" s="8"/>
      <c r="G88" s="24"/>
      <c r="H88" s="19"/>
    </row>
    <row r="89" spans="1:8" s="25" customFormat="1" ht="25.5" x14ac:dyDescent="0.25">
      <c r="A89" s="2">
        <v>22</v>
      </c>
      <c r="B89" s="107" t="s">
        <v>376</v>
      </c>
      <c r="C89" s="7" t="s">
        <v>9</v>
      </c>
      <c r="D89" s="41">
        <v>2.8</v>
      </c>
      <c r="E89" s="22"/>
      <c r="F89" s="4">
        <f t="shared" ref="F89:F91" si="12">D89*E89</f>
        <v>0</v>
      </c>
      <c r="G89" s="24"/>
      <c r="H89" s="19"/>
    </row>
    <row r="90" spans="1:8" s="25" customFormat="1" x14ac:dyDescent="0.25">
      <c r="A90" s="2"/>
      <c r="B90" s="3" t="s">
        <v>30</v>
      </c>
      <c r="C90" s="2" t="s">
        <v>25</v>
      </c>
      <c r="D90" s="23">
        <v>0.76</v>
      </c>
      <c r="E90" s="4">
        <v>0</v>
      </c>
      <c r="F90" s="4">
        <f t="shared" si="12"/>
        <v>0</v>
      </c>
      <c r="G90" s="24"/>
      <c r="H90" s="19"/>
    </row>
    <row r="91" spans="1:8" s="25" customFormat="1" x14ac:dyDescent="0.25">
      <c r="A91" s="2"/>
      <c r="B91" s="3" t="s">
        <v>26</v>
      </c>
      <c r="C91" s="2" t="s">
        <v>9</v>
      </c>
      <c r="D91" s="23">
        <v>2.8419999999999996</v>
      </c>
      <c r="E91" s="4">
        <v>0</v>
      </c>
      <c r="F91" s="4">
        <f t="shared" si="12"/>
        <v>0</v>
      </c>
      <c r="G91" s="24"/>
      <c r="H91" s="19"/>
    </row>
    <row r="92" spans="1:8" x14ac:dyDescent="0.25">
      <c r="A92" s="2"/>
      <c r="B92" s="3"/>
      <c r="C92" s="30"/>
      <c r="D92" s="9"/>
      <c r="E92" s="4"/>
      <c r="F92" s="31"/>
      <c r="G92" s="32"/>
      <c r="H92" s="29"/>
    </row>
    <row r="93" spans="1:8" x14ac:dyDescent="0.25">
      <c r="A93" s="2">
        <v>23</v>
      </c>
      <c r="B93" s="3" t="s">
        <v>34</v>
      </c>
      <c r="C93" s="30" t="s">
        <v>9</v>
      </c>
      <c r="D93" s="9">
        <v>33</v>
      </c>
      <c r="E93" s="4"/>
      <c r="F93" s="4">
        <f t="shared" ref="F93:F97" si="13">D93*E93</f>
        <v>0</v>
      </c>
      <c r="G93" s="32"/>
      <c r="H93" s="29"/>
    </row>
    <row r="94" spans="1:8" x14ac:dyDescent="0.25">
      <c r="A94" s="2"/>
      <c r="B94" s="3" t="s">
        <v>27</v>
      </c>
      <c r="C94" s="2" t="s">
        <v>25</v>
      </c>
      <c r="D94" s="9">
        <v>0.495</v>
      </c>
      <c r="E94" s="4">
        <v>0</v>
      </c>
      <c r="F94" s="4">
        <f t="shared" si="13"/>
        <v>0</v>
      </c>
      <c r="G94" s="32"/>
      <c r="H94" s="29"/>
    </row>
    <row r="95" spans="1:8" x14ac:dyDescent="0.25">
      <c r="A95" s="2"/>
      <c r="B95" s="3" t="s">
        <v>31</v>
      </c>
      <c r="C95" s="2" t="s">
        <v>25</v>
      </c>
      <c r="D95" s="9">
        <v>1.03</v>
      </c>
      <c r="E95" s="4">
        <v>0</v>
      </c>
      <c r="F95" s="4">
        <f t="shared" si="13"/>
        <v>0</v>
      </c>
      <c r="G95" s="32"/>
      <c r="H95" s="29"/>
    </row>
    <row r="96" spans="1:8" x14ac:dyDescent="0.25">
      <c r="A96" s="2"/>
      <c r="B96" s="3" t="s">
        <v>30</v>
      </c>
      <c r="C96" s="2" t="s">
        <v>25</v>
      </c>
      <c r="D96" s="9">
        <v>3.71</v>
      </c>
      <c r="E96" s="4">
        <v>0</v>
      </c>
      <c r="F96" s="4">
        <f t="shared" si="13"/>
        <v>0</v>
      </c>
      <c r="G96" s="32"/>
      <c r="H96" s="29"/>
    </row>
    <row r="97" spans="1:8" x14ac:dyDescent="0.25">
      <c r="A97" s="2"/>
      <c r="B97" s="3" t="s">
        <v>26</v>
      </c>
      <c r="C97" s="2" t="s">
        <v>9</v>
      </c>
      <c r="D97" s="9">
        <v>33.494999999999997</v>
      </c>
      <c r="E97" s="4">
        <v>0</v>
      </c>
      <c r="F97" s="4">
        <f t="shared" si="13"/>
        <v>0</v>
      </c>
      <c r="G97" s="32"/>
      <c r="H97" s="29"/>
    </row>
    <row r="98" spans="1:8" x14ac:dyDescent="0.25">
      <c r="A98" s="2"/>
      <c r="B98" s="3"/>
      <c r="C98" s="30"/>
      <c r="D98" s="9"/>
      <c r="E98" s="4"/>
      <c r="F98" s="31"/>
      <c r="G98" s="32"/>
      <c r="H98" s="29"/>
    </row>
    <row r="99" spans="1:8" ht="25.5" x14ac:dyDescent="0.25">
      <c r="A99" s="2">
        <v>24</v>
      </c>
      <c r="B99" s="5" t="s">
        <v>35</v>
      </c>
      <c r="C99" s="2" t="s">
        <v>9</v>
      </c>
      <c r="D99" s="9">
        <v>2.9699999999999998</v>
      </c>
      <c r="E99" s="4"/>
      <c r="F99" s="4">
        <f t="shared" ref="F99:F102" si="14">D99*E99</f>
        <v>0</v>
      </c>
    </row>
    <row r="100" spans="1:8" x14ac:dyDescent="0.25">
      <c r="A100" s="2"/>
      <c r="B100" s="3" t="s">
        <v>27</v>
      </c>
      <c r="C100" s="2" t="s">
        <v>25</v>
      </c>
      <c r="D100" s="9">
        <v>0.12934000000000001</v>
      </c>
      <c r="E100" s="4">
        <v>0</v>
      </c>
      <c r="F100" s="4">
        <f t="shared" si="14"/>
        <v>0</v>
      </c>
      <c r="G100" s="32"/>
      <c r="H100" s="29"/>
    </row>
    <row r="101" spans="1:8" x14ac:dyDescent="0.25">
      <c r="A101" s="2"/>
      <c r="B101" s="3" t="s">
        <v>30</v>
      </c>
      <c r="C101" s="2" t="s">
        <v>25</v>
      </c>
      <c r="D101" s="9">
        <v>0.43484999999999996</v>
      </c>
      <c r="E101" s="4">
        <v>0</v>
      </c>
      <c r="F101" s="4">
        <f t="shared" si="14"/>
        <v>0</v>
      </c>
      <c r="G101" s="32"/>
      <c r="H101" s="29"/>
    </row>
    <row r="102" spans="1:8" x14ac:dyDescent="0.25">
      <c r="A102" s="2"/>
      <c r="B102" s="3" t="s">
        <v>26</v>
      </c>
      <c r="C102" s="2" t="s">
        <v>9</v>
      </c>
      <c r="D102" s="9">
        <v>3.0145499999999994</v>
      </c>
      <c r="E102" s="4">
        <v>0</v>
      </c>
      <c r="F102" s="4">
        <f t="shared" si="14"/>
        <v>0</v>
      </c>
      <c r="G102" s="32"/>
      <c r="H102" s="29"/>
    </row>
    <row r="103" spans="1:8" x14ac:dyDescent="0.25">
      <c r="A103" s="2"/>
      <c r="B103" s="3"/>
      <c r="C103" s="30"/>
      <c r="D103" s="9"/>
      <c r="E103" s="4"/>
      <c r="F103" s="31"/>
      <c r="G103" s="32"/>
      <c r="H103" s="29"/>
    </row>
    <row r="104" spans="1:8" s="25" customFormat="1" ht="25.5" x14ac:dyDescent="0.25">
      <c r="A104" s="2">
        <v>25</v>
      </c>
      <c r="B104" s="5" t="s">
        <v>377</v>
      </c>
      <c r="C104" s="7" t="s">
        <v>9</v>
      </c>
      <c r="D104" s="9">
        <v>0.4</v>
      </c>
      <c r="E104" s="22"/>
      <c r="F104" s="4">
        <f t="shared" ref="F104:F106" si="15">D104*E104</f>
        <v>0</v>
      </c>
      <c r="G104" s="24"/>
      <c r="H104" s="19"/>
    </row>
    <row r="105" spans="1:8" s="25" customFormat="1" x14ac:dyDescent="0.25">
      <c r="A105" s="2"/>
      <c r="B105" s="3" t="s">
        <v>30</v>
      </c>
      <c r="C105" s="2" t="s">
        <v>25</v>
      </c>
      <c r="D105" s="23">
        <v>2.14</v>
      </c>
      <c r="E105" s="4">
        <v>0</v>
      </c>
      <c r="F105" s="4">
        <f t="shared" si="15"/>
        <v>0</v>
      </c>
      <c r="G105" s="24"/>
      <c r="H105" s="19"/>
    </row>
    <row r="106" spans="1:8" s="25" customFormat="1" x14ac:dyDescent="0.25">
      <c r="A106" s="2"/>
      <c r="B106" s="3" t="s">
        <v>26</v>
      </c>
      <c r="C106" s="21" t="s">
        <v>9</v>
      </c>
      <c r="D106" s="23">
        <v>0.40599999999999997</v>
      </c>
      <c r="E106" s="4">
        <v>0</v>
      </c>
      <c r="F106" s="4">
        <f t="shared" si="15"/>
        <v>0</v>
      </c>
      <c r="G106" s="24"/>
      <c r="H106" s="19"/>
    </row>
    <row r="107" spans="1:8" s="25" customFormat="1" x14ac:dyDescent="0.25">
      <c r="A107" s="2"/>
      <c r="B107" s="20"/>
      <c r="C107" s="7"/>
      <c r="D107" s="9"/>
      <c r="E107" s="22"/>
      <c r="F107" s="8"/>
      <c r="G107" s="24"/>
      <c r="H107" s="19"/>
    </row>
    <row r="108" spans="1:8" s="25" customFormat="1" ht="25.5" x14ac:dyDescent="0.25">
      <c r="A108" s="2">
        <v>26</v>
      </c>
      <c r="B108" s="107" t="s">
        <v>378</v>
      </c>
      <c r="C108" s="7" t="s">
        <v>9</v>
      </c>
      <c r="D108" s="41">
        <v>2.8</v>
      </c>
      <c r="E108" s="22"/>
      <c r="F108" s="4">
        <f t="shared" ref="F108:F110" si="16">D108*E108</f>
        <v>0</v>
      </c>
      <c r="G108" s="24"/>
      <c r="H108" s="19"/>
    </row>
    <row r="109" spans="1:8" s="25" customFormat="1" x14ac:dyDescent="0.25">
      <c r="A109" s="2"/>
      <c r="B109" s="3" t="s">
        <v>30</v>
      </c>
      <c r="C109" s="2" t="s">
        <v>25</v>
      </c>
      <c r="D109" s="23">
        <v>0.76</v>
      </c>
      <c r="E109" s="4">
        <v>0</v>
      </c>
      <c r="F109" s="4">
        <f t="shared" si="16"/>
        <v>0</v>
      </c>
      <c r="G109" s="24"/>
      <c r="H109" s="19"/>
    </row>
    <row r="110" spans="1:8" s="25" customFormat="1" x14ac:dyDescent="0.25">
      <c r="A110" s="2"/>
      <c r="B110" s="3" t="s">
        <v>26</v>
      </c>
      <c r="C110" s="2" t="s">
        <v>9</v>
      </c>
      <c r="D110" s="23">
        <v>2.8419999999999996</v>
      </c>
      <c r="E110" s="4">
        <v>0</v>
      </c>
      <c r="F110" s="4">
        <f t="shared" si="16"/>
        <v>0</v>
      </c>
      <c r="G110" s="24"/>
      <c r="H110" s="19"/>
    </row>
    <row r="111" spans="1:8" x14ac:dyDescent="0.25">
      <c r="A111" s="2"/>
      <c r="B111" s="3"/>
      <c r="C111" s="30"/>
      <c r="D111" s="9"/>
      <c r="E111" s="4"/>
      <c r="F111" s="31"/>
      <c r="G111" s="32"/>
      <c r="H111" s="29"/>
    </row>
    <row r="112" spans="1:8" x14ac:dyDescent="0.25">
      <c r="A112" s="2">
        <v>27</v>
      </c>
      <c r="B112" s="3" t="s">
        <v>36</v>
      </c>
      <c r="C112" s="30" t="s">
        <v>9</v>
      </c>
      <c r="D112" s="9">
        <v>33</v>
      </c>
      <c r="E112" s="4"/>
      <c r="F112" s="4">
        <f t="shared" ref="F112:F116" si="17">D112*E112</f>
        <v>0</v>
      </c>
      <c r="G112" s="32"/>
      <c r="H112" s="29"/>
    </row>
    <row r="113" spans="1:8" x14ac:dyDescent="0.25">
      <c r="A113" s="2"/>
      <c r="B113" s="3" t="s">
        <v>27</v>
      </c>
      <c r="C113" s="2" t="s">
        <v>25</v>
      </c>
      <c r="D113" s="9">
        <v>0.495</v>
      </c>
      <c r="E113" s="4">
        <v>0</v>
      </c>
      <c r="F113" s="4">
        <f t="shared" si="17"/>
        <v>0</v>
      </c>
      <c r="G113" s="32"/>
      <c r="H113" s="29"/>
    </row>
    <row r="114" spans="1:8" x14ac:dyDescent="0.25">
      <c r="A114" s="2"/>
      <c r="B114" s="3" t="s">
        <v>31</v>
      </c>
      <c r="C114" s="2" t="s">
        <v>25</v>
      </c>
      <c r="D114" s="9">
        <v>1.0049999999999999</v>
      </c>
      <c r="E114" s="4">
        <v>0</v>
      </c>
      <c r="F114" s="4">
        <f t="shared" si="17"/>
        <v>0</v>
      </c>
      <c r="G114" s="32"/>
      <c r="H114" s="29"/>
    </row>
    <row r="115" spans="1:8" x14ac:dyDescent="0.25">
      <c r="A115" s="2"/>
      <c r="B115" s="3" t="s">
        <v>30</v>
      </c>
      <c r="C115" s="2" t="s">
        <v>25</v>
      </c>
      <c r="D115" s="9">
        <v>3.7229999999999999</v>
      </c>
      <c r="E115" s="4">
        <v>0</v>
      </c>
      <c r="F115" s="4">
        <f t="shared" si="17"/>
        <v>0</v>
      </c>
      <c r="G115" s="32"/>
      <c r="H115" s="29"/>
    </row>
    <row r="116" spans="1:8" x14ac:dyDescent="0.25">
      <c r="A116" s="2"/>
      <c r="B116" s="3" t="s">
        <v>26</v>
      </c>
      <c r="C116" s="2" t="s">
        <v>9</v>
      </c>
      <c r="D116" s="9">
        <v>33.494999999999997</v>
      </c>
      <c r="E116" s="4">
        <v>0</v>
      </c>
      <c r="F116" s="4">
        <f t="shared" si="17"/>
        <v>0</v>
      </c>
      <c r="G116" s="32"/>
      <c r="H116" s="29"/>
    </row>
    <row r="117" spans="1:8" x14ac:dyDescent="0.25">
      <c r="A117" s="2"/>
      <c r="B117" s="3"/>
      <c r="C117" s="30"/>
      <c r="D117" s="9"/>
      <c r="E117" s="4"/>
      <c r="F117" s="31"/>
      <c r="G117" s="32"/>
      <c r="H117" s="29"/>
    </row>
    <row r="118" spans="1:8" ht="25.5" x14ac:dyDescent="0.25">
      <c r="A118" s="2">
        <v>28</v>
      </c>
      <c r="B118" s="5" t="s">
        <v>37</v>
      </c>
      <c r="C118" s="2" t="s">
        <v>9</v>
      </c>
      <c r="D118" s="9">
        <v>1.3050000000000002</v>
      </c>
      <c r="E118" s="4"/>
      <c r="F118" s="4">
        <f t="shared" ref="F118:F121" si="18">D118*E118</f>
        <v>0</v>
      </c>
    </row>
    <row r="119" spans="1:8" x14ac:dyDescent="0.25">
      <c r="A119" s="2"/>
      <c r="B119" s="3" t="s">
        <v>27</v>
      </c>
      <c r="C119" s="2" t="s">
        <v>25</v>
      </c>
      <c r="D119" s="9">
        <v>5.892E-2</v>
      </c>
      <c r="E119" s="4">
        <v>0</v>
      </c>
      <c r="F119" s="4">
        <f t="shared" si="18"/>
        <v>0</v>
      </c>
      <c r="G119" s="32"/>
      <c r="H119" s="29"/>
    </row>
    <row r="120" spans="1:8" x14ac:dyDescent="0.25">
      <c r="A120" s="2"/>
      <c r="B120" s="3" t="s">
        <v>30</v>
      </c>
      <c r="C120" s="2" t="s">
        <v>25</v>
      </c>
      <c r="D120" s="9">
        <v>0.16963</v>
      </c>
      <c r="E120" s="4">
        <v>0</v>
      </c>
      <c r="F120" s="4">
        <f t="shared" si="18"/>
        <v>0</v>
      </c>
      <c r="G120" s="32"/>
      <c r="H120" s="29"/>
    </row>
    <row r="121" spans="1:8" x14ac:dyDescent="0.25">
      <c r="A121" s="2"/>
      <c r="B121" s="3" t="s">
        <v>26</v>
      </c>
      <c r="C121" s="2" t="s">
        <v>9</v>
      </c>
      <c r="D121" s="9">
        <v>1.3245750000000001</v>
      </c>
      <c r="E121" s="4">
        <v>0</v>
      </c>
      <c r="F121" s="4">
        <f t="shared" si="18"/>
        <v>0</v>
      </c>
      <c r="G121" s="32"/>
      <c r="H121" s="29"/>
    </row>
    <row r="122" spans="1:8" x14ac:dyDescent="0.25">
      <c r="A122" s="2"/>
      <c r="B122" s="3"/>
      <c r="C122" s="30"/>
      <c r="D122" s="9"/>
      <c r="E122" s="4"/>
      <c r="F122" s="31"/>
      <c r="G122" s="32"/>
      <c r="H122" s="29"/>
    </row>
    <row r="123" spans="1:8" s="25" customFormat="1" ht="25.5" x14ac:dyDescent="0.25">
      <c r="A123" s="2">
        <v>29</v>
      </c>
      <c r="B123" s="5" t="s">
        <v>64</v>
      </c>
      <c r="C123" s="7" t="s">
        <v>9</v>
      </c>
      <c r="D123" s="9">
        <v>3.2880000000000007</v>
      </c>
      <c r="E123" s="22"/>
      <c r="F123" s="4">
        <f t="shared" ref="F123:F125" si="19">D123*E123</f>
        <v>0</v>
      </c>
      <c r="G123" s="24"/>
      <c r="H123" s="19"/>
    </row>
    <row r="124" spans="1:8" s="25" customFormat="1" x14ac:dyDescent="0.25">
      <c r="A124" s="2"/>
      <c r="B124" s="3" t="s">
        <v>30</v>
      </c>
      <c r="C124" s="2" t="s">
        <v>25</v>
      </c>
      <c r="D124" s="23">
        <v>0.5260800000000001</v>
      </c>
      <c r="E124" s="4">
        <v>0</v>
      </c>
      <c r="F124" s="4">
        <f t="shared" si="19"/>
        <v>0</v>
      </c>
      <c r="G124" s="24"/>
      <c r="H124" s="19"/>
    </row>
    <row r="125" spans="1:8" s="25" customFormat="1" x14ac:dyDescent="0.25">
      <c r="A125" s="2"/>
      <c r="B125" s="3" t="s">
        <v>26</v>
      </c>
      <c r="C125" s="21" t="s">
        <v>9</v>
      </c>
      <c r="D125" s="23">
        <v>3.3373200000000005</v>
      </c>
      <c r="E125" s="4">
        <v>0</v>
      </c>
      <c r="F125" s="4">
        <f t="shared" si="19"/>
        <v>0</v>
      </c>
      <c r="G125" s="24"/>
      <c r="H125" s="19"/>
    </row>
    <row r="126" spans="1:8" s="25" customFormat="1" x14ac:dyDescent="0.25">
      <c r="A126" s="2"/>
      <c r="B126" s="20"/>
      <c r="C126" s="7"/>
      <c r="D126" s="9"/>
      <c r="E126" s="22"/>
      <c r="F126" s="8"/>
      <c r="G126" s="24"/>
      <c r="H126" s="19"/>
    </row>
    <row r="127" spans="1:8" x14ac:dyDescent="0.25">
      <c r="A127" s="2">
        <v>30</v>
      </c>
      <c r="B127" s="3" t="s">
        <v>38</v>
      </c>
      <c r="C127" s="30" t="s">
        <v>9</v>
      </c>
      <c r="D127" s="9">
        <v>9</v>
      </c>
      <c r="E127" s="4"/>
      <c r="F127" s="4">
        <f t="shared" ref="F127:F131" si="20">D127*E127</f>
        <v>0</v>
      </c>
      <c r="G127" s="32"/>
      <c r="H127" s="29"/>
    </row>
    <row r="128" spans="1:8" x14ac:dyDescent="0.25">
      <c r="A128" s="2"/>
      <c r="B128" s="3" t="s">
        <v>27</v>
      </c>
      <c r="C128" s="2" t="s">
        <v>25</v>
      </c>
      <c r="D128" s="9">
        <v>0.22</v>
      </c>
      <c r="E128" s="4">
        <v>0</v>
      </c>
      <c r="F128" s="4">
        <f t="shared" si="20"/>
        <v>0</v>
      </c>
      <c r="G128" s="32"/>
      <c r="H128" s="29"/>
    </row>
    <row r="129" spans="1:8" x14ac:dyDescent="0.25">
      <c r="A129" s="2"/>
      <c r="B129" s="3" t="s">
        <v>31</v>
      </c>
      <c r="C129" s="2" t="s">
        <v>25</v>
      </c>
      <c r="D129" s="9">
        <v>0.29499999999999998</v>
      </c>
      <c r="E129" s="4">
        <v>0</v>
      </c>
      <c r="F129" s="4">
        <f t="shared" si="20"/>
        <v>0</v>
      </c>
      <c r="G129" s="32"/>
      <c r="H129" s="29"/>
    </row>
    <row r="130" spans="1:8" x14ac:dyDescent="0.25">
      <c r="A130" s="2"/>
      <c r="B130" s="3" t="s">
        <v>30</v>
      </c>
      <c r="C130" s="2" t="s">
        <v>25</v>
      </c>
      <c r="D130" s="9">
        <v>1.0900000000000001</v>
      </c>
      <c r="E130" s="4">
        <v>0</v>
      </c>
      <c r="F130" s="4">
        <f t="shared" si="20"/>
        <v>0</v>
      </c>
      <c r="G130" s="32"/>
      <c r="H130" s="29"/>
    </row>
    <row r="131" spans="1:8" x14ac:dyDescent="0.25">
      <c r="A131" s="2"/>
      <c r="B131" s="3" t="s">
        <v>26</v>
      </c>
      <c r="C131" s="2" t="s">
        <v>9</v>
      </c>
      <c r="D131" s="9">
        <v>9.1349999999999998</v>
      </c>
      <c r="E131" s="4">
        <v>0</v>
      </c>
      <c r="F131" s="4">
        <f t="shared" si="20"/>
        <v>0</v>
      </c>
      <c r="G131" s="32"/>
      <c r="H131" s="29"/>
    </row>
    <row r="132" spans="1:8" x14ac:dyDescent="0.25">
      <c r="A132" s="2"/>
      <c r="B132" s="3"/>
      <c r="C132" s="2"/>
      <c r="D132" s="4"/>
      <c r="E132" s="4"/>
      <c r="F132" s="6"/>
      <c r="G132" s="32"/>
      <c r="H132" s="29"/>
    </row>
    <row r="133" spans="1:8" s="51" customFormat="1" x14ac:dyDescent="0.25">
      <c r="A133" s="45"/>
      <c r="B133" s="45" t="s">
        <v>4</v>
      </c>
      <c r="C133" s="47"/>
      <c r="D133" s="48"/>
      <c r="E133" s="48"/>
      <c r="F133" s="49">
        <f>SUM(F12:F131)</f>
        <v>0</v>
      </c>
      <c r="G133" s="50"/>
      <c r="H133" s="12"/>
    </row>
  </sheetData>
  <autoFilter ref="A1:H188" xr:uid="{00000000-0009-0000-0000-000001000000}"/>
  <mergeCells count="3">
    <mergeCell ref="A5:F5"/>
    <mergeCell ref="A7:F7"/>
    <mergeCell ref="A6:F6"/>
  </mergeCells>
  <phoneticPr fontId="18" type="noConversion"/>
  <conditionalFormatting sqref="D11:E12 D14:E17 D22:E23 D25:E27 D31:E31 B31 B35 D35:E35 D39:E39 B39 B44 D44:E44 B11:B17 B20:B22 E40:E42 E45:E46 E49:E55 E57:E58 E61:E64 D67:E68 E71:E72 E77:E78 E81:E83 E86:E87 E90:E91 E94:E97 E100:E102 E105:E106 E109:E110 E113:E116 E119:E121 E124:E125 E128:E131 B24:B25 B27">
    <cfRule type="cellIs" dxfId="548" priority="420" stopIfTrue="1" operator="equal">
      <formula>0</formula>
    </cfRule>
  </conditionalFormatting>
  <conditionalFormatting sqref="D13:E13 E36">
    <cfRule type="cellIs" dxfId="547" priority="419" stopIfTrue="1" operator="equal">
      <formula>0</formula>
    </cfRule>
  </conditionalFormatting>
  <conditionalFormatting sqref="D18:E19 B18:B19">
    <cfRule type="cellIs" dxfId="546" priority="411" stopIfTrue="1" operator="equal">
      <formula>0</formula>
    </cfRule>
  </conditionalFormatting>
  <conditionalFormatting sqref="D20:E21">
    <cfRule type="cellIs" dxfId="545" priority="408" stopIfTrue="1" operator="equal">
      <formula>0</formula>
    </cfRule>
  </conditionalFormatting>
  <conditionalFormatting sqref="D24:E24">
    <cfRule type="cellIs" dxfId="544" priority="406" stopIfTrue="1" operator="equal">
      <formula>0</formula>
    </cfRule>
  </conditionalFormatting>
  <conditionalFormatting sqref="D28:E28 B28">
    <cfRule type="cellIs" dxfId="543" priority="393" stopIfTrue="1" operator="equal">
      <formula>0</formula>
    </cfRule>
  </conditionalFormatting>
  <conditionalFormatting sqref="B30 D29:E30">
    <cfRule type="cellIs" dxfId="542" priority="395" stopIfTrue="1" operator="equal">
      <formula>0</formula>
    </cfRule>
  </conditionalFormatting>
  <conditionalFormatting sqref="D38:E38 B38">
    <cfRule type="cellIs" dxfId="541" priority="377" stopIfTrue="1" operator="equal">
      <formula>0</formula>
    </cfRule>
  </conditionalFormatting>
  <conditionalFormatting sqref="B60">
    <cfRule type="cellIs" dxfId="540" priority="335" stopIfTrue="1" operator="equal">
      <formula>0</formula>
    </cfRule>
  </conditionalFormatting>
  <conditionalFormatting sqref="D80:E80 B80">
    <cfRule type="cellIs" dxfId="539" priority="321" stopIfTrue="1" operator="equal">
      <formula>0</formula>
    </cfRule>
  </conditionalFormatting>
  <conditionalFormatting sqref="B93">
    <cfRule type="cellIs" dxfId="538" priority="299" stopIfTrue="1" operator="equal">
      <formula>0</formula>
    </cfRule>
  </conditionalFormatting>
  <conditionalFormatting sqref="D99:E99 B99">
    <cfRule type="cellIs" dxfId="537" priority="286" stopIfTrue="1" operator="equal">
      <formula>0</formula>
    </cfRule>
  </conditionalFormatting>
  <conditionalFormatting sqref="B112">
    <cfRule type="cellIs" dxfId="536" priority="264" stopIfTrue="1" operator="equal">
      <formula>0</formula>
    </cfRule>
  </conditionalFormatting>
  <conditionalFormatting sqref="D118:E118 B118">
    <cfRule type="cellIs" dxfId="535" priority="251" stopIfTrue="1" operator="equal">
      <formula>0</formula>
    </cfRule>
  </conditionalFormatting>
  <conditionalFormatting sqref="B127">
    <cfRule type="cellIs" dxfId="534" priority="229" stopIfTrue="1" operator="equal">
      <formula>0</formula>
    </cfRule>
  </conditionalFormatting>
  <conditionalFormatting sqref="B85">
    <cfRule type="cellIs" dxfId="533" priority="117" stopIfTrue="1" operator="equal">
      <formula>0</formula>
    </cfRule>
  </conditionalFormatting>
  <conditionalFormatting sqref="B104">
    <cfRule type="cellIs" dxfId="532" priority="88" stopIfTrue="1" operator="equal">
      <formula>0</formula>
    </cfRule>
  </conditionalFormatting>
  <conditionalFormatting sqref="B123">
    <cfRule type="cellIs" dxfId="531" priority="71" stopIfTrue="1" operator="equal">
      <formula>0</formula>
    </cfRule>
  </conditionalFormatting>
  <conditionalFormatting sqref="E37">
    <cfRule type="cellIs" dxfId="530" priority="19" stopIfTrue="1" operator="equal">
      <formula>0</formula>
    </cfRule>
  </conditionalFormatting>
  <conditionalFormatting sqref="B9:B10">
    <cfRule type="duplicateValues" dxfId="529" priority="697" stopIfTrue="1"/>
  </conditionalFormatting>
  <conditionalFormatting sqref="B23">
    <cfRule type="cellIs" dxfId="528" priority="3" stopIfTrue="1" operator="equal">
      <formula>0</formula>
    </cfRule>
  </conditionalFormatting>
  <conditionalFormatting sqref="B26">
    <cfRule type="cellIs" dxfId="527" priority="2" stopIfTrue="1" operator="equal">
      <formula>0</formula>
    </cfRule>
  </conditionalFormatting>
  <conditionalFormatting sqref="B32:C32 C33">
    <cfRule type="cellIs" dxfId="526" priority="1" stopIfTrue="1" operator="equal">
      <formula>8223.307275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H66"/>
  <sheetViews>
    <sheetView view="pageBreakPreview" topLeftCell="A19" zoomScale="120" zoomScaleNormal="100" zoomScaleSheetLayoutView="120" workbookViewId="0">
      <selection activeCell="K17" sqref="K17"/>
    </sheetView>
  </sheetViews>
  <sheetFormatPr defaultRowHeight="12.75" x14ac:dyDescent="0.25"/>
  <cols>
    <col min="1" max="1" width="5.7109375" style="11" customWidth="1"/>
    <col min="2" max="2" width="67.570312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7" s="28" customFormat="1" x14ac:dyDescent="0.25">
      <c r="A1" s="2"/>
      <c r="B1" s="2"/>
      <c r="C1" s="2"/>
      <c r="D1" s="2"/>
      <c r="E1" s="2"/>
      <c r="F1" s="2"/>
    </row>
    <row r="2" spans="1:7" x14ac:dyDescent="0.25">
      <c r="A2" s="28"/>
      <c r="B2" s="27" t="s">
        <v>6</v>
      </c>
      <c r="C2" s="28"/>
      <c r="D2" s="28"/>
      <c r="E2" s="28"/>
      <c r="F2" s="28"/>
    </row>
    <row r="3" spans="1:7" x14ac:dyDescent="0.25">
      <c r="A3" s="28"/>
      <c r="B3" s="27" t="s">
        <v>7</v>
      </c>
      <c r="C3" s="28"/>
      <c r="D3" s="28"/>
      <c r="E3" s="28"/>
      <c r="F3" s="28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A5" s="112" t="s">
        <v>348</v>
      </c>
      <c r="B5" s="112"/>
      <c r="C5" s="112"/>
      <c r="D5" s="112"/>
      <c r="E5" s="112"/>
      <c r="F5" s="112"/>
    </row>
    <row r="6" spans="1:7" x14ac:dyDescent="0.25">
      <c r="A6" s="112" t="s">
        <v>66</v>
      </c>
      <c r="B6" s="112"/>
      <c r="C6" s="112"/>
      <c r="D6" s="112"/>
      <c r="E6" s="112"/>
      <c r="F6" s="112"/>
    </row>
    <row r="7" spans="1:7" x14ac:dyDescent="0.25">
      <c r="A7" s="113" t="s">
        <v>5</v>
      </c>
      <c r="B7" s="113"/>
      <c r="C7" s="113"/>
      <c r="D7" s="113"/>
      <c r="E7" s="113"/>
      <c r="F7" s="113"/>
    </row>
    <row r="8" spans="1:7" x14ac:dyDescent="0.25">
      <c r="A8" s="28"/>
      <c r="B8" s="28"/>
      <c r="C8" s="28"/>
      <c r="D8" s="28"/>
      <c r="E8" s="28"/>
      <c r="F8" s="28"/>
      <c r="G8" s="29"/>
    </row>
    <row r="9" spans="1:7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  <c r="G9" s="29"/>
    </row>
    <row r="10" spans="1:7" x14ac:dyDescent="0.25">
      <c r="A10" s="104">
        <v>1</v>
      </c>
      <c r="B10" s="105">
        <v>2</v>
      </c>
      <c r="C10" s="104">
        <v>3</v>
      </c>
      <c r="D10" s="104">
        <v>4</v>
      </c>
      <c r="E10" s="104">
        <v>5</v>
      </c>
      <c r="F10" s="1">
        <v>6</v>
      </c>
      <c r="G10" s="29"/>
    </row>
    <row r="11" spans="1:7" x14ac:dyDescent="0.25">
      <c r="A11" s="2"/>
      <c r="B11" s="3"/>
      <c r="C11" s="2"/>
      <c r="D11" s="4"/>
      <c r="E11" s="4"/>
      <c r="F11" s="4"/>
      <c r="G11" s="29"/>
    </row>
    <row r="12" spans="1:7" ht="25.5" x14ac:dyDescent="0.25">
      <c r="A12" s="2">
        <v>1</v>
      </c>
      <c r="B12" s="5" t="s">
        <v>57</v>
      </c>
      <c r="C12" s="2" t="s">
        <v>13</v>
      </c>
      <c r="D12" s="9">
        <v>20.09</v>
      </c>
      <c r="E12" s="4"/>
      <c r="F12" s="4">
        <f>D12*E12</f>
        <v>0</v>
      </c>
      <c r="G12" s="29"/>
    </row>
    <row r="13" spans="1:7" x14ac:dyDescent="0.25">
      <c r="A13" s="2"/>
      <c r="B13" s="3" t="s">
        <v>55</v>
      </c>
      <c r="C13" s="2" t="s">
        <v>24</v>
      </c>
      <c r="D13" s="4">
        <v>250</v>
      </c>
      <c r="E13" s="4">
        <v>0</v>
      </c>
      <c r="F13" s="4">
        <f>D13*E13</f>
        <v>0</v>
      </c>
      <c r="G13" s="29"/>
    </row>
    <row r="14" spans="1:7" x14ac:dyDescent="0.25">
      <c r="A14" s="2"/>
      <c r="B14" s="3"/>
      <c r="C14" s="2"/>
      <c r="D14" s="4"/>
      <c r="E14" s="4"/>
      <c r="F14" s="4"/>
      <c r="G14" s="29"/>
    </row>
    <row r="15" spans="1:7" ht="25.5" x14ac:dyDescent="0.25">
      <c r="A15" s="2">
        <v>2</v>
      </c>
      <c r="B15" s="5" t="s">
        <v>213</v>
      </c>
      <c r="C15" s="2" t="s">
        <v>13</v>
      </c>
      <c r="D15" s="9">
        <v>90.08</v>
      </c>
      <c r="E15" s="4"/>
      <c r="F15" s="4">
        <f t="shared" ref="F15:F16" si="0">D15*E15</f>
        <v>0</v>
      </c>
      <c r="G15" s="29"/>
    </row>
    <row r="16" spans="1:7" x14ac:dyDescent="0.25">
      <c r="A16" s="2"/>
      <c r="B16" s="3" t="s">
        <v>211</v>
      </c>
      <c r="C16" s="2" t="s">
        <v>24</v>
      </c>
      <c r="D16" s="4">
        <v>1119</v>
      </c>
      <c r="E16" s="4">
        <v>0</v>
      </c>
      <c r="F16" s="4">
        <f t="shared" si="0"/>
        <v>0</v>
      </c>
      <c r="G16" s="29"/>
    </row>
    <row r="17" spans="1:8" x14ac:dyDescent="0.25">
      <c r="A17" s="2"/>
      <c r="B17" s="3"/>
      <c r="C17" s="2"/>
      <c r="D17" s="4"/>
      <c r="E17" s="4"/>
      <c r="F17" s="4"/>
      <c r="G17" s="29"/>
    </row>
    <row r="18" spans="1:8" s="25" customFormat="1" x14ac:dyDescent="0.25">
      <c r="A18" s="2">
        <v>3</v>
      </c>
      <c r="B18" s="3" t="s">
        <v>52</v>
      </c>
      <c r="C18" s="7" t="s">
        <v>13</v>
      </c>
      <c r="D18" s="4">
        <v>2.96</v>
      </c>
      <c r="E18" s="22"/>
      <c r="F18" s="4">
        <f t="shared" ref="F18:F20" si="1">D18*E18</f>
        <v>0</v>
      </c>
      <c r="G18" s="24"/>
      <c r="H18" s="19"/>
    </row>
    <row r="19" spans="1:8" s="25" customFormat="1" x14ac:dyDescent="0.25">
      <c r="A19" s="2"/>
      <c r="B19" s="3" t="s">
        <v>30</v>
      </c>
      <c r="C19" s="2" t="s">
        <v>25</v>
      </c>
      <c r="D19" s="23">
        <v>0.14208000000000001</v>
      </c>
      <c r="E19" s="4">
        <v>0</v>
      </c>
      <c r="F19" s="4">
        <f t="shared" si="1"/>
        <v>0</v>
      </c>
      <c r="G19" s="24"/>
      <c r="H19" s="19"/>
    </row>
    <row r="20" spans="1:8" s="25" customFormat="1" x14ac:dyDescent="0.25">
      <c r="A20" s="2"/>
      <c r="B20" s="3" t="s">
        <v>26</v>
      </c>
      <c r="C20" s="21" t="s">
        <v>9</v>
      </c>
      <c r="D20" s="22">
        <v>0.90132000000000012</v>
      </c>
      <c r="E20" s="4">
        <v>0</v>
      </c>
      <c r="F20" s="4">
        <f t="shared" si="1"/>
        <v>0</v>
      </c>
      <c r="G20" s="24"/>
      <c r="H20" s="19"/>
    </row>
    <row r="21" spans="1:8" s="25" customFormat="1" x14ac:dyDescent="0.25">
      <c r="A21" s="2"/>
      <c r="B21" s="20"/>
      <c r="C21" s="7"/>
      <c r="D21" s="4"/>
      <c r="E21" s="22"/>
      <c r="F21" s="8"/>
      <c r="G21" s="24"/>
      <c r="H21" s="19"/>
    </row>
    <row r="22" spans="1:8" s="25" customFormat="1" ht="25.5" x14ac:dyDescent="0.25">
      <c r="A22" s="2">
        <v>4</v>
      </c>
      <c r="B22" s="5" t="s">
        <v>263</v>
      </c>
      <c r="C22" s="7" t="s">
        <v>9</v>
      </c>
      <c r="D22" s="9">
        <v>27.023999999999997</v>
      </c>
      <c r="E22" s="22"/>
      <c r="F22" s="4">
        <f t="shared" ref="F22:F25" si="2">D22*E22</f>
        <v>0</v>
      </c>
      <c r="G22" s="24"/>
      <c r="H22" s="19"/>
    </row>
    <row r="23" spans="1:8" s="25" customFormat="1" x14ac:dyDescent="0.25">
      <c r="A23" s="2"/>
      <c r="B23" s="3" t="s">
        <v>27</v>
      </c>
      <c r="C23" s="2" t="s">
        <v>44</v>
      </c>
      <c r="D23" s="23">
        <v>107.01503999999998</v>
      </c>
      <c r="E23" s="4">
        <v>0</v>
      </c>
      <c r="F23" s="4">
        <f t="shared" si="2"/>
        <v>0</v>
      </c>
      <c r="G23" s="24"/>
      <c r="H23" s="19"/>
    </row>
    <row r="24" spans="1:8" s="25" customFormat="1" x14ac:dyDescent="0.25">
      <c r="A24" s="2"/>
      <c r="B24" s="44" t="s">
        <v>53</v>
      </c>
      <c r="C24" s="42" t="s">
        <v>44</v>
      </c>
      <c r="D24" s="23">
        <v>160.52256</v>
      </c>
      <c r="E24" s="4">
        <v>0</v>
      </c>
      <c r="F24" s="4">
        <f t="shared" si="2"/>
        <v>0</v>
      </c>
      <c r="G24" s="24"/>
      <c r="H24" s="19"/>
    </row>
    <row r="25" spans="1:8" s="25" customFormat="1" x14ac:dyDescent="0.25">
      <c r="A25" s="2"/>
      <c r="B25" s="44" t="s">
        <v>54</v>
      </c>
      <c r="C25" s="42" t="s">
        <v>13</v>
      </c>
      <c r="D25" s="23">
        <v>1.810608</v>
      </c>
      <c r="E25" s="4">
        <v>0</v>
      </c>
      <c r="F25" s="4">
        <f t="shared" si="2"/>
        <v>0</v>
      </c>
      <c r="G25" s="24"/>
      <c r="H25" s="19"/>
    </row>
    <row r="26" spans="1:8" x14ac:dyDescent="0.25">
      <c r="A26" s="2"/>
      <c r="B26" s="3"/>
      <c r="C26" s="2"/>
      <c r="D26" s="4"/>
      <c r="E26" s="4"/>
      <c r="F26" s="4"/>
      <c r="G26" s="29"/>
    </row>
    <row r="27" spans="1:8" ht="25.5" x14ac:dyDescent="0.25">
      <c r="A27" s="2">
        <v>5</v>
      </c>
      <c r="B27" s="5" t="s">
        <v>58</v>
      </c>
      <c r="C27" s="2" t="s">
        <v>13</v>
      </c>
      <c r="D27" s="9">
        <v>61.025000000000006</v>
      </c>
      <c r="E27" s="4"/>
      <c r="F27" s="4">
        <f t="shared" ref="F27:F28" si="3">D27*E27</f>
        <v>0</v>
      </c>
      <c r="G27" s="29"/>
    </row>
    <row r="28" spans="1:8" x14ac:dyDescent="0.25">
      <c r="A28" s="2"/>
      <c r="B28" s="3" t="s">
        <v>59</v>
      </c>
      <c r="C28" s="2" t="s">
        <v>24</v>
      </c>
      <c r="D28" s="4">
        <v>758</v>
      </c>
      <c r="E28" s="4">
        <v>0</v>
      </c>
      <c r="F28" s="4">
        <f t="shared" si="3"/>
        <v>0</v>
      </c>
      <c r="G28" s="29"/>
    </row>
    <row r="29" spans="1:8" x14ac:dyDescent="0.25">
      <c r="A29" s="2"/>
      <c r="B29" s="3"/>
      <c r="C29" s="2"/>
      <c r="D29" s="4"/>
      <c r="E29" s="4"/>
      <c r="F29" s="4"/>
      <c r="G29" s="29"/>
    </row>
    <row r="30" spans="1:8" ht="25.5" x14ac:dyDescent="0.25">
      <c r="A30" s="2">
        <v>6</v>
      </c>
      <c r="B30" s="5" t="s">
        <v>214</v>
      </c>
      <c r="C30" s="2" t="s">
        <v>13</v>
      </c>
      <c r="D30" s="9">
        <v>103.5825</v>
      </c>
      <c r="E30" s="4"/>
      <c r="F30" s="4">
        <f t="shared" ref="F30:F31" si="4">D30*E30</f>
        <v>0</v>
      </c>
      <c r="G30" s="29"/>
    </row>
    <row r="31" spans="1:8" x14ac:dyDescent="0.25">
      <c r="A31" s="2"/>
      <c r="B31" s="3" t="s">
        <v>211</v>
      </c>
      <c r="C31" s="2" t="s">
        <v>24</v>
      </c>
      <c r="D31" s="4">
        <v>1287</v>
      </c>
      <c r="E31" s="4">
        <v>0</v>
      </c>
      <c r="F31" s="4">
        <f t="shared" si="4"/>
        <v>0</v>
      </c>
      <c r="G31" s="29"/>
    </row>
    <row r="32" spans="1:8" x14ac:dyDescent="0.25">
      <c r="A32" s="2"/>
      <c r="B32" s="3"/>
      <c r="C32" s="2"/>
      <c r="D32" s="4"/>
      <c r="E32" s="4"/>
      <c r="F32" s="4"/>
      <c r="G32" s="29"/>
    </row>
    <row r="33" spans="1:8" ht="25.5" x14ac:dyDescent="0.25">
      <c r="A33" s="2">
        <v>7</v>
      </c>
      <c r="B33" s="5" t="s">
        <v>215</v>
      </c>
      <c r="C33" s="2" t="s">
        <v>13</v>
      </c>
      <c r="D33" s="9">
        <v>11.6</v>
      </c>
      <c r="E33" s="4"/>
      <c r="F33" s="4">
        <f t="shared" ref="F33:F34" si="5">D33*E33</f>
        <v>0</v>
      </c>
      <c r="G33" s="29"/>
    </row>
    <row r="34" spans="1:8" x14ac:dyDescent="0.25">
      <c r="A34" s="2"/>
      <c r="B34" s="3" t="s">
        <v>212</v>
      </c>
      <c r="C34" s="2" t="s">
        <v>24</v>
      </c>
      <c r="D34" s="4">
        <v>304</v>
      </c>
      <c r="E34" s="4">
        <v>0</v>
      </c>
      <c r="F34" s="4">
        <f t="shared" si="5"/>
        <v>0</v>
      </c>
      <c r="G34" s="29"/>
    </row>
    <row r="35" spans="1:8" x14ac:dyDescent="0.25">
      <c r="A35" s="2"/>
      <c r="B35" s="3"/>
      <c r="C35" s="2"/>
      <c r="D35" s="4"/>
      <c r="E35" s="4"/>
      <c r="F35" s="4"/>
      <c r="G35" s="29"/>
    </row>
    <row r="36" spans="1:8" s="25" customFormat="1" x14ac:dyDescent="0.25">
      <c r="A36" s="2">
        <v>8</v>
      </c>
      <c r="B36" s="3" t="s">
        <v>56</v>
      </c>
      <c r="C36" s="7" t="s">
        <v>13</v>
      </c>
      <c r="D36" s="4">
        <v>2.6</v>
      </c>
      <c r="E36" s="22"/>
      <c r="F36" s="4">
        <f t="shared" ref="F36:F38" si="6">D36*E36</f>
        <v>0</v>
      </c>
      <c r="G36" s="24"/>
      <c r="H36" s="19"/>
    </row>
    <row r="37" spans="1:8" s="25" customFormat="1" x14ac:dyDescent="0.25">
      <c r="A37" s="2"/>
      <c r="B37" s="3" t="s">
        <v>30</v>
      </c>
      <c r="C37" s="2" t="s">
        <v>25</v>
      </c>
      <c r="D37" s="23">
        <v>0.12480000000000001</v>
      </c>
      <c r="E37" s="4">
        <v>0</v>
      </c>
      <c r="F37" s="4">
        <f t="shared" si="6"/>
        <v>0</v>
      </c>
      <c r="G37" s="24"/>
      <c r="H37" s="19"/>
    </row>
    <row r="38" spans="1:8" s="25" customFormat="1" x14ac:dyDescent="0.25">
      <c r="A38" s="2"/>
      <c r="B38" s="3" t="s">
        <v>26</v>
      </c>
      <c r="C38" s="21" t="s">
        <v>9</v>
      </c>
      <c r="D38" s="22">
        <v>0.79170000000000007</v>
      </c>
      <c r="E38" s="4">
        <v>0</v>
      </c>
      <c r="F38" s="4">
        <f t="shared" si="6"/>
        <v>0</v>
      </c>
      <c r="G38" s="24"/>
      <c r="H38" s="19"/>
    </row>
    <row r="39" spans="1:8" s="25" customFormat="1" x14ac:dyDescent="0.25">
      <c r="A39" s="2"/>
      <c r="B39" s="20"/>
      <c r="C39" s="7"/>
      <c r="D39" s="4"/>
      <c r="E39" s="22"/>
      <c r="F39" s="8"/>
      <c r="G39" s="24"/>
      <c r="H39" s="19"/>
    </row>
    <row r="40" spans="1:8" s="25" customFormat="1" ht="25.5" x14ac:dyDescent="0.25">
      <c r="A40" s="2">
        <v>9</v>
      </c>
      <c r="B40" s="5" t="s">
        <v>264</v>
      </c>
      <c r="C40" s="7" t="s">
        <v>9</v>
      </c>
      <c r="D40" s="9">
        <v>35.714749999999995</v>
      </c>
      <c r="E40" s="22"/>
      <c r="F40" s="4">
        <f t="shared" ref="F40:F43" si="7">D40*E40</f>
        <v>0</v>
      </c>
      <c r="G40" s="24"/>
      <c r="H40" s="19"/>
    </row>
    <row r="41" spans="1:8" s="25" customFormat="1" x14ac:dyDescent="0.25">
      <c r="A41" s="2"/>
      <c r="B41" s="3" t="s">
        <v>27</v>
      </c>
      <c r="C41" s="2" t="s">
        <v>44</v>
      </c>
      <c r="D41" s="23">
        <v>141.43040999999997</v>
      </c>
      <c r="E41" s="4">
        <v>0</v>
      </c>
      <c r="F41" s="4">
        <f t="shared" si="7"/>
        <v>0</v>
      </c>
      <c r="G41" s="24"/>
      <c r="H41" s="19"/>
    </row>
    <row r="42" spans="1:8" s="25" customFormat="1" x14ac:dyDescent="0.25">
      <c r="A42" s="2"/>
      <c r="B42" s="44" t="s">
        <v>53</v>
      </c>
      <c r="C42" s="42" t="s">
        <v>44</v>
      </c>
      <c r="D42" s="23">
        <v>212.14561499999999</v>
      </c>
      <c r="E42" s="4">
        <v>0</v>
      </c>
      <c r="F42" s="4">
        <f t="shared" si="7"/>
        <v>0</v>
      </c>
      <c r="G42" s="24"/>
      <c r="H42" s="19"/>
    </row>
    <row r="43" spans="1:8" s="25" customFormat="1" x14ac:dyDescent="0.25">
      <c r="A43" s="2"/>
      <c r="B43" s="44" t="s">
        <v>54</v>
      </c>
      <c r="C43" s="42" t="s">
        <v>13</v>
      </c>
      <c r="D43" s="23">
        <v>2.3928882499999999</v>
      </c>
      <c r="E43" s="4">
        <v>0</v>
      </c>
      <c r="F43" s="4">
        <f t="shared" si="7"/>
        <v>0</v>
      </c>
      <c r="G43" s="24"/>
      <c r="H43" s="19"/>
    </row>
    <row r="44" spans="1:8" x14ac:dyDescent="0.25">
      <c r="A44" s="2"/>
      <c r="B44" s="3"/>
      <c r="C44" s="2"/>
      <c r="D44" s="4"/>
      <c r="E44" s="4"/>
      <c r="F44" s="4"/>
      <c r="G44" s="29"/>
    </row>
    <row r="45" spans="1:8" ht="25.5" x14ac:dyDescent="0.25">
      <c r="A45" s="2">
        <v>10</v>
      </c>
      <c r="B45" s="5" t="s">
        <v>61</v>
      </c>
      <c r="C45" s="2" t="s">
        <v>13</v>
      </c>
      <c r="D45" s="9">
        <v>113.12749999999998</v>
      </c>
      <c r="E45" s="4"/>
      <c r="F45" s="4">
        <f t="shared" ref="F45:F46" si="8">D45*E45</f>
        <v>0</v>
      </c>
      <c r="G45" s="29"/>
    </row>
    <row r="46" spans="1:8" x14ac:dyDescent="0.25">
      <c r="A46" s="2"/>
      <c r="B46" s="3" t="s">
        <v>55</v>
      </c>
      <c r="C46" s="2" t="s">
        <v>24</v>
      </c>
      <c r="D46" s="4">
        <v>1405</v>
      </c>
      <c r="E46" s="4">
        <v>0</v>
      </c>
      <c r="F46" s="4">
        <f t="shared" si="8"/>
        <v>0</v>
      </c>
      <c r="G46" s="29"/>
    </row>
    <row r="47" spans="1:8" x14ac:dyDescent="0.25">
      <c r="A47" s="2"/>
      <c r="B47" s="3"/>
      <c r="C47" s="2"/>
      <c r="D47" s="4"/>
      <c r="E47" s="4"/>
      <c r="F47" s="4"/>
      <c r="G47" s="29"/>
    </row>
    <row r="48" spans="1:8" ht="25.5" x14ac:dyDescent="0.25">
      <c r="A48" s="2">
        <v>11</v>
      </c>
      <c r="B48" s="5" t="s">
        <v>216</v>
      </c>
      <c r="C48" s="2" t="s">
        <v>13</v>
      </c>
      <c r="D48" s="9">
        <v>63.307499999999997</v>
      </c>
      <c r="E48" s="4"/>
      <c r="F48" s="4">
        <f t="shared" ref="F48:F49" si="9">D48*E48</f>
        <v>0</v>
      </c>
      <c r="G48" s="29"/>
    </row>
    <row r="49" spans="1:8" x14ac:dyDescent="0.25">
      <c r="A49" s="2"/>
      <c r="B49" s="3" t="s">
        <v>212</v>
      </c>
      <c r="C49" s="2" t="s">
        <v>24</v>
      </c>
      <c r="D49" s="4">
        <v>828</v>
      </c>
      <c r="E49" s="4">
        <v>0</v>
      </c>
      <c r="F49" s="4">
        <f t="shared" si="9"/>
        <v>0</v>
      </c>
      <c r="G49" s="29"/>
    </row>
    <row r="50" spans="1:8" x14ac:dyDescent="0.25">
      <c r="A50" s="2"/>
      <c r="B50" s="3"/>
      <c r="C50" s="2"/>
      <c r="D50" s="4"/>
      <c r="E50" s="4"/>
      <c r="F50" s="4"/>
      <c r="G50" s="29"/>
    </row>
    <row r="51" spans="1:8" s="25" customFormat="1" x14ac:dyDescent="0.25">
      <c r="A51" s="2">
        <v>12</v>
      </c>
      <c r="B51" s="3" t="s">
        <v>62</v>
      </c>
      <c r="C51" s="7" t="s">
        <v>13</v>
      </c>
      <c r="D51" s="4">
        <v>1.22</v>
      </c>
      <c r="E51" s="22"/>
      <c r="F51" s="4">
        <f t="shared" ref="F51:F53" si="10">D51*E51</f>
        <v>0</v>
      </c>
      <c r="G51" s="24"/>
      <c r="H51" s="19"/>
    </row>
    <row r="52" spans="1:8" s="25" customFormat="1" x14ac:dyDescent="0.25">
      <c r="A52" s="2"/>
      <c r="B52" s="3" t="s">
        <v>30</v>
      </c>
      <c r="C52" s="2" t="s">
        <v>25</v>
      </c>
      <c r="D52" s="23">
        <v>3.9039999999999998E-2</v>
      </c>
      <c r="E52" s="4">
        <v>0</v>
      </c>
      <c r="F52" s="4">
        <f t="shared" si="10"/>
        <v>0</v>
      </c>
      <c r="G52" s="24"/>
      <c r="H52" s="19"/>
    </row>
    <row r="53" spans="1:8" s="25" customFormat="1" x14ac:dyDescent="0.25">
      <c r="A53" s="2"/>
      <c r="B53" s="3" t="s">
        <v>26</v>
      </c>
      <c r="C53" s="21" t="s">
        <v>9</v>
      </c>
      <c r="D53" s="22">
        <v>0.24765999999999999</v>
      </c>
      <c r="E53" s="4">
        <v>0</v>
      </c>
      <c r="F53" s="4">
        <f t="shared" si="10"/>
        <v>0</v>
      </c>
      <c r="G53" s="24"/>
      <c r="H53" s="19"/>
    </row>
    <row r="54" spans="1:8" s="25" customFormat="1" x14ac:dyDescent="0.25">
      <c r="A54" s="2"/>
      <c r="B54" s="20"/>
      <c r="C54" s="7"/>
      <c r="D54" s="4"/>
      <c r="E54" s="22"/>
      <c r="F54" s="8"/>
      <c r="G54" s="24"/>
      <c r="H54" s="19"/>
    </row>
    <row r="55" spans="1:8" s="25" customFormat="1" ht="25.5" x14ac:dyDescent="0.25">
      <c r="A55" s="2">
        <v>13</v>
      </c>
      <c r="B55" s="5" t="s">
        <v>265</v>
      </c>
      <c r="C55" s="7" t="s">
        <v>9</v>
      </c>
      <c r="D55" s="9">
        <v>12.6615</v>
      </c>
      <c r="E55" s="22"/>
      <c r="F55" s="4">
        <f t="shared" ref="F55:F58" si="11">D55*E55</f>
        <v>0</v>
      </c>
      <c r="G55" s="24"/>
      <c r="H55" s="19"/>
    </row>
    <row r="56" spans="1:8" s="25" customFormat="1" x14ac:dyDescent="0.25">
      <c r="A56" s="2"/>
      <c r="B56" s="3" t="s">
        <v>27</v>
      </c>
      <c r="C56" s="2" t="s">
        <v>44</v>
      </c>
      <c r="D56" s="23">
        <v>50.139540000000004</v>
      </c>
      <c r="E56" s="4">
        <v>0</v>
      </c>
      <c r="F56" s="4">
        <f t="shared" si="11"/>
        <v>0</v>
      </c>
      <c r="G56" s="24"/>
      <c r="H56" s="19"/>
    </row>
    <row r="57" spans="1:8" s="25" customFormat="1" x14ac:dyDescent="0.25">
      <c r="A57" s="2"/>
      <c r="B57" s="44" t="s">
        <v>53</v>
      </c>
      <c r="C57" s="42" t="s">
        <v>44</v>
      </c>
      <c r="D57" s="23">
        <v>75.209310000000002</v>
      </c>
      <c r="E57" s="4">
        <v>0</v>
      </c>
      <c r="F57" s="4">
        <f t="shared" si="11"/>
        <v>0</v>
      </c>
      <c r="G57" s="24"/>
      <c r="H57" s="19"/>
    </row>
    <row r="58" spans="1:8" s="25" customFormat="1" x14ac:dyDescent="0.25">
      <c r="A58" s="2"/>
      <c r="B58" s="44" t="s">
        <v>54</v>
      </c>
      <c r="C58" s="42" t="s">
        <v>13</v>
      </c>
      <c r="D58" s="23">
        <v>0.84832050000000003</v>
      </c>
      <c r="E58" s="4">
        <v>0</v>
      </c>
      <c r="F58" s="4">
        <f t="shared" si="11"/>
        <v>0</v>
      </c>
      <c r="G58" s="24"/>
      <c r="H58" s="19"/>
    </row>
    <row r="59" spans="1:8" x14ac:dyDescent="0.25">
      <c r="A59" s="2"/>
      <c r="B59" s="3"/>
      <c r="C59" s="2"/>
      <c r="D59" s="4"/>
      <c r="E59" s="4"/>
      <c r="F59" s="4"/>
      <c r="G59" s="29"/>
    </row>
    <row r="60" spans="1:8" ht="25.5" x14ac:dyDescent="0.25">
      <c r="A60" s="2">
        <v>14</v>
      </c>
      <c r="B60" s="5" t="s">
        <v>63</v>
      </c>
      <c r="C60" s="2" t="s">
        <v>13</v>
      </c>
      <c r="D60" s="9">
        <v>7.625</v>
      </c>
      <c r="E60" s="4"/>
      <c r="F60" s="4">
        <f t="shared" ref="F60:F61" si="12">D60*E60</f>
        <v>0</v>
      </c>
      <c r="G60" s="29"/>
    </row>
    <row r="61" spans="1:8" x14ac:dyDescent="0.25">
      <c r="A61" s="2"/>
      <c r="B61" s="3" t="s">
        <v>55</v>
      </c>
      <c r="C61" s="2" t="s">
        <v>24</v>
      </c>
      <c r="D61" s="4">
        <v>95</v>
      </c>
      <c r="E61" s="4">
        <v>0</v>
      </c>
      <c r="F61" s="4">
        <f t="shared" si="12"/>
        <v>0</v>
      </c>
      <c r="G61" s="29"/>
    </row>
    <row r="62" spans="1:8" x14ac:dyDescent="0.25">
      <c r="A62" s="2"/>
      <c r="B62" s="3"/>
      <c r="C62" s="2"/>
      <c r="D62" s="4"/>
      <c r="E62" s="4"/>
      <c r="F62" s="4"/>
      <c r="G62" s="29"/>
    </row>
    <row r="63" spans="1:8" ht="25.5" x14ac:dyDescent="0.25">
      <c r="A63" s="2">
        <v>15</v>
      </c>
      <c r="B63" s="5" t="s">
        <v>217</v>
      </c>
      <c r="C63" s="2" t="s">
        <v>13</v>
      </c>
      <c r="D63" s="9">
        <v>4.1100000000000003</v>
      </c>
      <c r="E63" s="4"/>
      <c r="F63" s="4">
        <f t="shared" ref="F63:F64" si="13">D63*E63</f>
        <v>0</v>
      </c>
      <c r="G63" s="29"/>
    </row>
    <row r="64" spans="1:8" x14ac:dyDescent="0.25">
      <c r="A64" s="2"/>
      <c r="B64" s="3" t="s">
        <v>212</v>
      </c>
      <c r="C64" s="2" t="s">
        <v>24</v>
      </c>
      <c r="D64" s="4">
        <v>54</v>
      </c>
      <c r="E64" s="4">
        <v>0</v>
      </c>
      <c r="F64" s="4">
        <f t="shared" si="13"/>
        <v>0</v>
      </c>
      <c r="G64" s="29"/>
    </row>
    <row r="65" spans="1:7" x14ac:dyDescent="0.25">
      <c r="A65" s="2"/>
      <c r="B65" s="3"/>
      <c r="C65" s="2"/>
      <c r="D65" s="4"/>
      <c r="E65" s="4"/>
      <c r="F65" s="4"/>
      <c r="G65" s="29"/>
    </row>
    <row r="66" spans="1:7" s="51" customFormat="1" x14ac:dyDescent="0.25">
      <c r="A66" s="45"/>
      <c r="B66" s="45" t="s">
        <v>4</v>
      </c>
      <c r="C66" s="45"/>
      <c r="D66" s="48"/>
      <c r="E66" s="48"/>
      <c r="F66" s="48">
        <f>SUM(F12:F65)</f>
        <v>0</v>
      </c>
      <c r="G66" s="12"/>
    </row>
  </sheetData>
  <autoFilter ref="A1:F68" xr:uid="{00000000-0009-0000-0000-000002000000}"/>
  <mergeCells count="3">
    <mergeCell ref="A6:F6"/>
    <mergeCell ref="A5:F5"/>
    <mergeCell ref="A7:F7"/>
  </mergeCells>
  <conditionalFormatting sqref="D14:E14 B14 E16 B17 E19:E20 B26:B29 E31 B32 E34 E37:E38 B45:B47 E49 B50 E52:E53 B60:B62 E64 B65 B35">
    <cfRule type="cellIs" dxfId="525" priority="507" stopIfTrue="1" operator="equal">
      <formula>0</formula>
    </cfRule>
  </conditionalFormatting>
  <conditionalFormatting sqref="D17:E17 B16 D16 B11 D11:E11">
    <cfRule type="cellIs" dxfId="524" priority="506" stopIfTrue="1" operator="equal">
      <formula>0</formula>
    </cfRule>
  </conditionalFormatting>
  <conditionalFormatting sqref="B15 E15">
    <cfRule type="cellIs" dxfId="523" priority="191" stopIfTrue="1" operator="equal">
      <formula>0</formula>
    </cfRule>
  </conditionalFormatting>
  <conditionalFormatting sqref="B18">
    <cfRule type="cellIs" dxfId="522" priority="181" stopIfTrue="1" operator="equal">
      <formula>0</formula>
    </cfRule>
  </conditionalFormatting>
  <conditionalFormatting sqref="B22">
    <cfRule type="cellIs" dxfId="521" priority="162" stopIfTrue="1" operator="equal">
      <formula>0</formula>
    </cfRule>
  </conditionalFormatting>
  <conditionalFormatting sqref="B13 D13:E13 E23:E25 E41:E43 E46 E56:E58 E61 D26:E29">
    <cfRule type="cellIs" dxfId="520" priority="157" stopIfTrue="1" operator="equal">
      <formula>0</formula>
    </cfRule>
  </conditionalFormatting>
  <conditionalFormatting sqref="B12 E12">
    <cfRule type="cellIs" dxfId="519" priority="153" stopIfTrue="1" operator="equal">
      <formula>0</formula>
    </cfRule>
  </conditionalFormatting>
  <conditionalFormatting sqref="B44">
    <cfRule type="cellIs" dxfId="518" priority="148" stopIfTrue="1" operator="equal">
      <formula>0</formula>
    </cfRule>
  </conditionalFormatting>
  <conditionalFormatting sqref="D32:E32 D31">
    <cfRule type="cellIs" dxfId="517" priority="147" stopIfTrue="1" operator="equal">
      <formula>0</formula>
    </cfRule>
  </conditionalFormatting>
  <conditionalFormatting sqref="B30 E30">
    <cfRule type="cellIs" dxfId="516" priority="142" stopIfTrue="1" operator="equal">
      <formula>0</formula>
    </cfRule>
  </conditionalFormatting>
  <conditionalFormatting sqref="B36">
    <cfRule type="cellIs" dxfId="515" priority="133" stopIfTrue="1" operator="equal">
      <formula>0</formula>
    </cfRule>
  </conditionalFormatting>
  <conditionalFormatting sqref="B40">
    <cfRule type="cellIs" dxfId="514" priority="126" stopIfTrue="1" operator="equal">
      <formula>0</formula>
    </cfRule>
  </conditionalFormatting>
  <conditionalFormatting sqref="D44:E44">
    <cfRule type="cellIs" dxfId="513" priority="122" stopIfTrue="1" operator="equal">
      <formula>0</formula>
    </cfRule>
  </conditionalFormatting>
  <conditionalFormatting sqref="D29:E29">
    <cfRule type="cellIs" dxfId="512" priority="121" stopIfTrue="1" operator="equal">
      <formula>0</formula>
    </cfRule>
  </conditionalFormatting>
  <conditionalFormatting sqref="B28 D28:E28">
    <cfRule type="cellIs" dxfId="511" priority="120" stopIfTrue="1" operator="equal">
      <formula>0</formula>
    </cfRule>
  </conditionalFormatting>
  <conditionalFormatting sqref="B27 E27">
    <cfRule type="cellIs" dxfId="510" priority="117" stopIfTrue="1" operator="equal">
      <formula>0</formula>
    </cfRule>
  </conditionalFormatting>
  <conditionalFormatting sqref="D35:E35 B34 D34">
    <cfRule type="cellIs" dxfId="509" priority="112" stopIfTrue="1" operator="equal">
      <formula>0</formula>
    </cfRule>
  </conditionalFormatting>
  <conditionalFormatting sqref="B33 E33">
    <cfRule type="cellIs" dxfId="508" priority="108" stopIfTrue="1" operator="equal">
      <formula>0</formula>
    </cfRule>
  </conditionalFormatting>
  <conditionalFormatting sqref="D45:E45 D47:E47 D46">
    <cfRule type="cellIs" dxfId="507" priority="102" stopIfTrue="1" operator="equal">
      <formula>0</formula>
    </cfRule>
  </conditionalFormatting>
  <conditionalFormatting sqref="D47:E47">
    <cfRule type="cellIs" dxfId="506" priority="101" stopIfTrue="1" operator="equal">
      <formula>0</formula>
    </cfRule>
  </conditionalFormatting>
  <conditionalFormatting sqref="B46 D46">
    <cfRule type="cellIs" dxfId="505" priority="100" stopIfTrue="1" operator="equal">
      <formula>0</formula>
    </cfRule>
  </conditionalFormatting>
  <conditionalFormatting sqref="B45 E45">
    <cfRule type="cellIs" dxfId="504" priority="97" stopIfTrue="1" operator="equal">
      <formula>0</formula>
    </cfRule>
  </conditionalFormatting>
  <conditionalFormatting sqref="D50:E50 D49">
    <cfRule type="cellIs" dxfId="503" priority="92" stopIfTrue="1" operator="equal">
      <formula>0</formula>
    </cfRule>
  </conditionalFormatting>
  <conditionalFormatting sqref="B48 E48">
    <cfRule type="cellIs" dxfId="502" priority="88" stopIfTrue="1" operator="equal">
      <formula>0</formula>
    </cfRule>
  </conditionalFormatting>
  <conditionalFormatting sqref="B59">
    <cfRule type="cellIs" dxfId="501" priority="83" stopIfTrue="1" operator="equal">
      <formula>0</formula>
    </cfRule>
  </conditionalFormatting>
  <conditionalFormatting sqref="B51">
    <cfRule type="cellIs" dxfId="500" priority="77" stopIfTrue="1" operator="equal">
      <formula>0</formula>
    </cfRule>
  </conditionalFormatting>
  <conditionalFormatting sqref="B55">
    <cfRule type="cellIs" dxfId="499" priority="70" stopIfTrue="1" operator="equal">
      <formula>0</formula>
    </cfRule>
  </conditionalFormatting>
  <conditionalFormatting sqref="D59:E59">
    <cfRule type="cellIs" dxfId="498" priority="66" stopIfTrue="1" operator="equal">
      <formula>0</formula>
    </cfRule>
  </conditionalFormatting>
  <conditionalFormatting sqref="D60:E60 D62:E62 D61">
    <cfRule type="cellIs" dxfId="497" priority="64" stopIfTrue="1" operator="equal">
      <formula>0</formula>
    </cfRule>
  </conditionalFormatting>
  <conditionalFormatting sqref="D62:E62">
    <cfRule type="cellIs" dxfId="496" priority="63" stopIfTrue="1" operator="equal">
      <formula>0</formula>
    </cfRule>
  </conditionalFormatting>
  <conditionalFormatting sqref="B61 D61">
    <cfRule type="cellIs" dxfId="495" priority="62" stopIfTrue="1" operator="equal">
      <formula>0</formula>
    </cfRule>
  </conditionalFormatting>
  <conditionalFormatting sqref="B60 E60">
    <cfRule type="cellIs" dxfId="494" priority="59" stopIfTrue="1" operator="equal">
      <formula>0</formula>
    </cfRule>
  </conditionalFormatting>
  <conditionalFormatting sqref="B66">
    <cfRule type="cellIs" dxfId="493" priority="43" stopIfTrue="1" operator="equal">
      <formula>0</formula>
    </cfRule>
  </conditionalFormatting>
  <conditionalFormatting sqref="B63 E63">
    <cfRule type="cellIs" dxfId="492" priority="30" stopIfTrue="1" operator="equal">
      <formula>0</formula>
    </cfRule>
  </conditionalFormatting>
  <conditionalFormatting sqref="D66:E66">
    <cfRule type="cellIs" dxfId="491" priority="35" stopIfTrue="1" operator="equal">
      <formula>0</formula>
    </cfRule>
  </conditionalFormatting>
  <conditionalFormatting sqref="D65:E65 D64">
    <cfRule type="cellIs" dxfId="490" priority="34" stopIfTrue="1" operator="equal">
      <formula>0</formula>
    </cfRule>
  </conditionalFormatting>
  <conditionalFormatting sqref="B31">
    <cfRule type="cellIs" dxfId="489" priority="23" stopIfTrue="1" operator="equal">
      <formula>0</formula>
    </cfRule>
  </conditionalFormatting>
  <conditionalFormatting sqref="B49">
    <cfRule type="cellIs" dxfId="488" priority="22" stopIfTrue="1" operator="equal">
      <formula>0</formula>
    </cfRule>
  </conditionalFormatting>
  <conditionalFormatting sqref="B64">
    <cfRule type="cellIs" dxfId="487" priority="21" stopIfTrue="1" operator="equal">
      <formula>0</formula>
    </cfRule>
  </conditionalFormatting>
  <conditionalFormatting sqref="B9">
    <cfRule type="duplicateValues" dxfId="486" priority="696" stopIfTrue="1"/>
  </conditionalFormatting>
  <conditionalFormatting sqref="B10">
    <cfRule type="duplicateValues" dxfId="485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I83"/>
  <sheetViews>
    <sheetView view="pageBreakPreview" zoomScale="120" zoomScaleNormal="100" zoomScaleSheetLayoutView="120" workbookViewId="0">
      <selection activeCell="A8" sqref="A8:F9"/>
    </sheetView>
  </sheetViews>
  <sheetFormatPr defaultRowHeight="12.75" x14ac:dyDescent="0.25"/>
  <cols>
    <col min="1" max="1" width="3.28515625" style="11" bestFit="1" customWidth="1"/>
    <col min="2" max="2" width="69.4257812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8" s="46" customFormat="1" x14ac:dyDescent="0.25">
      <c r="A1" s="2"/>
      <c r="B1" s="2"/>
      <c r="C1" s="2"/>
      <c r="D1" s="2"/>
      <c r="E1" s="2"/>
      <c r="F1" s="2"/>
    </row>
    <row r="2" spans="1:8" x14ac:dyDescent="0.25">
      <c r="A2" s="46"/>
      <c r="B2" s="27" t="s">
        <v>6</v>
      </c>
      <c r="C2" s="46"/>
      <c r="D2" s="46"/>
      <c r="E2" s="46"/>
      <c r="F2" s="46"/>
    </row>
    <row r="3" spans="1:8" x14ac:dyDescent="0.25">
      <c r="A3" s="46"/>
      <c r="B3" s="27" t="s">
        <v>7</v>
      </c>
      <c r="C3" s="46"/>
      <c r="D3" s="46"/>
      <c r="E3" s="46"/>
      <c r="F3" s="46"/>
    </row>
    <row r="4" spans="1:8" x14ac:dyDescent="0.25">
      <c r="A4" s="112" t="s">
        <v>349</v>
      </c>
      <c r="B4" s="112"/>
      <c r="C4" s="112"/>
      <c r="D4" s="112"/>
      <c r="E4" s="112"/>
      <c r="F4" s="112"/>
    </row>
    <row r="5" spans="1:8" x14ac:dyDescent="0.25">
      <c r="A5" s="112" t="s">
        <v>341</v>
      </c>
      <c r="B5" s="112"/>
      <c r="C5" s="112"/>
      <c r="D5" s="112"/>
      <c r="E5" s="112"/>
      <c r="F5" s="112"/>
    </row>
    <row r="6" spans="1:8" x14ac:dyDescent="0.25">
      <c r="A6" s="113" t="s">
        <v>5</v>
      </c>
      <c r="B6" s="113"/>
      <c r="C6" s="113"/>
      <c r="D6" s="113"/>
      <c r="E6" s="113"/>
      <c r="F6" s="113"/>
    </row>
    <row r="7" spans="1:8" x14ac:dyDescent="0.25">
      <c r="A7" s="46"/>
      <c r="B7" s="46"/>
      <c r="C7" s="46"/>
      <c r="D7" s="46"/>
      <c r="E7" s="46"/>
      <c r="F7" s="46"/>
      <c r="G7" s="29"/>
    </row>
    <row r="8" spans="1:8" ht="26.25" customHeight="1" x14ac:dyDescent="0.25">
      <c r="A8" s="105" t="s">
        <v>0</v>
      </c>
      <c r="B8" s="104" t="s">
        <v>1</v>
      </c>
      <c r="C8" s="104" t="s">
        <v>2</v>
      </c>
      <c r="D8" s="105" t="s">
        <v>369</v>
      </c>
      <c r="E8" s="105" t="s">
        <v>370</v>
      </c>
      <c r="F8" s="105" t="s">
        <v>3</v>
      </c>
      <c r="G8" s="29"/>
    </row>
    <row r="9" spans="1:8" x14ac:dyDescent="0.25">
      <c r="A9" s="104">
        <v>1</v>
      </c>
      <c r="B9" s="105">
        <v>2</v>
      </c>
      <c r="C9" s="104">
        <v>3</v>
      </c>
      <c r="D9" s="104">
        <v>4</v>
      </c>
      <c r="E9" s="104">
        <v>5</v>
      </c>
      <c r="F9" s="1">
        <v>6</v>
      </c>
      <c r="G9" s="29"/>
    </row>
    <row r="10" spans="1:8" x14ac:dyDescent="0.25">
      <c r="A10" s="2"/>
      <c r="B10" s="3"/>
      <c r="C10" s="2"/>
      <c r="D10" s="4"/>
      <c r="E10" s="4"/>
      <c r="F10" s="4"/>
      <c r="G10" s="29"/>
    </row>
    <row r="11" spans="1:8" x14ac:dyDescent="0.25">
      <c r="A11" s="2">
        <v>1</v>
      </c>
      <c r="B11" s="3" t="s">
        <v>84</v>
      </c>
      <c r="C11" s="2" t="s">
        <v>13</v>
      </c>
      <c r="D11" s="9">
        <v>100.81500000000001</v>
      </c>
      <c r="E11" s="4"/>
      <c r="F11" s="4">
        <f>D11*E11</f>
        <v>0</v>
      </c>
      <c r="G11" s="29"/>
    </row>
    <row r="12" spans="1:8" x14ac:dyDescent="0.25">
      <c r="A12" s="2"/>
      <c r="B12" s="3" t="s">
        <v>85</v>
      </c>
      <c r="C12" s="2" t="s">
        <v>13</v>
      </c>
      <c r="D12" s="9">
        <v>103.83945000000001</v>
      </c>
      <c r="E12" s="4">
        <v>0</v>
      </c>
      <c r="F12" s="4">
        <f t="shared" ref="F12:F15" si="0">D12*E12</f>
        <v>0</v>
      </c>
      <c r="G12" s="29"/>
    </row>
    <row r="13" spans="1:8" x14ac:dyDescent="0.25">
      <c r="A13" s="2"/>
      <c r="B13" s="3"/>
      <c r="C13" s="2"/>
      <c r="D13" s="9">
        <v>0</v>
      </c>
      <c r="E13" s="4"/>
      <c r="F13" s="4">
        <f t="shared" si="0"/>
        <v>0</v>
      </c>
      <c r="G13" s="29"/>
    </row>
    <row r="14" spans="1:8" x14ac:dyDescent="0.25">
      <c r="A14" s="2">
        <v>2</v>
      </c>
      <c r="B14" s="3" t="s">
        <v>86</v>
      </c>
      <c r="C14" s="2" t="s">
        <v>13</v>
      </c>
      <c r="D14" s="9">
        <v>100.81500000000001</v>
      </c>
      <c r="E14" s="4"/>
      <c r="F14" s="4">
        <f t="shared" si="0"/>
        <v>0</v>
      </c>
      <c r="G14" s="29"/>
    </row>
    <row r="15" spans="1:8" x14ac:dyDescent="0.25">
      <c r="A15" s="2"/>
      <c r="B15" s="3" t="s">
        <v>40</v>
      </c>
      <c r="C15" s="2" t="s">
        <v>9</v>
      </c>
      <c r="D15" s="9">
        <v>2.0566260000000001</v>
      </c>
      <c r="E15" s="4">
        <v>0</v>
      </c>
      <c r="F15" s="4">
        <f t="shared" si="0"/>
        <v>0</v>
      </c>
      <c r="G15" s="29"/>
    </row>
    <row r="16" spans="1:8" s="25" customFormat="1" x14ac:dyDescent="0.25">
      <c r="A16" s="2"/>
      <c r="B16" s="3"/>
      <c r="C16" s="7"/>
      <c r="D16" s="9"/>
      <c r="E16" s="22"/>
      <c r="F16" s="8"/>
      <c r="G16" s="24"/>
      <c r="H16" s="19"/>
    </row>
    <row r="17" spans="1:8" s="25" customFormat="1" x14ac:dyDescent="0.25">
      <c r="A17" s="2">
        <v>3</v>
      </c>
      <c r="B17" s="3" t="s">
        <v>87</v>
      </c>
      <c r="C17" s="63" t="s">
        <v>13</v>
      </c>
      <c r="D17" s="23">
        <v>100.81500000000001</v>
      </c>
      <c r="E17" s="22"/>
      <c r="F17" s="4">
        <f t="shared" ref="F17:F19" si="1">D17*E17</f>
        <v>0</v>
      </c>
      <c r="G17" s="24"/>
      <c r="H17" s="19"/>
    </row>
    <row r="18" spans="1:8" x14ac:dyDescent="0.25">
      <c r="A18" s="2"/>
      <c r="B18" s="38" t="s">
        <v>23</v>
      </c>
      <c r="C18" s="39" t="s">
        <v>13</v>
      </c>
      <c r="D18" s="9">
        <v>115.93725000000001</v>
      </c>
      <c r="E18" s="4">
        <v>0</v>
      </c>
      <c r="F18" s="4">
        <f t="shared" si="1"/>
        <v>0</v>
      </c>
      <c r="G18" s="10"/>
    </row>
    <row r="19" spans="1:8" x14ac:dyDescent="0.25">
      <c r="A19" s="2"/>
      <c r="B19" s="33" t="s">
        <v>21</v>
      </c>
      <c r="C19" s="39" t="s">
        <v>17</v>
      </c>
      <c r="D19" s="9">
        <v>12.283904490000001</v>
      </c>
      <c r="E19" s="4">
        <v>0</v>
      </c>
      <c r="F19" s="4">
        <f t="shared" si="1"/>
        <v>0</v>
      </c>
      <c r="G19" s="10"/>
    </row>
    <row r="20" spans="1:8" x14ac:dyDescent="0.25">
      <c r="A20" s="13"/>
      <c r="B20" s="14"/>
      <c r="C20" s="2"/>
      <c r="D20" s="9"/>
      <c r="E20" s="4"/>
      <c r="F20" s="4"/>
      <c r="G20" s="15"/>
      <c r="H20" s="16"/>
    </row>
    <row r="21" spans="1:8" x14ac:dyDescent="0.25">
      <c r="A21" s="2">
        <v>4</v>
      </c>
      <c r="B21" s="3" t="s">
        <v>88</v>
      </c>
      <c r="C21" s="2" t="s">
        <v>13</v>
      </c>
      <c r="D21" s="9">
        <v>114.19999999999999</v>
      </c>
      <c r="E21" s="4"/>
      <c r="F21" s="4">
        <f t="shared" ref="F21:F25" si="2">D21*E21</f>
        <v>0</v>
      </c>
      <c r="G21" s="29"/>
    </row>
    <row r="22" spans="1:8" x14ac:dyDescent="0.25">
      <c r="A22" s="2"/>
      <c r="B22" s="3" t="s">
        <v>85</v>
      </c>
      <c r="C22" s="2" t="s">
        <v>13</v>
      </c>
      <c r="D22" s="9">
        <v>117.62599999999999</v>
      </c>
      <c r="E22" s="4">
        <v>0</v>
      </c>
      <c r="F22" s="4">
        <f t="shared" si="2"/>
        <v>0</v>
      </c>
      <c r="G22" s="29"/>
    </row>
    <row r="23" spans="1:8" x14ac:dyDescent="0.25">
      <c r="A23" s="2"/>
      <c r="B23" s="3"/>
      <c r="C23" s="2"/>
      <c r="D23" s="9">
        <v>0</v>
      </c>
      <c r="E23" s="4"/>
      <c r="F23" s="4">
        <f t="shared" si="2"/>
        <v>0</v>
      </c>
      <c r="G23" s="29"/>
    </row>
    <row r="24" spans="1:8" x14ac:dyDescent="0.25">
      <c r="A24" s="2">
        <v>5</v>
      </c>
      <c r="B24" s="3" t="s">
        <v>89</v>
      </c>
      <c r="C24" s="2" t="s">
        <v>13</v>
      </c>
      <c r="D24" s="9">
        <v>114.19999999999999</v>
      </c>
      <c r="E24" s="4"/>
      <c r="F24" s="4">
        <f t="shared" si="2"/>
        <v>0</v>
      </c>
      <c r="G24" s="29"/>
    </row>
    <row r="25" spans="1:8" x14ac:dyDescent="0.25">
      <c r="A25" s="2"/>
      <c r="B25" s="3" t="s">
        <v>40</v>
      </c>
      <c r="C25" s="2" t="s">
        <v>9</v>
      </c>
      <c r="D25" s="9">
        <v>2.3296799999999998</v>
      </c>
      <c r="E25" s="4">
        <v>0</v>
      </c>
      <c r="F25" s="4">
        <f t="shared" si="2"/>
        <v>0</v>
      </c>
      <c r="G25" s="29"/>
    </row>
    <row r="26" spans="1:8" s="25" customFormat="1" x14ac:dyDescent="0.25">
      <c r="A26" s="2"/>
      <c r="B26" s="3"/>
      <c r="C26" s="7"/>
      <c r="D26" s="9"/>
      <c r="E26" s="22"/>
      <c r="F26" s="8"/>
      <c r="G26" s="24"/>
      <c r="H26" s="19"/>
    </row>
    <row r="27" spans="1:8" s="25" customFormat="1" x14ac:dyDescent="0.25">
      <c r="A27" s="2">
        <v>6</v>
      </c>
      <c r="B27" s="3" t="s">
        <v>90</v>
      </c>
      <c r="C27" s="63" t="s">
        <v>13</v>
      </c>
      <c r="D27" s="23">
        <v>114.19999999999999</v>
      </c>
      <c r="E27" s="22"/>
      <c r="F27" s="4">
        <f t="shared" ref="F27:F29" si="3">D27*E27</f>
        <v>0</v>
      </c>
      <c r="G27" s="24"/>
      <c r="H27" s="19"/>
    </row>
    <row r="28" spans="1:8" x14ac:dyDescent="0.25">
      <c r="A28" s="2"/>
      <c r="B28" s="38" t="s">
        <v>23</v>
      </c>
      <c r="C28" s="39" t="s">
        <v>13</v>
      </c>
      <c r="D28" s="9">
        <v>131.32999999999998</v>
      </c>
      <c r="E28" s="4">
        <v>0</v>
      </c>
      <c r="F28" s="4">
        <f t="shared" si="3"/>
        <v>0</v>
      </c>
      <c r="G28" s="10"/>
    </row>
    <row r="29" spans="1:8" x14ac:dyDescent="0.25">
      <c r="A29" s="2"/>
      <c r="B29" s="33" t="s">
        <v>21</v>
      </c>
      <c r="C29" s="39" t="s">
        <v>17</v>
      </c>
      <c r="D29" s="9">
        <v>13.914813199999998</v>
      </c>
      <c r="E29" s="4">
        <v>0</v>
      </c>
      <c r="F29" s="4">
        <f t="shared" si="3"/>
        <v>0</v>
      </c>
      <c r="G29" s="10"/>
    </row>
    <row r="30" spans="1:8" x14ac:dyDescent="0.25">
      <c r="A30" s="13"/>
      <c r="B30" s="14"/>
      <c r="C30" s="2"/>
      <c r="D30" s="9"/>
      <c r="E30" s="4"/>
      <c r="F30" s="4"/>
      <c r="G30" s="15"/>
      <c r="H30" s="16"/>
    </row>
    <row r="31" spans="1:8" x14ac:dyDescent="0.25">
      <c r="A31" s="2">
        <v>7</v>
      </c>
      <c r="B31" s="3" t="s">
        <v>91</v>
      </c>
      <c r="C31" s="2" t="s">
        <v>13</v>
      </c>
      <c r="D31" s="9">
        <v>121.69999999999999</v>
      </c>
      <c r="E31" s="4"/>
      <c r="F31" s="4">
        <f t="shared" ref="F31:F35" si="4">D31*E31</f>
        <v>0</v>
      </c>
      <c r="G31" s="29"/>
    </row>
    <row r="32" spans="1:8" x14ac:dyDescent="0.25">
      <c r="A32" s="2"/>
      <c r="B32" s="3" t="s">
        <v>85</v>
      </c>
      <c r="C32" s="2" t="s">
        <v>13</v>
      </c>
      <c r="D32" s="9">
        <v>125.35099999999998</v>
      </c>
      <c r="E32" s="4">
        <v>0</v>
      </c>
      <c r="F32" s="4">
        <f t="shared" si="4"/>
        <v>0</v>
      </c>
      <c r="G32" s="29"/>
    </row>
    <row r="33" spans="1:8" x14ac:dyDescent="0.25">
      <c r="A33" s="2"/>
      <c r="B33" s="3"/>
      <c r="C33" s="2"/>
      <c r="D33" s="9">
        <v>0</v>
      </c>
      <c r="E33" s="4"/>
      <c r="F33" s="4">
        <f t="shared" si="4"/>
        <v>0</v>
      </c>
      <c r="G33" s="29"/>
    </row>
    <row r="34" spans="1:8" x14ac:dyDescent="0.25">
      <c r="A34" s="2">
        <v>8</v>
      </c>
      <c r="B34" s="3" t="s">
        <v>92</v>
      </c>
      <c r="C34" s="2" t="s">
        <v>13</v>
      </c>
      <c r="D34" s="9">
        <v>121.69999999999999</v>
      </c>
      <c r="E34" s="4"/>
      <c r="F34" s="4">
        <f t="shared" si="4"/>
        <v>0</v>
      </c>
      <c r="G34" s="29"/>
    </row>
    <row r="35" spans="1:8" x14ac:dyDescent="0.25">
      <c r="A35" s="2"/>
      <c r="B35" s="3" t="s">
        <v>40</v>
      </c>
      <c r="C35" s="2" t="s">
        <v>9</v>
      </c>
      <c r="D35" s="9">
        <v>2.4826799999999998</v>
      </c>
      <c r="E35" s="4">
        <v>0</v>
      </c>
      <c r="F35" s="4">
        <f t="shared" si="4"/>
        <v>0</v>
      </c>
      <c r="G35" s="29"/>
    </row>
    <row r="36" spans="1:8" s="25" customFormat="1" x14ac:dyDescent="0.25">
      <c r="A36" s="2"/>
      <c r="B36" s="3"/>
      <c r="C36" s="7"/>
      <c r="D36" s="9"/>
      <c r="E36" s="22"/>
      <c r="F36" s="8"/>
      <c r="G36" s="24"/>
      <c r="H36" s="19"/>
    </row>
    <row r="37" spans="1:8" s="25" customFormat="1" x14ac:dyDescent="0.25">
      <c r="A37" s="2">
        <v>9</v>
      </c>
      <c r="B37" s="3" t="s">
        <v>93</v>
      </c>
      <c r="C37" s="63" t="s">
        <v>13</v>
      </c>
      <c r="D37" s="23">
        <v>121.69999999999999</v>
      </c>
      <c r="E37" s="22"/>
      <c r="F37" s="4">
        <f t="shared" ref="F37:F39" si="5">D37*E37</f>
        <v>0</v>
      </c>
      <c r="G37" s="24"/>
      <c r="H37" s="19"/>
    </row>
    <row r="38" spans="1:8" x14ac:dyDescent="0.25">
      <c r="A38" s="2"/>
      <c r="B38" s="38" t="s">
        <v>23</v>
      </c>
      <c r="C38" s="39" t="s">
        <v>13</v>
      </c>
      <c r="D38" s="9">
        <v>139.95499999999998</v>
      </c>
      <c r="E38" s="4">
        <v>0</v>
      </c>
      <c r="F38" s="4">
        <f t="shared" si="5"/>
        <v>0</v>
      </c>
      <c r="G38" s="10"/>
    </row>
    <row r="39" spans="1:8" x14ac:dyDescent="0.25">
      <c r="A39" s="2"/>
      <c r="B39" s="33" t="s">
        <v>21</v>
      </c>
      <c r="C39" s="39" t="s">
        <v>17</v>
      </c>
      <c r="D39" s="9">
        <v>14.828658199999998</v>
      </c>
      <c r="E39" s="4">
        <v>0</v>
      </c>
      <c r="F39" s="4">
        <f t="shared" si="5"/>
        <v>0</v>
      </c>
      <c r="G39" s="10"/>
    </row>
    <row r="40" spans="1:8" x14ac:dyDescent="0.25">
      <c r="A40" s="13"/>
      <c r="B40" s="14"/>
      <c r="C40" s="2"/>
      <c r="D40" s="9"/>
      <c r="E40" s="4"/>
      <c r="F40" s="4"/>
      <c r="G40" s="15"/>
      <c r="H40" s="16"/>
    </row>
    <row r="41" spans="1:8" x14ac:dyDescent="0.25">
      <c r="A41" s="2">
        <v>10</v>
      </c>
      <c r="B41" s="3" t="s">
        <v>94</v>
      </c>
      <c r="C41" s="2" t="s">
        <v>13</v>
      </c>
      <c r="D41" s="9">
        <v>15.6</v>
      </c>
      <c r="E41" s="4"/>
      <c r="F41" s="4">
        <f t="shared" ref="F41:F45" si="6">D41*E41</f>
        <v>0</v>
      </c>
      <c r="G41" s="29"/>
    </row>
    <row r="42" spans="1:8" x14ac:dyDescent="0.25">
      <c r="A42" s="2"/>
      <c r="B42" s="3" t="s">
        <v>85</v>
      </c>
      <c r="C42" s="2" t="s">
        <v>13</v>
      </c>
      <c r="D42" s="9">
        <v>16.068000000000001</v>
      </c>
      <c r="E42" s="4">
        <v>0</v>
      </c>
      <c r="F42" s="4">
        <f t="shared" si="6"/>
        <v>0</v>
      </c>
      <c r="G42" s="29"/>
    </row>
    <row r="43" spans="1:8" x14ac:dyDescent="0.25">
      <c r="A43" s="2"/>
      <c r="B43" s="3"/>
      <c r="C43" s="2"/>
      <c r="D43" s="9">
        <v>0</v>
      </c>
      <c r="E43" s="4"/>
      <c r="F43" s="4">
        <f t="shared" si="6"/>
        <v>0</v>
      </c>
      <c r="G43" s="29"/>
    </row>
    <row r="44" spans="1:8" x14ac:dyDescent="0.25">
      <c r="A44" s="2">
        <v>11</v>
      </c>
      <c r="B44" s="3" t="s">
        <v>95</v>
      </c>
      <c r="C44" s="2" t="s">
        <v>13</v>
      </c>
      <c r="D44" s="9">
        <v>15.6</v>
      </c>
      <c r="E44" s="4"/>
      <c r="F44" s="4">
        <f t="shared" si="6"/>
        <v>0</v>
      </c>
      <c r="G44" s="29"/>
    </row>
    <row r="45" spans="1:8" x14ac:dyDescent="0.25">
      <c r="A45" s="2"/>
      <c r="B45" s="3" t="s">
        <v>40</v>
      </c>
      <c r="C45" s="2" t="s">
        <v>9</v>
      </c>
      <c r="D45" s="9">
        <v>0.31824000000000002</v>
      </c>
      <c r="E45" s="4">
        <v>0</v>
      </c>
      <c r="F45" s="4">
        <f t="shared" si="6"/>
        <v>0</v>
      </c>
      <c r="G45" s="29"/>
    </row>
    <row r="46" spans="1:8" s="25" customFormat="1" x14ac:dyDescent="0.25">
      <c r="A46" s="2"/>
      <c r="B46" s="3"/>
      <c r="C46" s="7"/>
      <c r="D46" s="9"/>
      <c r="E46" s="22"/>
      <c r="F46" s="8"/>
      <c r="G46" s="24"/>
      <c r="H46" s="19"/>
    </row>
    <row r="47" spans="1:8" s="25" customFormat="1" x14ac:dyDescent="0.25">
      <c r="A47" s="2">
        <v>12</v>
      </c>
      <c r="B47" s="3" t="s">
        <v>96</v>
      </c>
      <c r="C47" s="63" t="s">
        <v>13</v>
      </c>
      <c r="D47" s="23">
        <v>15.6</v>
      </c>
      <c r="E47" s="22"/>
      <c r="F47" s="4">
        <f t="shared" ref="F47:F49" si="7">D47*E47</f>
        <v>0</v>
      </c>
      <c r="G47" s="24"/>
      <c r="H47" s="19"/>
    </row>
    <row r="48" spans="1:8" x14ac:dyDescent="0.25">
      <c r="A48" s="2"/>
      <c r="B48" s="38" t="s">
        <v>23</v>
      </c>
      <c r="C48" s="39" t="s">
        <v>13</v>
      </c>
      <c r="D48" s="9">
        <v>17.940000000000001</v>
      </c>
      <c r="E48" s="4">
        <v>0</v>
      </c>
      <c r="F48" s="4">
        <f t="shared" si="7"/>
        <v>0</v>
      </c>
      <c r="G48" s="10"/>
    </row>
    <row r="49" spans="1:8" x14ac:dyDescent="0.25">
      <c r="A49" s="2"/>
      <c r="B49" s="33" t="s">
        <v>21</v>
      </c>
      <c r="C49" s="39" t="s">
        <v>17</v>
      </c>
      <c r="D49" s="9">
        <v>1.9007976</v>
      </c>
      <c r="E49" s="4">
        <v>0</v>
      </c>
      <c r="F49" s="4">
        <f t="shared" si="7"/>
        <v>0</v>
      </c>
      <c r="G49" s="10"/>
    </row>
    <row r="50" spans="1:8" x14ac:dyDescent="0.25">
      <c r="A50" s="13"/>
      <c r="B50" s="14"/>
      <c r="C50" s="2"/>
      <c r="D50" s="9"/>
      <c r="E50" s="4"/>
      <c r="F50" s="4"/>
      <c r="G50" s="15"/>
      <c r="H50" s="16"/>
    </row>
    <row r="51" spans="1:8" x14ac:dyDescent="0.25">
      <c r="A51" s="2">
        <v>13</v>
      </c>
      <c r="B51" s="3" t="s">
        <v>99</v>
      </c>
      <c r="C51" s="2" t="s">
        <v>13</v>
      </c>
      <c r="D51" s="9">
        <v>113.7</v>
      </c>
      <c r="E51" s="4"/>
      <c r="F51" s="4">
        <f t="shared" ref="F51:F55" si="8">D51*E51</f>
        <v>0</v>
      </c>
      <c r="G51" s="29"/>
    </row>
    <row r="52" spans="1:8" x14ac:dyDescent="0.25">
      <c r="A52" s="2"/>
      <c r="B52" s="3" t="s">
        <v>85</v>
      </c>
      <c r="C52" s="2" t="s">
        <v>13</v>
      </c>
      <c r="D52" s="9">
        <v>117.111</v>
      </c>
      <c r="E52" s="4">
        <v>0</v>
      </c>
      <c r="F52" s="4">
        <f t="shared" si="8"/>
        <v>0</v>
      </c>
      <c r="G52" s="29"/>
    </row>
    <row r="53" spans="1:8" x14ac:dyDescent="0.25">
      <c r="A53" s="2"/>
      <c r="B53" s="3"/>
      <c r="C53" s="2"/>
      <c r="D53" s="9">
        <v>0</v>
      </c>
      <c r="E53" s="4"/>
      <c r="F53" s="4">
        <f t="shared" si="8"/>
        <v>0</v>
      </c>
      <c r="G53" s="29"/>
    </row>
    <row r="54" spans="1:8" x14ac:dyDescent="0.25">
      <c r="A54" s="2">
        <v>14</v>
      </c>
      <c r="B54" s="3" t="s">
        <v>95</v>
      </c>
      <c r="C54" s="2" t="s">
        <v>13</v>
      </c>
      <c r="D54" s="9">
        <v>113.7</v>
      </c>
      <c r="E54" s="4"/>
      <c r="F54" s="4">
        <f t="shared" si="8"/>
        <v>0</v>
      </c>
      <c r="G54" s="29"/>
    </row>
    <row r="55" spans="1:8" x14ac:dyDescent="0.25">
      <c r="A55" s="2"/>
      <c r="B55" s="3" t="s">
        <v>40</v>
      </c>
      <c r="C55" s="2" t="s">
        <v>9</v>
      </c>
      <c r="D55" s="9">
        <v>2.31948</v>
      </c>
      <c r="E55" s="4">
        <v>0</v>
      </c>
      <c r="F55" s="4">
        <f t="shared" si="8"/>
        <v>0</v>
      </c>
      <c r="G55" s="29"/>
    </row>
    <row r="56" spans="1:8" s="25" customFormat="1" x14ac:dyDescent="0.25">
      <c r="A56" s="2"/>
      <c r="B56" s="3"/>
      <c r="C56" s="7"/>
      <c r="D56" s="9"/>
      <c r="E56" s="22"/>
      <c r="F56" s="8"/>
      <c r="G56" s="24"/>
      <c r="H56" s="19"/>
    </row>
    <row r="57" spans="1:8" s="25" customFormat="1" x14ac:dyDescent="0.25">
      <c r="A57" s="2">
        <v>15</v>
      </c>
      <c r="B57" s="3" t="s">
        <v>97</v>
      </c>
      <c r="C57" s="63" t="s">
        <v>13</v>
      </c>
      <c r="D57" s="23">
        <v>113.7</v>
      </c>
      <c r="E57" s="22"/>
      <c r="F57" s="4">
        <f t="shared" ref="F57:F60" si="9">D57*E57</f>
        <v>0</v>
      </c>
      <c r="G57" s="24"/>
      <c r="H57" s="19"/>
    </row>
    <row r="58" spans="1:8" x14ac:dyDescent="0.25">
      <c r="A58" s="2"/>
      <c r="B58" s="38" t="s">
        <v>389</v>
      </c>
      <c r="C58" s="39" t="s">
        <v>13</v>
      </c>
      <c r="D58" s="9">
        <v>131.892</v>
      </c>
      <c r="E58" s="4">
        <v>0</v>
      </c>
      <c r="F58" s="4">
        <f t="shared" si="9"/>
        <v>0</v>
      </c>
      <c r="G58" s="10"/>
    </row>
    <row r="59" spans="1:8" x14ac:dyDescent="0.25">
      <c r="A59" s="2"/>
      <c r="B59" s="38" t="s">
        <v>390</v>
      </c>
      <c r="C59" s="39" t="s">
        <v>13</v>
      </c>
      <c r="D59" s="9">
        <v>129.61799999999999</v>
      </c>
      <c r="E59" s="4">
        <v>0</v>
      </c>
      <c r="F59" s="4">
        <f t="shared" si="9"/>
        <v>0</v>
      </c>
      <c r="G59" s="10"/>
    </row>
    <row r="60" spans="1:8" x14ac:dyDescent="0.25">
      <c r="A60" s="2"/>
      <c r="B60" s="33" t="s">
        <v>21</v>
      </c>
      <c r="C60" s="39" t="s">
        <v>17</v>
      </c>
      <c r="D60" s="9">
        <v>34.041780000000003</v>
      </c>
      <c r="E60" s="4">
        <v>0</v>
      </c>
      <c r="F60" s="4">
        <f t="shared" si="9"/>
        <v>0</v>
      </c>
      <c r="G60" s="10"/>
    </row>
    <row r="61" spans="1:8" x14ac:dyDescent="0.25">
      <c r="A61" s="13"/>
      <c r="B61" s="14"/>
      <c r="C61" s="2"/>
      <c r="D61" s="9"/>
      <c r="E61" s="4"/>
      <c r="F61" s="4"/>
      <c r="G61" s="15"/>
      <c r="H61" s="16"/>
    </row>
    <row r="62" spans="1:8" x14ac:dyDescent="0.25">
      <c r="A62" s="2">
        <v>16</v>
      </c>
      <c r="B62" s="3" t="s">
        <v>98</v>
      </c>
      <c r="C62" s="2" t="s">
        <v>13</v>
      </c>
      <c r="D62" s="9">
        <v>40.279999999999994</v>
      </c>
      <c r="E62" s="4"/>
      <c r="F62" s="4">
        <f t="shared" ref="F62:F66" si="10">D62*E62</f>
        <v>0</v>
      </c>
      <c r="G62" s="29"/>
    </row>
    <row r="63" spans="1:8" x14ac:dyDescent="0.25">
      <c r="A63" s="2"/>
      <c r="B63" s="3" t="s">
        <v>85</v>
      </c>
      <c r="C63" s="2" t="s">
        <v>13</v>
      </c>
      <c r="D63" s="9">
        <v>41.488399999999992</v>
      </c>
      <c r="E63" s="4">
        <v>0</v>
      </c>
      <c r="F63" s="4">
        <f t="shared" si="10"/>
        <v>0</v>
      </c>
      <c r="G63" s="29"/>
    </row>
    <row r="64" spans="1:8" x14ac:dyDescent="0.25">
      <c r="A64" s="2"/>
      <c r="B64" s="3"/>
      <c r="C64" s="2"/>
      <c r="D64" s="9">
        <v>0</v>
      </c>
      <c r="E64" s="4"/>
      <c r="F64" s="4">
        <f t="shared" si="10"/>
        <v>0</v>
      </c>
      <c r="G64" s="29"/>
    </row>
    <row r="65" spans="1:9" x14ac:dyDescent="0.25">
      <c r="A65" s="2">
        <v>17</v>
      </c>
      <c r="B65" s="3" t="s">
        <v>100</v>
      </c>
      <c r="C65" s="2" t="s">
        <v>13</v>
      </c>
      <c r="D65" s="9">
        <v>40.279999999999994</v>
      </c>
      <c r="E65" s="4"/>
      <c r="F65" s="4">
        <f t="shared" si="10"/>
        <v>0</v>
      </c>
      <c r="G65" s="29"/>
    </row>
    <row r="66" spans="1:9" x14ac:dyDescent="0.25">
      <c r="A66" s="2"/>
      <c r="B66" s="3" t="s">
        <v>40</v>
      </c>
      <c r="C66" s="2" t="s">
        <v>9</v>
      </c>
      <c r="D66" s="9">
        <v>0.82171199999999989</v>
      </c>
      <c r="E66" s="4">
        <v>0</v>
      </c>
      <c r="F66" s="4">
        <f t="shared" si="10"/>
        <v>0</v>
      </c>
      <c r="G66" s="29"/>
    </row>
    <row r="67" spans="1:9" s="25" customFormat="1" x14ac:dyDescent="0.25">
      <c r="A67" s="2"/>
      <c r="B67" s="3"/>
      <c r="C67" s="7"/>
      <c r="D67" s="9"/>
      <c r="E67" s="22"/>
      <c r="F67" s="8"/>
      <c r="G67" s="24"/>
      <c r="H67" s="19"/>
    </row>
    <row r="68" spans="1:9" s="25" customFormat="1" x14ac:dyDescent="0.25">
      <c r="A68" s="2">
        <v>18</v>
      </c>
      <c r="B68" s="3" t="s">
        <v>101</v>
      </c>
      <c r="C68" s="63" t="s">
        <v>13</v>
      </c>
      <c r="D68" s="23">
        <v>40.279999999999994</v>
      </c>
      <c r="E68" s="22"/>
      <c r="F68" s="4">
        <f t="shared" ref="F68:F71" si="11">D68*E68</f>
        <v>0</v>
      </c>
      <c r="G68" s="24"/>
      <c r="H68" s="19"/>
    </row>
    <row r="69" spans="1:9" x14ac:dyDescent="0.25">
      <c r="A69" s="2"/>
      <c r="B69" s="38" t="s">
        <v>389</v>
      </c>
      <c r="C69" s="39" t="s">
        <v>13</v>
      </c>
      <c r="D69" s="9">
        <v>46.724799999999995</v>
      </c>
      <c r="E69" s="4">
        <v>0</v>
      </c>
      <c r="F69" s="4">
        <f t="shared" si="11"/>
        <v>0</v>
      </c>
      <c r="G69" s="10"/>
    </row>
    <row r="70" spans="1:9" x14ac:dyDescent="0.25">
      <c r="A70" s="2"/>
      <c r="B70" s="38" t="s">
        <v>390</v>
      </c>
      <c r="C70" s="39" t="s">
        <v>13</v>
      </c>
      <c r="D70" s="9">
        <v>45.919199999999989</v>
      </c>
      <c r="E70" s="4">
        <v>0</v>
      </c>
      <c r="F70" s="4">
        <f t="shared" si="11"/>
        <v>0</v>
      </c>
      <c r="G70" s="10"/>
    </row>
    <row r="71" spans="1:9" x14ac:dyDescent="0.25">
      <c r="A71" s="2"/>
      <c r="B71" s="33" t="s">
        <v>21</v>
      </c>
      <c r="C71" s="39" t="s">
        <v>17</v>
      </c>
      <c r="D71" s="9">
        <v>12.059831999999998</v>
      </c>
      <c r="E71" s="4">
        <v>0</v>
      </c>
      <c r="F71" s="4">
        <f t="shared" si="11"/>
        <v>0</v>
      </c>
      <c r="G71" s="10"/>
    </row>
    <row r="72" spans="1:9" x14ac:dyDescent="0.25">
      <c r="A72" s="2"/>
      <c r="B72" s="33"/>
      <c r="C72" s="39"/>
      <c r="D72" s="9"/>
      <c r="E72" s="4"/>
      <c r="F72" s="34"/>
      <c r="G72" s="10"/>
    </row>
    <row r="73" spans="1:9" x14ac:dyDescent="0.25">
      <c r="A73" s="2">
        <v>19</v>
      </c>
      <c r="B73" s="33" t="s">
        <v>358</v>
      </c>
      <c r="C73" s="39" t="s">
        <v>44</v>
      </c>
      <c r="D73" s="9">
        <v>88</v>
      </c>
      <c r="E73" s="4"/>
      <c r="F73" s="4">
        <f t="shared" ref="F73:F76" si="12">D73*E73</f>
        <v>0</v>
      </c>
      <c r="G73" s="10"/>
    </row>
    <row r="74" spans="1:9" x14ac:dyDescent="0.25">
      <c r="A74" s="2"/>
      <c r="B74" s="33" t="s">
        <v>361</v>
      </c>
      <c r="C74" s="39" t="s">
        <v>13</v>
      </c>
      <c r="D74" s="9">
        <v>43.12</v>
      </c>
      <c r="E74" s="4">
        <v>0</v>
      </c>
      <c r="F74" s="4">
        <f t="shared" si="12"/>
        <v>0</v>
      </c>
      <c r="G74" s="10"/>
    </row>
    <row r="75" spans="1:9" x14ac:dyDescent="0.25">
      <c r="A75" s="2"/>
      <c r="B75" s="33" t="s">
        <v>360</v>
      </c>
      <c r="C75" s="39" t="s">
        <v>17</v>
      </c>
      <c r="D75" s="9">
        <v>3.6959999999999997</v>
      </c>
      <c r="E75" s="4">
        <v>0</v>
      </c>
      <c r="F75" s="4">
        <f t="shared" si="12"/>
        <v>0</v>
      </c>
      <c r="G75" s="10"/>
    </row>
    <row r="76" spans="1:9" x14ac:dyDescent="0.25">
      <c r="A76" s="2"/>
      <c r="B76" s="3" t="s">
        <v>359</v>
      </c>
      <c r="C76" s="2" t="s">
        <v>17</v>
      </c>
      <c r="D76" s="108">
        <v>1.232</v>
      </c>
      <c r="E76" s="4">
        <v>0</v>
      </c>
      <c r="F76" s="4">
        <f t="shared" si="12"/>
        <v>0</v>
      </c>
      <c r="G76" s="32"/>
      <c r="H76" s="29"/>
    </row>
    <row r="77" spans="1:9" x14ac:dyDescent="0.25">
      <c r="A77" s="2"/>
      <c r="B77" s="3"/>
      <c r="C77" s="2"/>
      <c r="D77" s="108"/>
      <c r="E77" s="4"/>
      <c r="F77" s="6"/>
      <c r="G77" s="32"/>
      <c r="H77" s="29"/>
    </row>
    <row r="78" spans="1:9" x14ac:dyDescent="0.25">
      <c r="A78" s="2">
        <v>20</v>
      </c>
      <c r="B78" s="3" t="s">
        <v>362</v>
      </c>
      <c r="C78" s="2" t="s">
        <v>13</v>
      </c>
      <c r="D78" s="108">
        <v>185.66</v>
      </c>
      <c r="E78" s="4"/>
      <c r="F78" s="4">
        <f t="shared" ref="F78:F81" si="13">D78*E78</f>
        <v>0</v>
      </c>
      <c r="G78" s="32"/>
      <c r="H78" s="29"/>
    </row>
    <row r="79" spans="1:9" x14ac:dyDescent="0.25">
      <c r="A79" s="2"/>
      <c r="B79" s="36" t="s">
        <v>319</v>
      </c>
      <c r="C79" s="35" t="s">
        <v>17</v>
      </c>
      <c r="D79" s="9">
        <v>2227.92</v>
      </c>
      <c r="E79" s="4">
        <v>0</v>
      </c>
      <c r="F79" s="4">
        <f t="shared" si="13"/>
        <v>0</v>
      </c>
      <c r="G79" s="10"/>
      <c r="H79" s="32"/>
      <c r="I79" s="12"/>
    </row>
    <row r="80" spans="1:9" x14ac:dyDescent="0.25">
      <c r="A80" s="2"/>
      <c r="B80" s="3" t="s">
        <v>363</v>
      </c>
      <c r="C80" s="2" t="s">
        <v>13</v>
      </c>
      <c r="D80" s="108">
        <v>189.3732</v>
      </c>
      <c r="E80" s="4">
        <v>0</v>
      </c>
      <c r="F80" s="4">
        <f t="shared" si="13"/>
        <v>0</v>
      </c>
      <c r="G80" s="32"/>
      <c r="H80" s="29"/>
    </row>
    <row r="81" spans="1:8" x14ac:dyDescent="0.25">
      <c r="A81" s="2"/>
      <c r="B81" s="3" t="s">
        <v>364</v>
      </c>
      <c r="C81" s="2" t="s">
        <v>17</v>
      </c>
      <c r="D81" s="108">
        <v>24.1358</v>
      </c>
      <c r="E81" s="4">
        <v>0</v>
      </c>
      <c r="F81" s="4">
        <f t="shared" si="13"/>
        <v>0</v>
      </c>
      <c r="G81" s="32"/>
      <c r="H81" s="29"/>
    </row>
    <row r="82" spans="1:8" x14ac:dyDescent="0.25">
      <c r="A82" s="2"/>
      <c r="B82" s="3"/>
      <c r="C82" s="2"/>
      <c r="D82" s="108"/>
      <c r="E82" s="4"/>
      <c r="F82" s="6"/>
      <c r="G82" s="32"/>
      <c r="H82" s="29"/>
    </row>
    <row r="83" spans="1:8" s="51" customFormat="1" x14ac:dyDescent="0.25">
      <c r="A83" s="45"/>
      <c r="B83" s="45" t="s">
        <v>4</v>
      </c>
      <c r="C83" s="45"/>
      <c r="D83" s="109"/>
      <c r="E83" s="48"/>
      <c r="F83" s="48">
        <f>SUM(F11:F82)</f>
        <v>0</v>
      </c>
      <c r="G83" s="12"/>
    </row>
  </sheetData>
  <autoFilter ref="A1:F85" xr:uid="{00000000-0009-0000-0000-000003000000}"/>
  <mergeCells count="3">
    <mergeCell ref="A4:F4"/>
    <mergeCell ref="A5:F5"/>
    <mergeCell ref="A6:F6"/>
  </mergeCells>
  <conditionalFormatting sqref="B10 D10:E10 B15 E15 E25 B25 E35 B35 E45 B45 E55 B55 E66 B66 E79:E81 B80:B82">
    <cfRule type="cellIs" dxfId="484" priority="441" stopIfTrue="1" operator="equal">
      <formula>0</formula>
    </cfRule>
  </conditionalFormatting>
  <conditionalFormatting sqref="E14">
    <cfRule type="cellIs" dxfId="483" priority="372" stopIfTrue="1" operator="equal">
      <formula>0</formula>
    </cfRule>
  </conditionalFormatting>
  <conditionalFormatting sqref="D15 E11">
    <cfRule type="cellIs" dxfId="482" priority="352" stopIfTrue="1" operator="equal">
      <formula>0</formula>
    </cfRule>
  </conditionalFormatting>
  <conditionalFormatting sqref="E12:E13 E18:E19 E22 E28:E29 E32 E38:E39 E42 E48:E49 E52 E58:E60 E63 E69:E71 E74:E76">
    <cfRule type="cellIs" dxfId="481" priority="350" stopIfTrue="1" operator="equal">
      <formula>0</formula>
    </cfRule>
  </conditionalFormatting>
  <conditionalFormatting sqref="B13">
    <cfRule type="cellIs" dxfId="480" priority="349" stopIfTrue="1" operator="equal">
      <formula>0</formula>
    </cfRule>
  </conditionalFormatting>
  <conditionalFormatting sqref="B12">
    <cfRule type="cellIs" dxfId="479" priority="347" stopIfTrue="1" operator="equal">
      <formula>0</formula>
    </cfRule>
  </conditionalFormatting>
  <conditionalFormatting sqref="B18:C19 B28:C29 B38:C39 B48:C49 B58:C60 F72 B69:C75 A79 C79">
    <cfRule type="cellIs" dxfId="478" priority="341" stopIfTrue="1" operator="equal">
      <formula>8223.307275</formula>
    </cfRule>
  </conditionalFormatting>
  <conditionalFormatting sqref="B16">
    <cfRule type="cellIs" dxfId="477" priority="337" stopIfTrue="1" operator="equal">
      <formula>0</formula>
    </cfRule>
  </conditionalFormatting>
  <conditionalFormatting sqref="B83">
    <cfRule type="cellIs" dxfId="476" priority="314" stopIfTrue="1" operator="equal">
      <formula>0</formula>
    </cfRule>
  </conditionalFormatting>
  <conditionalFormatting sqref="D83:E83">
    <cfRule type="cellIs" dxfId="475" priority="313" stopIfTrue="1" operator="equal">
      <formula>0</formula>
    </cfRule>
  </conditionalFormatting>
  <conditionalFormatting sqref="B11">
    <cfRule type="cellIs" dxfId="474" priority="301" stopIfTrue="1" operator="equal">
      <formula>0</formula>
    </cfRule>
  </conditionalFormatting>
  <conditionalFormatting sqref="D14">
    <cfRule type="cellIs" dxfId="473" priority="298" stopIfTrue="1" operator="equal">
      <formula>0</formula>
    </cfRule>
  </conditionalFormatting>
  <conditionalFormatting sqref="D12">
    <cfRule type="cellIs" dxfId="472" priority="297" stopIfTrue="1" operator="equal">
      <formula>0</formula>
    </cfRule>
  </conditionalFormatting>
  <conditionalFormatting sqref="D13">
    <cfRule type="cellIs" dxfId="471" priority="296" stopIfTrue="1" operator="equal">
      <formula>0</formula>
    </cfRule>
  </conditionalFormatting>
  <conditionalFormatting sqref="B14">
    <cfRule type="cellIs" dxfId="470" priority="292" stopIfTrue="1" operator="equal">
      <formula>0</formula>
    </cfRule>
  </conditionalFormatting>
  <conditionalFormatting sqref="D18:D19">
    <cfRule type="cellIs" dxfId="469" priority="279" stopIfTrue="1" operator="equal">
      <formula>8223.307275</formula>
    </cfRule>
  </conditionalFormatting>
  <conditionalFormatting sqref="B17">
    <cfRule type="cellIs" dxfId="468" priority="273" stopIfTrue="1" operator="equal">
      <formula>0</formula>
    </cfRule>
  </conditionalFormatting>
  <conditionalFormatting sqref="E24">
    <cfRule type="cellIs" dxfId="467" priority="272" stopIfTrue="1" operator="equal">
      <formula>0</formula>
    </cfRule>
  </conditionalFormatting>
  <conditionalFormatting sqref="D25 E21">
    <cfRule type="cellIs" dxfId="466" priority="271" stopIfTrue="1" operator="equal">
      <formula>0</formula>
    </cfRule>
  </conditionalFormatting>
  <conditionalFormatting sqref="E23">
    <cfRule type="cellIs" dxfId="465" priority="270" stopIfTrue="1" operator="equal">
      <formula>0</formula>
    </cfRule>
  </conditionalFormatting>
  <conditionalFormatting sqref="B23">
    <cfRule type="cellIs" dxfId="464" priority="269" stopIfTrue="1" operator="equal">
      <formula>0</formula>
    </cfRule>
  </conditionalFormatting>
  <conditionalFormatting sqref="B22">
    <cfRule type="cellIs" dxfId="463" priority="268" stopIfTrue="1" operator="equal">
      <formula>0</formula>
    </cfRule>
  </conditionalFormatting>
  <conditionalFormatting sqref="B26">
    <cfRule type="cellIs" dxfId="462" priority="264" stopIfTrue="1" operator="equal">
      <formula>0</formula>
    </cfRule>
  </conditionalFormatting>
  <conditionalFormatting sqref="B21">
    <cfRule type="cellIs" dxfId="461" priority="263" stopIfTrue="1" operator="equal">
      <formula>0</formula>
    </cfRule>
  </conditionalFormatting>
  <conditionalFormatting sqref="D24">
    <cfRule type="cellIs" dxfId="460" priority="260" stopIfTrue="1" operator="equal">
      <formula>0</formula>
    </cfRule>
  </conditionalFormatting>
  <conditionalFormatting sqref="D22">
    <cfRule type="cellIs" dxfId="459" priority="259" stopIfTrue="1" operator="equal">
      <formula>0</formula>
    </cfRule>
  </conditionalFormatting>
  <conditionalFormatting sqref="D23">
    <cfRule type="cellIs" dxfId="458" priority="258" stopIfTrue="1" operator="equal">
      <formula>0</formula>
    </cfRule>
  </conditionalFormatting>
  <conditionalFormatting sqref="B24">
    <cfRule type="cellIs" dxfId="457" priority="254" stopIfTrue="1" operator="equal">
      <formula>0</formula>
    </cfRule>
  </conditionalFormatting>
  <conditionalFormatting sqref="D28:D29">
    <cfRule type="cellIs" dxfId="456" priority="241" stopIfTrue="1" operator="equal">
      <formula>8223.307275</formula>
    </cfRule>
  </conditionalFormatting>
  <conditionalFormatting sqref="B27">
    <cfRule type="cellIs" dxfId="455" priority="235" stopIfTrue="1" operator="equal">
      <formula>0</formula>
    </cfRule>
  </conditionalFormatting>
  <conditionalFormatting sqref="E34">
    <cfRule type="cellIs" dxfId="454" priority="234" stopIfTrue="1" operator="equal">
      <formula>0</formula>
    </cfRule>
  </conditionalFormatting>
  <conditionalFormatting sqref="D35 E31">
    <cfRule type="cellIs" dxfId="453" priority="233" stopIfTrue="1" operator="equal">
      <formula>0</formula>
    </cfRule>
  </conditionalFormatting>
  <conditionalFormatting sqref="E33">
    <cfRule type="cellIs" dxfId="452" priority="232" stopIfTrue="1" operator="equal">
      <formula>0</formula>
    </cfRule>
  </conditionalFormatting>
  <conditionalFormatting sqref="B33">
    <cfRule type="cellIs" dxfId="451" priority="231" stopIfTrue="1" operator="equal">
      <formula>0</formula>
    </cfRule>
  </conditionalFormatting>
  <conditionalFormatting sqref="B32">
    <cfRule type="cellIs" dxfId="450" priority="230" stopIfTrue="1" operator="equal">
      <formula>0</formula>
    </cfRule>
  </conditionalFormatting>
  <conditionalFormatting sqref="B36">
    <cfRule type="cellIs" dxfId="449" priority="226" stopIfTrue="1" operator="equal">
      <formula>0</formula>
    </cfRule>
  </conditionalFormatting>
  <conditionalFormatting sqref="B31">
    <cfRule type="cellIs" dxfId="448" priority="225" stopIfTrue="1" operator="equal">
      <formula>0</formula>
    </cfRule>
  </conditionalFormatting>
  <conditionalFormatting sqref="D34">
    <cfRule type="cellIs" dxfId="447" priority="222" stopIfTrue="1" operator="equal">
      <formula>0</formula>
    </cfRule>
  </conditionalFormatting>
  <conditionalFormatting sqref="D32">
    <cfRule type="cellIs" dxfId="446" priority="221" stopIfTrue="1" operator="equal">
      <formula>0</formula>
    </cfRule>
  </conditionalFormatting>
  <conditionalFormatting sqref="D33">
    <cfRule type="cellIs" dxfId="445" priority="220" stopIfTrue="1" operator="equal">
      <formula>0</formula>
    </cfRule>
  </conditionalFormatting>
  <conditionalFormatting sqref="B34">
    <cfRule type="cellIs" dxfId="444" priority="216" stopIfTrue="1" operator="equal">
      <formula>0</formula>
    </cfRule>
  </conditionalFormatting>
  <conditionalFormatting sqref="D38:D39">
    <cfRule type="cellIs" dxfId="443" priority="203" stopIfTrue="1" operator="equal">
      <formula>8223.307275</formula>
    </cfRule>
  </conditionalFormatting>
  <conditionalFormatting sqref="B37">
    <cfRule type="cellIs" dxfId="442" priority="197" stopIfTrue="1" operator="equal">
      <formula>0</formula>
    </cfRule>
  </conditionalFormatting>
  <conditionalFormatting sqref="E44">
    <cfRule type="cellIs" dxfId="441" priority="196" stopIfTrue="1" operator="equal">
      <formula>0</formula>
    </cfRule>
  </conditionalFormatting>
  <conditionalFormatting sqref="D45 E41">
    <cfRule type="cellIs" dxfId="440" priority="195" stopIfTrue="1" operator="equal">
      <formula>0</formula>
    </cfRule>
  </conditionalFormatting>
  <conditionalFormatting sqref="E43">
    <cfRule type="cellIs" dxfId="439" priority="194" stopIfTrue="1" operator="equal">
      <formula>0</formula>
    </cfRule>
  </conditionalFormatting>
  <conditionalFormatting sqref="B43">
    <cfRule type="cellIs" dxfId="438" priority="193" stopIfTrue="1" operator="equal">
      <formula>0</formula>
    </cfRule>
  </conditionalFormatting>
  <conditionalFormatting sqref="B42">
    <cfRule type="cellIs" dxfId="437" priority="192" stopIfTrue="1" operator="equal">
      <formula>0</formula>
    </cfRule>
  </conditionalFormatting>
  <conditionalFormatting sqref="B46">
    <cfRule type="cellIs" dxfId="436" priority="188" stopIfTrue="1" operator="equal">
      <formula>0</formula>
    </cfRule>
  </conditionalFormatting>
  <conditionalFormatting sqref="B41">
    <cfRule type="cellIs" dxfId="435" priority="187" stopIfTrue="1" operator="equal">
      <formula>0</formula>
    </cfRule>
  </conditionalFormatting>
  <conditionalFormatting sqref="D44">
    <cfRule type="cellIs" dxfId="434" priority="184" stopIfTrue="1" operator="equal">
      <formula>0</formula>
    </cfRule>
  </conditionalFormatting>
  <conditionalFormatting sqref="D42">
    <cfRule type="cellIs" dxfId="433" priority="183" stopIfTrue="1" operator="equal">
      <formula>0</formula>
    </cfRule>
  </conditionalFormatting>
  <conditionalFormatting sqref="D43">
    <cfRule type="cellIs" dxfId="432" priority="182" stopIfTrue="1" operator="equal">
      <formula>0</formula>
    </cfRule>
  </conditionalFormatting>
  <conditionalFormatting sqref="B44">
    <cfRule type="cellIs" dxfId="431" priority="178" stopIfTrue="1" operator="equal">
      <formula>0</formula>
    </cfRule>
  </conditionalFormatting>
  <conditionalFormatting sqref="D48:D49">
    <cfRule type="cellIs" dxfId="430" priority="165" stopIfTrue="1" operator="equal">
      <formula>8223.307275</formula>
    </cfRule>
  </conditionalFormatting>
  <conditionalFormatting sqref="B47">
    <cfRule type="cellIs" dxfId="429" priority="159" stopIfTrue="1" operator="equal">
      <formula>0</formula>
    </cfRule>
  </conditionalFormatting>
  <conditionalFormatting sqref="E54">
    <cfRule type="cellIs" dxfId="428" priority="158" stopIfTrue="1" operator="equal">
      <formula>0</formula>
    </cfRule>
  </conditionalFormatting>
  <conditionalFormatting sqref="D55 E51">
    <cfRule type="cellIs" dxfId="427" priority="157" stopIfTrue="1" operator="equal">
      <formula>0</formula>
    </cfRule>
  </conditionalFormatting>
  <conditionalFormatting sqref="E53">
    <cfRule type="cellIs" dxfId="426" priority="156" stopIfTrue="1" operator="equal">
      <formula>0</formula>
    </cfRule>
  </conditionalFormatting>
  <conditionalFormatting sqref="B53">
    <cfRule type="cellIs" dxfId="425" priority="155" stopIfTrue="1" operator="equal">
      <formula>0</formula>
    </cfRule>
  </conditionalFormatting>
  <conditionalFormatting sqref="B52">
    <cfRule type="cellIs" dxfId="424" priority="154" stopIfTrue="1" operator="equal">
      <formula>0</formula>
    </cfRule>
  </conditionalFormatting>
  <conditionalFormatting sqref="B56">
    <cfRule type="cellIs" dxfId="423" priority="150" stopIfTrue="1" operator="equal">
      <formula>0</formula>
    </cfRule>
  </conditionalFormatting>
  <conditionalFormatting sqref="B51">
    <cfRule type="cellIs" dxfId="422" priority="149" stopIfTrue="1" operator="equal">
      <formula>0</formula>
    </cfRule>
  </conditionalFormatting>
  <conditionalFormatting sqref="D54">
    <cfRule type="cellIs" dxfId="421" priority="146" stopIfTrue="1" operator="equal">
      <formula>0</formula>
    </cfRule>
  </conditionalFormatting>
  <conditionalFormatting sqref="D52">
    <cfRule type="cellIs" dxfId="420" priority="145" stopIfTrue="1" operator="equal">
      <formula>0</formula>
    </cfRule>
  </conditionalFormatting>
  <conditionalFormatting sqref="D53">
    <cfRule type="cellIs" dxfId="419" priority="144" stopIfTrue="1" operator="equal">
      <formula>0</formula>
    </cfRule>
  </conditionalFormatting>
  <conditionalFormatting sqref="B54">
    <cfRule type="cellIs" dxfId="418" priority="140" stopIfTrue="1" operator="equal">
      <formula>0</formula>
    </cfRule>
  </conditionalFormatting>
  <conditionalFormatting sqref="D59:D60">
    <cfRule type="cellIs" dxfId="417" priority="127" stopIfTrue="1" operator="equal">
      <formula>8223.307275</formula>
    </cfRule>
  </conditionalFormatting>
  <conditionalFormatting sqref="B57">
    <cfRule type="cellIs" dxfId="416" priority="121" stopIfTrue="1" operator="equal">
      <formula>0</formula>
    </cfRule>
  </conditionalFormatting>
  <conditionalFormatting sqref="D58">
    <cfRule type="cellIs" dxfId="415" priority="119" stopIfTrue="1" operator="equal">
      <formula>8223.307275</formula>
    </cfRule>
  </conditionalFormatting>
  <conditionalFormatting sqref="E65">
    <cfRule type="cellIs" dxfId="414" priority="118" stopIfTrue="1" operator="equal">
      <formula>0</formula>
    </cfRule>
  </conditionalFormatting>
  <conditionalFormatting sqref="D66 E62">
    <cfRule type="cellIs" dxfId="413" priority="117" stopIfTrue="1" operator="equal">
      <formula>0</formula>
    </cfRule>
  </conditionalFormatting>
  <conditionalFormatting sqref="E64">
    <cfRule type="cellIs" dxfId="412" priority="116" stopIfTrue="1" operator="equal">
      <formula>0</formula>
    </cfRule>
  </conditionalFormatting>
  <conditionalFormatting sqref="B64">
    <cfRule type="cellIs" dxfId="411" priority="115" stopIfTrue="1" operator="equal">
      <formula>0</formula>
    </cfRule>
  </conditionalFormatting>
  <conditionalFormatting sqref="B63">
    <cfRule type="cellIs" dxfId="410" priority="114" stopIfTrue="1" operator="equal">
      <formula>0</formula>
    </cfRule>
  </conditionalFormatting>
  <conditionalFormatting sqref="B67">
    <cfRule type="cellIs" dxfId="409" priority="110" stopIfTrue="1" operator="equal">
      <formula>0</formula>
    </cfRule>
  </conditionalFormatting>
  <conditionalFormatting sqref="B62">
    <cfRule type="cellIs" dxfId="408" priority="109" stopIfTrue="1" operator="equal">
      <formula>0</formula>
    </cfRule>
  </conditionalFormatting>
  <conditionalFormatting sqref="D65">
    <cfRule type="cellIs" dxfId="407" priority="106" stopIfTrue="1" operator="equal">
      <formula>0</formula>
    </cfRule>
  </conditionalFormatting>
  <conditionalFormatting sqref="D63">
    <cfRule type="cellIs" dxfId="406" priority="105" stopIfTrue="1" operator="equal">
      <formula>0</formula>
    </cfRule>
  </conditionalFormatting>
  <conditionalFormatting sqref="D64">
    <cfRule type="cellIs" dxfId="405" priority="104" stopIfTrue="1" operator="equal">
      <formula>0</formula>
    </cfRule>
  </conditionalFormatting>
  <conditionalFormatting sqref="B65">
    <cfRule type="cellIs" dxfId="404" priority="100" stopIfTrue="1" operator="equal">
      <formula>0</formula>
    </cfRule>
  </conditionalFormatting>
  <conditionalFormatting sqref="D72:E73 D74:D75 D70:D71">
    <cfRule type="cellIs" dxfId="403" priority="87" stopIfTrue="1" operator="equal">
      <formula>8223.307275</formula>
    </cfRule>
  </conditionalFormatting>
  <conditionalFormatting sqref="B68">
    <cfRule type="cellIs" dxfId="402" priority="81" stopIfTrue="1" operator="equal">
      <formula>0</formula>
    </cfRule>
  </conditionalFormatting>
  <conditionalFormatting sqref="D69">
    <cfRule type="cellIs" dxfId="401" priority="79" stopIfTrue="1" operator="equal">
      <formula>8223.307275</formula>
    </cfRule>
  </conditionalFormatting>
  <conditionalFormatting sqref="B76:B78 E77:E78 E82">
    <cfRule type="cellIs" dxfId="400" priority="51" stopIfTrue="1" operator="equal">
      <formula>0</formula>
    </cfRule>
  </conditionalFormatting>
  <conditionalFormatting sqref="D79">
    <cfRule type="cellIs" dxfId="399" priority="41" stopIfTrue="1" operator="equal">
      <formula>8223.307275</formula>
    </cfRule>
  </conditionalFormatting>
  <conditionalFormatting sqref="B8">
    <cfRule type="duplicateValues" dxfId="398" priority="2" stopIfTrue="1"/>
  </conditionalFormatting>
  <conditionalFormatting sqref="B9">
    <cfRule type="duplicateValues" dxfId="397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H49"/>
  <sheetViews>
    <sheetView view="pageBreakPreview" zoomScale="120" zoomScaleNormal="100" zoomScaleSheetLayoutView="120" workbookViewId="0">
      <selection activeCell="A9" sqref="A9:F10"/>
    </sheetView>
  </sheetViews>
  <sheetFormatPr defaultRowHeight="12.75" x14ac:dyDescent="0.25"/>
  <cols>
    <col min="1" max="1" width="5.7109375" style="11" customWidth="1"/>
    <col min="2" max="2" width="69.8554687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8" s="46" customFormat="1" x14ac:dyDescent="0.25">
      <c r="A1" s="2"/>
      <c r="B1" s="2"/>
      <c r="C1" s="2"/>
      <c r="D1" s="2"/>
      <c r="E1" s="2"/>
      <c r="F1" s="2"/>
    </row>
    <row r="2" spans="1:8" x14ac:dyDescent="0.25">
      <c r="A2" s="46"/>
      <c r="B2" s="27" t="s">
        <v>6</v>
      </c>
      <c r="C2" s="46"/>
      <c r="D2" s="46"/>
      <c r="E2" s="46"/>
      <c r="F2" s="46"/>
    </row>
    <row r="3" spans="1:8" x14ac:dyDescent="0.25">
      <c r="A3" s="46"/>
      <c r="B3" s="27" t="s">
        <v>7</v>
      </c>
      <c r="C3" s="46"/>
      <c r="D3" s="46"/>
      <c r="E3" s="46"/>
      <c r="F3" s="46"/>
    </row>
    <row r="4" spans="1:8" x14ac:dyDescent="0.25">
      <c r="A4" s="46"/>
      <c r="B4" s="46"/>
      <c r="C4" s="46"/>
      <c r="D4" s="46"/>
      <c r="E4" s="46"/>
      <c r="F4" s="46"/>
    </row>
    <row r="5" spans="1:8" x14ac:dyDescent="0.25">
      <c r="A5" s="112" t="s">
        <v>350</v>
      </c>
      <c r="B5" s="112"/>
      <c r="C5" s="112"/>
      <c r="D5" s="112"/>
      <c r="E5" s="112"/>
      <c r="F5" s="112"/>
    </row>
    <row r="6" spans="1:8" x14ac:dyDescent="0.25">
      <c r="A6" s="112" t="s">
        <v>68</v>
      </c>
      <c r="B6" s="112"/>
      <c r="C6" s="112"/>
      <c r="D6" s="112"/>
      <c r="E6" s="112"/>
      <c r="F6" s="112"/>
    </row>
    <row r="7" spans="1:8" x14ac:dyDescent="0.25">
      <c r="A7" s="113" t="s">
        <v>5</v>
      </c>
      <c r="B7" s="113"/>
      <c r="C7" s="113"/>
      <c r="D7" s="113"/>
      <c r="E7" s="113"/>
      <c r="F7" s="113"/>
    </row>
    <row r="8" spans="1:8" x14ac:dyDescent="0.25">
      <c r="A8" s="46"/>
      <c r="B8" s="46"/>
      <c r="C8" s="46"/>
      <c r="D8" s="46"/>
      <c r="E8" s="46"/>
      <c r="F8" s="46"/>
      <c r="G8" s="29"/>
    </row>
    <row r="9" spans="1:8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  <c r="G9" s="29"/>
    </row>
    <row r="10" spans="1:8" x14ac:dyDescent="0.25">
      <c r="A10" s="104">
        <v>1</v>
      </c>
      <c r="B10" s="105">
        <v>2</v>
      </c>
      <c r="C10" s="104">
        <v>3</v>
      </c>
      <c r="D10" s="104">
        <v>4</v>
      </c>
      <c r="E10" s="104">
        <v>5</v>
      </c>
      <c r="F10" s="1">
        <v>6</v>
      </c>
      <c r="G10" s="29"/>
    </row>
    <row r="11" spans="1:8" x14ac:dyDescent="0.25">
      <c r="A11" s="2"/>
      <c r="B11" s="3"/>
      <c r="C11" s="2"/>
      <c r="D11" s="4"/>
      <c r="E11" s="4"/>
      <c r="F11" s="4"/>
      <c r="G11" s="29"/>
    </row>
    <row r="12" spans="1:8" x14ac:dyDescent="0.25">
      <c r="A12" s="2">
        <v>1</v>
      </c>
      <c r="B12" s="52" t="s">
        <v>70</v>
      </c>
      <c r="C12" s="53" t="s">
        <v>13</v>
      </c>
      <c r="D12" s="108">
        <v>0.8</v>
      </c>
      <c r="E12" s="54"/>
      <c r="F12" s="54">
        <f>D12*E12</f>
        <v>0</v>
      </c>
      <c r="G12" s="29"/>
    </row>
    <row r="13" spans="1:8" x14ac:dyDescent="0.25">
      <c r="A13" s="2"/>
      <c r="B13" s="52" t="s">
        <v>69</v>
      </c>
      <c r="C13" s="56" t="s">
        <v>24</v>
      </c>
      <c r="D13" s="108">
        <v>0.91200000000000003</v>
      </c>
      <c r="E13" s="54"/>
      <c r="F13" s="54">
        <f t="shared" ref="F13:F14" si="0">D13*E13</f>
        <v>0</v>
      </c>
      <c r="G13" s="29"/>
    </row>
    <row r="14" spans="1:8" x14ac:dyDescent="0.25">
      <c r="A14" s="2"/>
      <c r="B14" s="57" t="s">
        <v>78</v>
      </c>
      <c r="C14" s="56" t="s">
        <v>13</v>
      </c>
      <c r="D14" s="108">
        <v>0.8</v>
      </c>
      <c r="E14" s="54"/>
      <c r="F14" s="54">
        <f t="shared" si="0"/>
        <v>0</v>
      </c>
      <c r="G14" s="32"/>
      <c r="H14" s="29"/>
    </row>
    <row r="15" spans="1:8" x14ac:dyDescent="0.25">
      <c r="A15" s="2"/>
      <c r="B15" s="3"/>
      <c r="C15" s="2"/>
      <c r="D15" s="9"/>
      <c r="E15" s="4"/>
      <c r="F15" s="6"/>
      <c r="G15" s="29"/>
    </row>
    <row r="16" spans="1:8" s="25" customFormat="1" x14ac:dyDescent="0.25">
      <c r="A16" s="2">
        <v>2</v>
      </c>
      <c r="B16" s="52" t="s">
        <v>71</v>
      </c>
      <c r="C16" s="53" t="s">
        <v>13</v>
      </c>
      <c r="D16" s="108">
        <v>4.59</v>
      </c>
      <c r="E16" s="54"/>
      <c r="F16" s="54">
        <f t="shared" ref="F16:F18" si="1">D16*E16</f>
        <v>0</v>
      </c>
      <c r="G16" s="24"/>
      <c r="H16" s="19"/>
    </row>
    <row r="17" spans="1:8" s="25" customFormat="1" x14ac:dyDescent="0.25">
      <c r="A17" s="2"/>
      <c r="B17" s="57" t="s">
        <v>72</v>
      </c>
      <c r="C17" s="56" t="s">
        <v>13</v>
      </c>
      <c r="D17" s="108">
        <v>4.59</v>
      </c>
      <c r="E17" s="54"/>
      <c r="F17" s="54">
        <f t="shared" si="1"/>
        <v>0</v>
      </c>
      <c r="G17" s="24"/>
      <c r="H17" s="19"/>
    </row>
    <row r="18" spans="1:8" s="25" customFormat="1" x14ac:dyDescent="0.25">
      <c r="A18" s="2"/>
      <c r="B18" s="52" t="s">
        <v>69</v>
      </c>
      <c r="C18" s="56" t="s">
        <v>24</v>
      </c>
      <c r="D18" s="108">
        <v>0.45900000000000002</v>
      </c>
      <c r="E18" s="54"/>
      <c r="F18" s="54">
        <f t="shared" si="1"/>
        <v>0</v>
      </c>
      <c r="G18" s="24"/>
      <c r="H18" s="19"/>
    </row>
    <row r="19" spans="1:8" s="25" customFormat="1" x14ac:dyDescent="0.25">
      <c r="A19" s="2"/>
      <c r="B19" s="3"/>
      <c r="C19" s="2"/>
      <c r="D19" s="23"/>
      <c r="E19" s="4"/>
      <c r="F19" s="6"/>
      <c r="G19" s="24"/>
      <c r="H19" s="19"/>
    </row>
    <row r="20" spans="1:8" s="25" customFormat="1" x14ac:dyDescent="0.25">
      <c r="A20" s="2">
        <v>3</v>
      </c>
      <c r="B20" s="58" t="s">
        <v>75</v>
      </c>
      <c r="C20" s="59" t="s">
        <v>13</v>
      </c>
      <c r="D20" s="108">
        <v>2.9700000000000006</v>
      </c>
      <c r="E20" s="54"/>
      <c r="F20" s="54">
        <f t="shared" ref="F20:F22" si="2">D20*E20</f>
        <v>0</v>
      </c>
      <c r="G20" s="43"/>
      <c r="H20" s="19"/>
    </row>
    <row r="21" spans="1:8" s="25" customFormat="1" x14ac:dyDescent="0.25">
      <c r="A21" s="2"/>
      <c r="B21" s="62" t="s">
        <v>73</v>
      </c>
      <c r="C21" s="60" t="s">
        <v>24</v>
      </c>
      <c r="D21" s="61">
        <v>3.6681480000000009</v>
      </c>
      <c r="E21" s="54"/>
      <c r="F21" s="54">
        <f t="shared" si="2"/>
        <v>0</v>
      </c>
      <c r="G21" s="24"/>
      <c r="H21" s="19"/>
    </row>
    <row r="22" spans="1:8" s="25" customFormat="1" x14ac:dyDescent="0.25">
      <c r="A22" s="2"/>
      <c r="B22" s="62" t="s">
        <v>74</v>
      </c>
      <c r="C22" s="60" t="s">
        <v>13</v>
      </c>
      <c r="D22" s="61">
        <v>2.9700000000000006</v>
      </c>
      <c r="E22" s="54"/>
      <c r="F22" s="54">
        <f t="shared" si="2"/>
        <v>0</v>
      </c>
      <c r="G22" s="43"/>
      <c r="H22" s="19"/>
    </row>
    <row r="23" spans="1:8" s="25" customFormat="1" x14ac:dyDescent="0.25">
      <c r="A23" s="2"/>
      <c r="B23" s="20"/>
      <c r="C23" s="21"/>
      <c r="D23" s="23"/>
      <c r="E23" s="4"/>
      <c r="F23" s="6"/>
      <c r="G23" s="24"/>
      <c r="H23" s="19"/>
    </row>
    <row r="24" spans="1:8" x14ac:dyDescent="0.25">
      <c r="A24" s="2">
        <v>4</v>
      </c>
      <c r="B24" s="52" t="s">
        <v>77</v>
      </c>
      <c r="C24" s="53" t="s">
        <v>13</v>
      </c>
      <c r="D24" s="108">
        <v>3.4</v>
      </c>
      <c r="E24" s="54"/>
      <c r="F24" s="54">
        <f t="shared" ref="F24:F26" si="3">D24*E24</f>
        <v>0</v>
      </c>
      <c r="G24" s="29"/>
    </row>
    <row r="25" spans="1:8" x14ac:dyDescent="0.25">
      <c r="A25" s="2"/>
      <c r="B25" s="52" t="s">
        <v>69</v>
      </c>
      <c r="C25" s="56" t="s">
        <v>24</v>
      </c>
      <c r="D25" s="108">
        <v>2.3460000000000001</v>
      </c>
      <c r="E25" s="54"/>
      <c r="F25" s="54">
        <f t="shared" si="3"/>
        <v>0</v>
      </c>
      <c r="G25" s="29"/>
    </row>
    <row r="26" spans="1:8" x14ac:dyDescent="0.25">
      <c r="A26" s="2"/>
      <c r="B26" s="57" t="s">
        <v>78</v>
      </c>
      <c r="C26" s="56" t="s">
        <v>13</v>
      </c>
      <c r="D26" s="108">
        <v>3.4000000000000004</v>
      </c>
      <c r="E26" s="54"/>
      <c r="F26" s="54">
        <f t="shared" si="3"/>
        <v>0</v>
      </c>
      <c r="G26" s="32"/>
      <c r="H26" s="29"/>
    </row>
    <row r="27" spans="1:8" x14ac:dyDescent="0.25">
      <c r="A27" s="2"/>
      <c r="B27" s="3"/>
      <c r="C27" s="2"/>
      <c r="D27" s="9"/>
      <c r="E27" s="4"/>
      <c r="F27" s="6"/>
      <c r="G27" s="29"/>
    </row>
    <row r="28" spans="1:8" x14ac:dyDescent="0.25">
      <c r="A28" s="2">
        <v>5</v>
      </c>
      <c r="B28" s="52" t="s">
        <v>79</v>
      </c>
      <c r="C28" s="53" t="s">
        <v>13</v>
      </c>
      <c r="D28" s="108">
        <v>2.4300000000000002</v>
      </c>
      <c r="E28" s="54"/>
      <c r="F28" s="54">
        <f t="shared" ref="F28:F30" si="4">D28*E28</f>
        <v>0</v>
      </c>
      <c r="G28" s="29"/>
    </row>
    <row r="29" spans="1:8" x14ac:dyDescent="0.25">
      <c r="A29" s="2"/>
      <c r="B29" s="52" t="s">
        <v>69</v>
      </c>
      <c r="C29" s="56" t="s">
        <v>24</v>
      </c>
      <c r="D29" s="108">
        <v>2.2356000000000003</v>
      </c>
      <c r="E29" s="54"/>
      <c r="F29" s="54">
        <f t="shared" si="4"/>
        <v>0</v>
      </c>
      <c r="G29" s="29"/>
    </row>
    <row r="30" spans="1:8" x14ac:dyDescent="0.25">
      <c r="A30" s="2"/>
      <c r="B30" s="57" t="s">
        <v>78</v>
      </c>
      <c r="C30" s="56" t="s">
        <v>13</v>
      </c>
      <c r="D30" s="108">
        <v>2.4300000000000002</v>
      </c>
      <c r="E30" s="54"/>
      <c r="F30" s="54">
        <f t="shared" si="4"/>
        <v>0</v>
      </c>
      <c r="G30" s="32"/>
      <c r="H30" s="29"/>
    </row>
    <row r="31" spans="1:8" x14ac:dyDescent="0.25">
      <c r="A31" s="2"/>
      <c r="B31" s="3"/>
      <c r="C31" s="2"/>
      <c r="D31" s="9"/>
      <c r="E31" s="4"/>
      <c r="F31" s="6"/>
      <c r="G31" s="29"/>
    </row>
    <row r="32" spans="1:8" s="25" customFormat="1" x14ac:dyDescent="0.25">
      <c r="A32" s="2">
        <v>6</v>
      </c>
      <c r="B32" s="58" t="s">
        <v>80</v>
      </c>
      <c r="C32" s="59" t="s">
        <v>13</v>
      </c>
      <c r="D32" s="108">
        <v>18.36</v>
      </c>
      <c r="E32" s="54"/>
      <c r="F32" s="54">
        <f t="shared" ref="F32:F34" si="5">D32*E32</f>
        <v>0</v>
      </c>
      <c r="G32" s="43"/>
      <c r="H32" s="19"/>
    </row>
    <row r="33" spans="1:8" s="25" customFormat="1" x14ac:dyDescent="0.25">
      <c r="A33" s="2"/>
      <c r="B33" s="62" t="s">
        <v>73</v>
      </c>
      <c r="C33" s="60" t="s">
        <v>24</v>
      </c>
      <c r="D33" s="61">
        <v>12.908303999999998</v>
      </c>
      <c r="E33" s="54"/>
      <c r="F33" s="54">
        <f t="shared" si="5"/>
        <v>0</v>
      </c>
      <c r="G33" s="24"/>
      <c r="H33" s="19"/>
    </row>
    <row r="34" spans="1:8" s="25" customFormat="1" x14ac:dyDescent="0.25">
      <c r="A34" s="2"/>
      <c r="B34" s="57" t="s">
        <v>78</v>
      </c>
      <c r="C34" s="60" t="s">
        <v>13</v>
      </c>
      <c r="D34" s="61">
        <v>18.36</v>
      </c>
      <c r="E34" s="54"/>
      <c r="F34" s="54">
        <f t="shared" si="5"/>
        <v>0</v>
      </c>
      <c r="G34" s="43"/>
      <c r="H34" s="19"/>
    </row>
    <row r="35" spans="1:8" s="25" customFormat="1" x14ac:dyDescent="0.25">
      <c r="A35" s="2"/>
      <c r="B35" s="20"/>
      <c r="C35" s="21"/>
      <c r="D35" s="23"/>
      <c r="E35" s="4"/>
      <c r="F35" s="6"/>
      <c r="G35" s="24"/>
      <c r="H35" s="19"/>
    </row>
    <row r="36" spans="1:8" s="25" customFormat="1" x14ac:dyDescent="0.25">
      <c r="A36" s="2">
        <v>7</v>
      </c>
      <c r="B36" s="58" t="s">
        <v>81</v>
      </c>
      <c r="C36" s="59" t="s">
        <v>13</v>
      </c>
      <c r="D36" s="108">
        <v>23.759999999999998</v>
      </c>
      <c r="E36" s="54"/>
      <c r="F36" s="54">
        <f t="shared" ref="F36:F38" si="6">D36*E36</f>
        <v>0</v>
      </c>
      <c r="G36" s="43"/>
      <c r="H36" s="19"/>
    </row>
    <row r="37" spans="1:8" s="25" customFormat="1" x14ac:dyDescent="0.25">
      <c r="A37" s="2"/>
      <c r="B37" s="62" t="s">
        <v>73</v>
      </c>
      <c r="C37" s="60" t="s">
        <v>24</v>
      </c>
      <c r="D37" s="61">
        <v>16.704863999999997</v>
      </c>
      <c r="E37" s="54"/>
      <c r="F37" s="54">
        <f t="shared" si="6"/>
        <v>0</v>
      </c>
      <c r="G37" s="24"/>
      <c r="H37" s="19"/>
    </row>
    <row r="38" spans="1:8" s="25" customFormat="1" x14ac:dyDescent="0.25">
      <c r="A38" s="2"/>
      <c r="B38" s="57" t="s">
        <v>78</v>
      </c>
      <c r="C38" s="60" t="s">
        <v>13</v>
      </c>
      <c r="D38" s="61">
        <v>23.759999999999998</v>
      </c>
      <c r="E38" s="54"/>
      <c r="F38" s="54">
        <f t="shared" si="6"/>
        <v>0</v>
      </c>
      <c r="G38" s="43"/>
      <c r="H38" s="19"/>
    </row>
    <row r="39" spans="1:8" s="25" customFormat="1" x14ac:dyDescent="0.25">
      <c r="A39" s="2"/>
      <c r="B39" s="20"/>
      <c r="C39" s="21"/>
      <c r="D39" s="23"/>
      <c r="E39" s="4"/>
      <c r="F39" s="6"/>
      <c r="G39" s="24"/>
      <c r="H39" s="19"/>
    </row>
    <row r="40" spans="1:8" x14ac:dyDescent="0.25">
      <c r="A40" s="2">
        <v>8</v>
      </c>
      <c r="B40" s="52" t="s">
        <v>82</v>
      </c>
      <c r="C40" s="53" t="s">
        <v>13</v>
      </c>
      <c r="D40" s="108">
        <v>7.56</v>
      </c>
      <c r="E40" s="54"/>
      <c r="F40" s="54">
        <f t="shared" ref="F40:F42" si="7">D40*E40</f>
        <v>0</v>
      </c>
      <c r="G40" s="29"/>
    </row>
    <row r="41" spans="1:8" x14ac:dyDescent="0.25">
      <c r="A41" s="2"/>
      <c r="B41" s="52" t="s">
        <v>69</v>
      </c>
      <c r="C41" s="56" t="s">
        <v>24</v>
      </c>
      <c r="D41" s="108">
        <v>5.2164000000000001</v>
      </c>
      <c r="E41" s="54"/>
      <c r="F41" s="54">
        <f t="shared" si="7"/>
        <v>0</v>
      </c>
      <c r="G41" s="29"/>
    </row>
    <row r="42" spans="1:8" x14ac:dyDescent="0.25">
      <c r="A42" s="2"/>
      <c r="B42" s="57" t="s">
        <v>78</v>
      </c>
      <c r="C42" s="56" t="s">
        <v>13</v>
      </c>
      <c r="D42" s="108">
        <v>7.5600000000000005</v>
      </c>
      <c r="E42" s="54"/>
      <c r="F42" s="54">
        <f t="shared" si="7"/>
        <v>0</v>
      </c>
      <c r="G42" s="32"/>
      <c r="H42" s="29"/>
    </row>
    <row r="43" spans="1:8" x14ac:dyDescent="0.25">
      <c r="A43" s="2"/>
      <c r="B43" s="3"/>
      <c r="C43" s="2"/>
      <c r="D43" s="9"/>
      <c r="E43" s="4"/>
      <c r="F43" s="6"/>
      <c r="G43" s="29"/>
    </row>
    <row r="44" spans="1:8" s="25" customFormat="1" x14ac:dyDescent="0.25">
      <c r="A44" s="2">
        <v>9</v>
      </c>
      <c r="B44" s="58" t="s">
        <v>83</v>
      </c>
      <c r="C44" s="59" t="s">
        <v>13</v>
      </c>
      <c r="D44" s="108">
        <v>10.809999999999999</v>
      </c>
      <c r="E44" s="54"/>
      <c r="F44" s="54">
        <f t="shared" ref="F44:F46" si="8">D44*E44</f>
        <v>0</v>
      </c>
      <c r="G44" s="43"/>
      <c r="H44" s="19"/>
    </row>
    <row r="45" spans="1:8" s="25" customFormat="1" x14ac:dyDescent="0.25">
      <c r="A45" s="2"/>
      <c r="B45" s="62" t="s">
        <v>73</v>
      </c>
      <c r="C45" s="60" t="s">
        <v>24</v>
      </c>
      <c r="D45" s="61">
        <v>7.6001506666666652</v>
      </c>
      <c r="E45" s="54"/>
      <c r="F45" s="54">
        <f t="shared" si="8"/>
        <v>0</v>
      </c>
      <c r="G45" s="24"/>
      <c r="H45" s="19"/>
    </row>
    <row r="46" spans="1:8" s="25" customFormat="1" x14ac:dyDescent="0.25">
      <c r="A46" s="2"/>
      <c r="B46" s="57" t="s">
        <v>78</v>
      </c>
      <c r="C46" s="60" t="s">
        <v>13</v>
      </c>
      <c r="D46" s="61">
        <v>10.809999999999999</v>
      </c>
      <c r="E46" s="54"/>
      <c r="F46" s="54">
        <f t="shared" si="8"/>
        <v>0</v>
      </c>
      <c r="G46" s="43"/>
      <c r="H46" s="19"/>
    </row>
    <row r="47" spans="1:8" s="25" customFormat="1" x14ac:dyDescent="0.25">
      <c r="A47" s="2"/>
      <c r="B47" s="20"/>
      <c r="C47" s="21"/>
      <c r="D47" s="22"/>
      <c r="E47" s="4"/>
      <c r="F47" s="6"/>
      <c r="G47" s="24"/>
      <c r="H47" s="19"/>
    </row>
    <row r="48" spans="1:8" s="51" customFormat="1" x14ac:dyDescent="0.25">
      <c r="A48" s="45"/>
      <c r="B48" s="45" t="s">
        <v>4</v>
      </c>
      <c r="C48" s="45"/>
      <c r="D48" s="48"/>
      <c r="E48" s="48"/>
      <c r="F48" s="48">
        <f>SUM(F12:F47)</f>
        <v>0</v>
      </c>
      <c r="G48" s="12"/>
    </row>
    <row r="49" spans="1:7" s="103" customFormat="1" x14ac:dyDescent="0.25">
      <c r="A49" s="2"/>
      <c r="B49" s="2"/>
      <c r="C49" s="2"/>
      <c r="D49" s="4"/>
      <c r="E49" s="4"/>
      <c r="F49" s="4"/>
      <c r="G49" s="29"/>
    </row>
  </sheetData>
  <autoFilter ref="A1:F49" xr:uid="{00000000-0009-0000-0000-000004000000}"/>
  <mergeCells count="3">
    <mergeCell ref="A5:F5"/>
    <mergeCell ref="A6:F6"/>
    <mergeCell ref="A7:F7"/>
  </mergeCells>
  <conditionalFormatting sqref="B11 D11:E11">
    <cfRule type="cellIs" dxfId="396" priority="71" stopIfTrue="1" operator="equal">
      <formula>0</formula>
    </cfRule>
  </conditionalFormatting>
  <conditionalFormatting sqref="D15:E15 B15">
    <cfRule type="cellIs" dxfId="395" priority="68" stopIfTrue="1" operator="equal">
      <formula>0</formula>
    </cfRule>
  </conditionalFormatting>
  <conditionalFormatting sqref="B48:B49">
    <cfRule type="cellIs" dxfId="394" priority="31" stopIfTrue="1" operator="equal">
      <formula>0</formula>
    </cfRule>
  </conditionalFormatting>
  <conditionalFormatting sqref="D48:E49">
    <cfRule type="cellIs" dxfId="393" priority="30" stopIfTrue="1" operator="equal">
      <formula>0</formula>
    </cfRule>
  </conditionalFormatting>
  <conditionalFormatting sqref="D27:E27 B27">
    <cfRule type="cellIs" dxfId="392" priority="11" stopIfTrue="1" operator="equal">
      <formula>0</formula>
    </cfRule>
  </conditionalFormatting>
  <conditionalFormatting sqref="D31:E31 B31">
    <cfRule type="cellIs" dxfId="391" priority="8" stopIfTrue="1" operator="equal">
      <formula>0</formula>
    </cfRule>
  </conditionalFormatting>
  <conditionalFormatting sqref="D43:E43 B43">
    <cfRule type="cellIs" dxfId="390" priority="6" stopIfTrue="1" operator="equal">
      <formula>0</formula>
    </cfRule>
  </conditionalFormatting>
  <conditionalFormatting sqref="B9">
    <cfRule type="duplicateValues" dxfId="389" priority="2" stopIfTrue="1"/>
  </conditionalFormatting>
  <conditionalFormatting sqref="B10">
    <cfRule type="duplicateValues" dxfId="388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H48"/>
  <sheetViews>
    <sheetView view="pageBreakPreview" topLeftCell="A22" zoomScale="120" zoomScaleNormal="100" zoomScaleSheetLayoutView="120" workbookViewId="0">
      <selection activeCell="B35" sqref="B35"/>
    </sheetView>
  </sheetViews>
  <sheetFormatPr defaultRowHeight="12.75" x14ac:dyDescent="0.25"/>
  <cols>
    <col min="1" max="1" width="5.7109375" style="11" customWidth="1"/>
    <col min="2" max="2" width="65.710937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8" s="71" customFormat="1" x14ac:dyDescent="0.25">
      <c r="A1" s="2"/>
      <c r="B1" s="2"/>
      <c r="C1" s="2"/>
      <c r="D1" s="2"/>
      <c r="E1" s="2"/>
      <c r="F1" s="2"/>
    </row>
    <row r="2" spans="1:8" x14ac:dyDescent="0.25">
      <c r="A2" s="71"/>
      <c r="B2" s="27" t="s">
        <v>6</v>
      </c>
      <c r="C2" s="71"/>
      <c r="D2" s="71"/>
      <c r="E2" s="71"/>
      <c r="F2" s="71"/>
    </row>
    <row r="3" spans="1:8" x14ac:dyDescent="0.25">
      <c r="A3" s="71"/>
      <c r="B3" s="27" t="s">
        <v>7</v>
      </c>
      <c r="C3" s="71"/>
      <c r="D3" s="71"/>
      <c r="E3" s="71"/>
      <c r="F3" s="71"/>
    </row>
    <row r="4" spans="1:8" x14ac:dyDescent="0.25">
      <c r="A4" s="71"/>
      <c r="B4" s="71"/>
      <c r="C4" s="71"/>
      <c r="D4" s="71"/>
      <c r="E4" s="71"/>
      <c r="F4" s="71"/>
    </row>
    <row r="5" spans="1:8" x14ac:dyDescent="0.25">
      <c r="A5" s="112" t="s">
        <v>351</v>
      </c>
      <c r="B5" s="112"/>
      <c r="C5" s="112"/>
      <c r="D5" s="112"/>
      <c r="E5" s="112"/>
      <c r="F5" s="112"/>
    </row>
    <row r="6" spans="1:8" x14ac:dyDescent="0.25">
      <c r="A6" s="112" t="s">
        <v>266</v>
      </c>
      <c r="B6" s="112"/>
      <c r="C6" s="112"/>
      <c r="D6" s="112"/>
      <c r="E6" s="112"/>
      <c r="F6" s="112"/>
    </row>
    <row r="7" spans="1:8" x14ac:dyDescent="0.25">
      <c r="A7" s="113" t="s">
        <v>5</v>
      </c>
      <c r="B7" s="113"/>
      <c r="C7" s="113"/>
      <c r="D7" s="113"/>
      <c r="E7" s="113"/>
      <c r="F7" s="113"/>
    </row>
    <row r="8" spans="1:8" x14ac:dyDescent="0.25">
      <c r="A8" s="71"/>
      <c r="B8" s="71"/>
      <c r="C8" s="71"/>
      <c r="D8" s="71"/>
      <c r="E8" s="71"/>
      <c r="F8" s="71"/>
      <c r="G8" s="29"/>
    </row>
    <row r="9" spans="1:8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  <c r="G9" s="29"/>
    </row>
    <row r="10" spans="1:8" x14ac:dyDescent="0.25">
      <c r="A10" s="104">
        <v>1</v>
      </c>
      <c r="B10" s="105">
        <v>2</v>
      </c>
      <c r="C10" s="104">
        <v>3</v>
      </c>
      <c r="D10" s="104">
        <v>4</v>
      </c>
      <c r="E10" s="104">
        <v>5</v>
      </c>
      <c r="F10" s="1">
        <v>6</v>
      </c>
      <c r="G10" s="29"/>
    </row>
    <row r="11" spans="1:8" x14ac:dyDescent="0.25">
      <c r="A11" s="2"/>
      <c r="B11" s="3"/>
      <c r="C11" s="2"/>
      <c r="D11" s="4"/>
      <c r="E11" s="4"/>
      <c r="F11" s="4"/>
      <c r="G11" s="29"/>
    </row>
    <row r="12" spans="1:8" x14ac:dyDescent="0.25">
      <c r="A12" s="2">
        <v>1</v>
      </c>
      <c r="B12" s="5" t="s">
        <v>267</v>
      </c>
      <c r="C12" s="2" t="s">
        <v>13</v>
      </c>
      <c r="D12" s="9">
        <v>12.370000000000001</v>
      </c>
      <c r="E12" s="4"/>
      <c r="F12" s="4">
        <f>D12*E12</f>
        <v>0</v>
      </c>
      <c r="G12" s="29"/>
    </row>
    <row r="13" spans="1:8" x14ac:dyDescent="0.25">
      <c r="A13" s="2"/>
      <c r="B13" s="3" t="s">
        <v>31</v>
      </c>
      <c r="C13" s="2" t="s">
        <v>25</v>
      </c>
      <c r="D13" s="9">
        <v>2.9688000000000002E-3</v>
      </c>
      <c r="E13" s="4"/>
      <c r="F13" s="4">
        <f t="shared" ref="F13:F19" si="0">D13*E13</f>
        <v>0</v>
      </c>
      <c r="G13" s="32"/>
      <c r="H13" s="29"/>
    </row>
    <row r="14" spans="1:8" s="25" customFormat="1" x14ac:dyDescent="0.25">
      <c r="A14" s="2"/>
      <c r="B14" s="3" t="s">
        <v>271</v>
      </c>
      <c r="C14" s="7" t="s">
        <v>25</v>
      </c>
      <c r="D14" s="9">
        <v>1.9915700000000001E-2</v>
      </c>
      <c r="E14" s="22"/>
      <c r="F14" s="4">
        <f t="shared" si="0"/>
        <v>0</v>
      </c>
      <c r="G14" s="24"/>
      <c r="H14" s="19"/>
    </row>
    <row r="15" spans="1:8" x14ac:dyDescent="0.25">
      <c r="A15" s="2"/>
      <c r="B15" s="3" t="s">
        <v>270</v>
      </c>
      <c r="C15" s="2" t="s">
        <v>25</v>
      </c>
      <c r="D15" s="9">
        <v>1.1627800000000001E-2</v>
      </c>
      <c r="E15" s="4"/>
      <c r="F15" s="4">
        <f t="shared" si="0"/>
        <v>0</v>
      </c>
      <c r="G15" s="32"/>
      <c r="H15" s="29"/>
    </row>
    <row r="16" spans="1:8" x14ac:dyDescent="0.25">
      <c r="A16" s="2"/>
      <c r="B16" s="3" t="s">
        <v>268</v>
      </c>
      <c r="C16" s="30" t="s">
        <v>24</v>
      </c>
      <c r="D16" s="9">
        <v>20</v>
      </c>
      <c r="E16" s="4"/>
      <c r="F16" s="4">
        <f t="shared" si="0"/>
        <v>0</v>
      </c>
      <c r="G16" s="32"/>
      <c r="H16" s="29"/>
    </row>
    <row r="17" spans="1:8" x14ac:dyDescent="0.25">
      <c r="A17" s="2"/>
      <c r="B17" s="3" t="s">
        <v>269</v>
      </c>
      <c r="C17" s="30" t="s">
        <v>24</v>
      </c>
      <c r="D17" s="9">
        <v>7</v>
      </c>
      <c r="E17" s="4"/>
      <c r="F17" s="4">
        <f t="shared" si="0"/>
        <v>0</v>
      </c>
      <c r="G17" s="32"/>
      <c r="H17" s="29"/>
    </row>
    <row r="18" spans="1:8" x14ac:dyDescent="0.25">
      <c r="A18" s="2"/>
      <c r="B18" s="3" t="s">
        <v>272</v>
      </c>
      <c r="C18" s="2" t="s">
        <v>273</v>
      </c>
      <c r="D18" s="9">
        <v>0.79168000000000005</v>
      </c>
      <c r="E18" s="4"/>
      <c r="F18" s="4">
        <f t="shared" si="0"/>
        <v>0</v>
      </c>
      <c r="G18" s="32"/>
      <c r="H18" s="29"/>
    </row>
    <row r="19" spans="1:8" x14ac:dyDescent="0.25">
      <c r="A19" s="2"/>
      <c r="B19" s="3" t="s">
        <v>274</v>
      </c>
      <c r="C19" s="2" t="s">
        <v>13</v>
      </c>
      <c r="D19" s="9">
        <v>12.370000000000001</v>
      </c>
      <c r="E19" s="4"/>
      <c r="F19" s="4">
        <f t="shared" si="0"/>
        <v>0</v>
      </c>
      <c r="G19" s="29"/>
    </row>
    <row r="20" spans="1:8" x14ac:dyDescent="0.25">
      <c r="A20" s="2"/>
      <c r="B20" s="3"/>
      <c r="C20" s="2"/>
      <c r="D20" s="9"/>
      <c r="E20" s="4"/>
      <c r="F20" s="6"/>
      <c r="G20" s="29"/>
    </row>
    <row r="21" spans="1:8" x14ac:dyDescent="0.25">
      <c r="A21" s="2">
        <v>2</v>
      </c>
      <c r="B21" s="5" t="s">
        <v>275</v>
      </c>
      <c r="C21" s="2" t="s">
        <v>13</v>
      </c>
      <c r="D21" s="9">
        <v>21.4</v>
      </c>
      <c r="E21" s="4"/>
      <c r="F21" s="4">
        <f t="shared" ref="F21:F28" si="1">D21*E21</f>
        <v>0</v>
      </c>
      <c r="G21" s="29"/>
    </row>
    <row r="22" spans="1:8" x14ac:dyDescent="0.25">
      <c r="A22" s="2"/>
      <c r="B22" s="3" t="s">
        <v>31</v>
      </c>
      <c r="C22" s="2" t="s">
        <v>25</v>
      </c>
      <c r="D22" s="9">
        <v>5.1359999999999991E-3</v>
      </c>
      <c r="E22" s="4"/>
      <c r="F22" s="4">
        <f t="shared" si="1"/>
        <v>0</v>
      </c>
      <c r="G22" s="32"/>
      <c r="H22" s="29"/>
    </row>
    <row r="23" spans="1:8" s="25" customFormat="1" x14ac:dyDescent="0.25">
      <c r="A23" s="2"/>
      <c r="B23" s="3" t="s">
        <v>271</v>
      </c>
      <c r="C23" s="7" t="s">
        <v>25</v>
      </c>
      <c r="D23" s="9">
        <v>3.4453999999999992E-2</v>
      </c>
      <c r="E23" s="22"/>
      <c r="F23" s="4">
        <f t="shared" si="1"/>
        <v>0</v>
      </c>
      <c r="G23" s="24"/>
      <c r="H23" s="19"/>
    </row>
    <row r="24" spans="1:8" x14ac:dyDescent="0.25">
      <c r="A24" s="2"/>
      <c r="B24" s="3" t="s">
        <v>270</v>
      </c>
      <c r="C24" s="2" t="s">
        <v>25</v>
      </c>
      <c r="D24" s="9">
        <v>2.0115999999999998E-2</v>
      </c>
      <c r="E24" s="4"/>
      <c r="F24" s="4">
        <f t="shared" si="1"/>
        <v>0</v>
      </c>
      <c r="G24" s="32"/>
      <c r="H24" s="29"/>
    </row>
    <row r="25" spans="1:8" x14ac:dyDescent="0.25">
      <c r="A25" s="2"/>
      <c r="B25" s="3" t="s">
        <v>268</v>
      </c>
      <c r="C25" s="30" t="s">
        <v>24</v>
      </c>
      <c r="D25" s="9">
        <v>35</v>
      </c>
      <c r="E25" s="4"/>
      <c r="F25" s="4">
        <f t="shared" si="1"/>
        <v>0</v>
      </c>
      <c r="G25" s="32"/>
      <c r="H25" s="29"/>
    </row>
    <row r="26" spans="1:8" x14ac:dyDescent="0.25">
      <c r="A26" s="2"/>
      <c r="B26" s="3" t="s">
        <v>269</v>
      </c>
      <c r="C26" s="30" t="s">
        <v>24</v>
      </c>
      <c r="D26" s="9">
        <v>11</v>
      </c>
      <c r="E26" s="4"/>
      <c r="F26" s="4">
        <f t="shared" si="1"/>
        <v>0</v>
      </c>
      <c r="G26" s="32"/>
      <c r="H26" s="29"/>
    </row>
    <row r="27" spans="1:8" x14ac:dyDescent="0.25">
      <c r="A27" s="2"/>
      <c r="B27" s="3" t="s">
        <v>272</v>
      </c>
      <c r="C27" s="2" t="s">
        <v>273</v>
      </c>
      <c r="D27" s="9">
        <v>1.3695999999999999</v>
      </c>
      <c r="E27" s="4"/>
      <c r="F27" s="4">
        <f t="shared" si="1"/>
        <v>0</v>
      </c>
      <c r="G27" s="32"/>
      <c r="H27" s="29"/>
    </row>
    <row r="28" spans="1:8" x14ac:dyDescent="0.25">
      <c r="A28" s="2"/>
      <c r="B28" s="3" t="s">
        <v>274</v>
      </c>
      <c r="C28" s="2" t="s">
        <v>13</v>
      </c>
      <c r="D28" s="9">
        <v>21.4</v>
      </c>
      <c r="E28" s="4"/>
      <c r="F28" s="4">
        <f t="shared" si="1"/>
        <v>0</v>
      </c>
      <c r="G28" s="29"/>
    </row>
    <row r="29" spans="1:8" x14ac:dyDescent="0.25">
      <c r="A29" s="2"/>
      <c r="B29" s="3"/>
      <c r="C29" s="2"/>
      <c r="D29" s="9"/>
      <c r="E29" s="4"/>
      <c r="F29" s="6"/>
      <c r="G29" s="29"/>
    </row>
    <row r="30" spans="1:8" x14ac:dyDescent="0.25">
      <c r="A30" s="2">
        <v>3</v>
      </c>
      <c r="B30" s="5" t="s">
        <v>276</v>
      </c>
      <c r="C30" s="2" t="s">
        <v>13</v>
      </c>
      <c r="D30" s="9">
        <v>21.12</v>
      </c>
      <c r="E30" s="4"/>
      <c r="F30" s="4">
        <f t="shared" ref="F30:F37" si="2">D30*E30</f>
        <v>0</v>
      </c>
      <c r="G30" s="29"/>
    </row>
    <row r="31" spans="1:8" x14ac:dyDescent="0.25">
      <c r="A31" s="2"/>
      <c r="B31" s="3" t="s">
        <v>31</v>
      </c>
      <c r="C31" s="2" t="s">
        <v>25</v>
      </c>
      <c r="D31" s="9">
        <v>5.0688E-3</v>
      </c>
      <c r="E31" s="4"/>
      <c r="F31" s="4">
        <f t="shared" si="2"/>
        <v>0</v>
      </c>
      <c r="G31" s="32"/>
      <c r="H31" s="29"/>
    </row>
    <row r="32" spans="1:8" s="25" customFormat="1" x14ac:dyDescent="0.25">
      <c r="A32" s="2"/>
      <c r="B32" s="3" t="s">
        <v>271</v>
      </c>
      <c r="C32" s="7" t="s">
        <v>25</v>
      </c>
      <c r="D32" s="9">
        <v>3.4003200000000004E-2</v>
      </c>
      <c r="E32" s="22"/>
      <c r="F32" s="4">
        <f t="shared" si="2"/>
        <v>0</v>
      </c>
      <c r="G32" s="24"/>
      <c r="H32" s="19"/>
    </row>
    <row r="33" spans="1:8" x14ac:dyDescent="0.25">
      <c r="A33" s="2"/>
      <c r="B33" s="3" t="s">
        <v>270</v>
      </c>
      <c r="C33" s="2" t="s">
        <v>25</v>
      </c>
      <c r="D33" s="9">
        <v>1.98528E-2</v>
      </c>
      <c r="E33" s="4"/>
      <c r="F33" s="4">
        <f t="shared" si="2"/>
        <v>0</v>
      </c>
      <c r="G33" s="32"/>
      <c r="H33" s="29"/>
    </row>
    <row r="34" spans="1:8" x14ac:dyDescent="0.25">
      <c r="A34" s="2"/>
      <c r="B34" s="3" t="s">
        <v>268</v>
      </c>
      <c r="C34" s="30" t="s">
        <v>24</v>
      </c>
      <c r="D34" s="9">
        <v>34</v>
      </c>
      <c r="E34" s="4"/>
      <c r="F34" s="4">
        <f t="shared" si="2"/>
        <v>0</v>
      </c>
      <c r="G34" s="32"/>
      <c r="H34" s="29"/>
    </row>
    <row r="35" spans="1:8" x14ac:dyDescent="0.25">
      <c r="A35" s="2"/>
      <c r="B35" s="3" t="s">
        <v>269</v>
      </c>
      <c r="C35" s="30" t="s">
        <v>24</v>
      </c>
      <c r="D35" s="9">
        <v>11</v>
      </c>
      <c r="E35" s="4"/>
      <c r="F35" s="4">
        <f t="shared" si="2"/>
        <v>0</v>
      </c>
      <c r="G35" s="32"/>
      <c r="H35" s="29"/>
    </row>
    <row r="36" spans="1:8" x14ac:dyDescent="0.25">
      <c r="A36" s="2"/>
      <c r="B36" s="3" t="s">
        <v>272</v>
      </c>
      <c r="C36" s="2" t="s">
        <v>273</v>
      </c>
      <c r="D36" s="9">
        <v>1.35168</v>
      </c>
      <c r="E36" s="4"/>
      <c r="F36" s="4">
        <f t="shared" si="2"/>
        <v>0</v>
      </c>
      <c r="G36" s="32"/>
      <c r="H36" s="29"/>
    </row>
    <row r="37" spans="1:8" x14ac:dyDescent="0.25">
      <c r="A37" s="2"/>
      <c r="B37" s="3" t="s">
        <v>274</v>
      </c>
      <c r="C37" s="2" t="s">
        <v>13</v>
      </c>
      <c r="D37" s="9">
        <v>21.12</v>
      </c>
      <c r="E37" s="4"/>
      <c r="F37" s="4">
        <f t="shared" si="2"/>
        <v>0</v>
      </c>
      <c r="G37" s="29"/>
    </row>
    <row r="38" spans="1:8" x14ac:dyDescent="0.25">
      <c r="A38" s="2"/>
      <c r="B38" s="3"/>
      <c r="C38" s="2"/>
      <c r="D38" s="9"/>
      <c r="E38" s="4"/>
      <c r="F38" s="6"/>
      <c r="G38" s="29"/>
    </row>
    <row r="39" spans="1:8" x14ac:dyDescent="0.25">
      <c r="A39" s="2">
        <v>4</v>
      </c>
      <c r="B39" s="5" t="s">
        <v>277</v>
      </c>
      <c r="C39" s="2" t="s">
        <v>13</v>
      </c>
      <c r="D39" s="9">
        <v>29.536000000000001</v>
      </c>
      <c r="E39" s="4"/>
      <c r="F39" s="4">
        <f t="shared" ref="F39:F46" si="3">D39*E39</f>
        <v>0</v>
      </c>
      <c r="G39" s="29"/>
    </row>
    <row r="40" spans="1:8" x14ac:dyDescent="0.25">
      <c r="A40" s="2"/>
      <c r="B40" s="3" t="s">
        <v>31</v>
      </c>
      <c r="C40" s="2" t="s">
        <v>25</v>
      </c>
      <c r="D40" s="9">
        <v>7.0886400000000002E-3</v>
      </c>
      <c r="E40" s="4"/>
      <c r="F40" s="4">
        <f t="shared" si="3"/>
        <v>0</v>
      </c>
      <c r="G40" s="32"/>
      <c r="H40" s="29"/>
    </row>
    <row r="41" spans="1:8" s="25" customFormat="1" x14ac:dyDescent="0.25">
      <c r="A41" s="2"/>
      <c r="B41" s="3" t="s">
        <v>271</v>
      </c>
      <c r="C41" s="7" t="s">
        <v>25</v>
      </c>
      <c r="D41" s="9">
        <v>4.7552960000000005E-2</v>
      </c>
      <c r="E41" s="22"/>
      <c r="F41" s="4">
        <f t="shared" si="3"/>
        <v>0</v>
      </c>
      <c r="G41" s="24"/>
      <c r="H41" s="19"/>
    </row>
    <row r="42" spans="1:8" x14ac:dyDescent="0.25">
      <c r="A42" s="2"/>
      <c r="B42" s="3" t="s">
        <v>270</v>
      </c>
      <c r="C42" s="2" t="s">
        <v>25</v>
      </c>
      <c r="D42" s="9">
        <v>2.7763840000000005E-2</v>
      </c>
      <c r="E42" s="4"/>
      <c r="F42" s="4">
        <f t="shared" si="3"/>
        <v>0</v>
      </c>
      <c r="G42" s="32"/>
      <c r="H42" s="29"/>
    </row>
    <row r="43" spans="1:8" x14ac:dyDescent="0.25">
      <c r="A43" s="2"/>
      <c r="B43" s="3" t="s">
        <v>268</v>
      </c>
      <c r="C43" s="30" t="s">
        <v>24</v>
      </c>
      <c r="D43" s="9">
        <v>48</v>
      </c>
      <c r="E43" s="4"/>
      <c r="F43" s="4">
        <f t="shared" si="3"/>
        <v>0</v>
      </c>
      <c r="G43" s="32"/>
      <c r="H43" s="29"/>
    </row>
    <row r="44" spans="1:8" x14ac:dyDescent="0.25">
      <c r="A44" s="2"/>
      <c r="B44" s="3" t="s">
        <v>269</v>
      </c>
      <c r="C44" s="30" t="s">
        <v>24</v>
      </c>
      <c r="D44" s="9">
        <v>15</v>
      </c>
      <c r="E44" s="4"/>
      <c r="F44" s="4">
        <f t="shared" si="3"/>
        <v>0</v>
      </c>
      <c r="G44" s="32"/>
      <c r="H44" s="29"/>
    </row>
    <row r="45" spans="1:8" x14ac:dyDescent="0.25">
      <c r="A45" s="2"/>
      <c r="B45" s="3" t="s">
        <v>272</v>
      </c>
      <c r="C45" s="2" t="s">
        <v>273</v>
      </c>
      <c r="D45" s="9">
        <v>1.8903040000000002</v>
      </c>
      <c r="E45" s="4"/>
      <c r="F45" s="4">
        <f t="shared" si="3"/>
        <v>0</v>
      </c>
      <c r="G45" s="32"/>
      <c r="H45" s="29"/>
    </row>
    <row r="46" spans="1:8" x14ac:dyDescent="0.25">
      <c r="A46" s="2"/>
      <c r="B46" s="3" t="s">
        <v>274</v>
      </c>
      <c r="C46" s="2" t="s">
        <v>13</v>
      </c>
      <c r="D46" s="9">
        <v>29.536000000000001</v>
      </c>
      <c r="E46" s="4"/>
      <c r="F46" s="4">
        <f t="shared" si="3"/>
        <v>0</v>
      </c>
      <c r="G46" s="29"/>
    </row>
    <row r="47" spans="1:8" x14ac:dyDescent="0.25">
      <c r="A47" s="2"/>
      <c r="B47" s="3"/>
      <c r="C47" s="2"/>
      <c r="D47" s="9"/>
      <c r="E47" s="4"/>
      <c r="F47" s="6"/>
      <c r="G47" s="29"/>
    </row>
    <row r="48" spans="1:8" s="51" customFormat="1" x14ac:dyDescent="0.25">
      <c r="A48" s="104"/>
      <c r="B48" s="104" t="s">
        <v>4</v>
      </c>
      <c r="C48" s="104"/>
      <c r="D48" s="48"/>
      <c r="E48" s="48"/>
      <c r="F48" s="48">
        <f>SUM(F12:F47)</f>
        <v>0</v>
      </c>
      <c r="G48" s="12"/>
    </row>
  </sheetData>
  <autoFilter ref="A1:F48" xr:uid="{00000000-0009-0000-0000-000005000000}"/>
  <mergeCells count="3">
    <mergeCell ref="A5:F5"/>
    <mergeCell ref="A6:F6"/>
    <mergeCell ref="A7:F7"/>
  </mergeCells>
  <conditionalFormatting sqref="B11 D11:E11">
    <cfRule type="cellIs" dxfId="387" priority="116" stopIfTrue="1" operator="equal">
      <formula>0</formula>
    </cfRule>
  </conditionalFormatting>
  <conditionalFormatting sqref="B12 E12 D19:E20 B19:B20">
    <cfRule type="cellIs" dxfId="386" priority="113" stopIfTrue="1" operator="equal">
      <formula>0</formula>
    </cfRule>
  </conditionalFormatting>
  <conditionalFormatting sqref="B18 D18:E18">
    <cfRule type="cellIs" dxfId="385" priority="106" stopIfTrue="1" operator="equal">
      <formula>0</formula>
    </cfRule>
  </conditionalFormatting>
  <conditionalFormatting sqref="B21 E21 D28:E29 B28:B29">
    <cfRule type="cellIs" dxfId="384" priority="49" stopIfTrue="1" operator="equal">
      <formula>0</formula>
    </cfRule>
  </conditionalFormatting>
  <conditionalFormatting sqref="B48">
    <cfRule type="cellIs" dxfId="383" priority="76" stopIfTrue="1" operator="equal">
      <formula>0</formula>
    </cfRule>
  </conditionalFormatting>
  <conditionalFormatting sqref="D48:E48">
    <cfRule type="cellIs" dxfId="382" priority="75" stopIfTrue="1" operator="equal">
      <formula>0</formula>
    </cfRule>
  </conditionalFormatting>
  <conditionalFormatting sqref="E14 B14">
    <cfRule type="cellIs" dxfId="381" priority="55" stopIfTrue="1" operator="equal">
      <formula>0</formula>
    </cfRule>
  </conditionalFormatting>
  <conditionalFormatting sqref="E14 B14">
    <cfRule type="cellIs" dxfId="380" priority="54" stopIfTrue="1" operator="equal">
      <formula>0</formula>
    </cfRule>
  </conditionalFormatting>
  <conditionalFormatting sqref="B14">
    <cfRule type="cellIs" dxfId="379" priority="51" stopIfTrue="1" operator="equal">
      <formula>0</formula>
    </cfRule>
  </conditionalFormatting>
  <conditionalFormatting sqref="B27 D27:E27">
    <cfRule type="cellIs" dxfId="378" priority="45" stopIfTrue="1" operator="equal">
      <formula>0</formula>
    </cfRule>
  </conditionalFormatting>
  <conditionalFormatting sqref="E23 B23">
    <cfRule type="cellIs" dxfId="377" priority="37" stopIfTrue="1" operator="equal">
      <formula>0</formula>
    </cfRule>
  </conditionalFormatting>
  <conditionalFormatting sqref="E23 B23">
    <cfRule type="cellIs" dxfId="376" priority="36" stopIfTrue="1" operator="equal">
      <formula>0</formula>
    </cfRule>
  </conditionalFormatting>
  <conditionalFormatting sqref="B23">
    <cfRule type="cellIs" dxfId="375" priority="35" stopIfTrue="1" operator="equal">
      <formula>0</formula>
    </cfRule>
  </conditionalFormatting>
  <conditionalFormatting sqref="B30 E30 D37:E38 B37:B38">
    <cfRule type="cellIs" dxfId="374" priority="34" stopIfTrue="1" operator="equal">
      <formula>0</formula>
    </cfRule>
  </conditionalFormatting>
  <conditionalFormatting sqref="B36 D36:E36">
    <cfRule type="cellIs" dxfId="373" priority="30" stopIfTrue="1" operator="equal">
      <formula>0</formula>
    </cfRule>
  </conditionalFormatting>
  <conditionalFormatting sqref="E32 B32">
    <cfRule type="cellIs" dxfId="372" priority="22" stopIfTrue="1" operator="equal">
      <formula>0</formula>
    </cfRule>
  </conditionalFormatting>
  <conditionalFormatting sqref="E32 B32">
    <cfRule type="cellIs" dxfId="371" priority="21" stopIfTrue="1" operator="equal">
      <formula>0</formula>
    </cfRule>
  </conditionalFormatting>
  <conditionalFormatting sqref="B32">
    <cfRule type="cellIs" dxfId="370" priority="20" stopIfTrue="1" operator="equal">
      <formula>0</formula>
    </cfRule>
  </conditionalFormatting>
  <conditionalFormatting sqref="B39 E39 D46:E47 B46:B47">
    <cfRule type="cellIs" dxfId="369" priority="19" stopIfTrue="1" operator="equal">
      <formula>0</formula>
    </cfRule>
  </conditionalFormatting>
  <conditionalFormatting sqref="B45 D45:E45">
    <cfRule type="cellIs" dxfId="368" priority="15" stopIfTrue="1" operator="equal">
      <formula>0</formula>
    </cfRule>
  </conditionalFormatting>
  <conditionalFormatting sqref="E41 B41">
    <cfRule type="cellIs" dxfId="367" priority="7" stopIfTrue="1" operator="equal">
      <formula>0</formula>
    </cfRule>
  </conditionalFormatting>
  <conditionalFormatting sqref="E41 B41">
    <cfRule type="cellIs" dxfId="366" priority="6" stopIfTrue="1" operator="equal">
      <formula>0</formula>
    </cfRule>
  </conditionalFormatting>
  <conditionalFormatting sqref="B41">
    <cfRule type="cellIs" dxfId="365" priority="5" stopIfTrue="1" operator="equal">
      <formula>0</formula>
    </cfRule>
  </conditionalFormatting>
  <conditionalFormatting sqref="B9">
    <cfRule type="duplicateValues" dxfId="364" priority="2" stopIfTrue="1"/>
  </conditionalFormatting>
  <conditionalFormatting sqref="B10">
    <cfRule type="duplicateValues" dxfId="363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H94"/>
  <sheetViews>
    <sheetView view="pageBreakPreview" zoomScale="120" zoomScaleNormal="100" zoomScaleSheetLayoutView="120" workbookViewId="0">
      <selection activeCell="A9" sqref="A9:F10"/>
    </sheetView>
  </sheetViews>
  <sheetFormatPr defaultRowHeight="12.75" x14ac:dyDescent="0.25"/>
  <cols>
    <col min="1" max="1" width="5.7109375" style="11" customWidth="1"/>
    <col min="2" max="2" width="66.2851562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8" s="46" customFormat="1" x14ac:dyDescent="0.25">
      <c r="A1" s="2"/>
      <c r="B1" s="2"/>
      <c r="C1" s="2"/>
      <c r="D1" s="2"/>
      <c r="E1" s="2"/>
      <c r="F1" s="2"/>
    </row>
    <row r="2" spans="1:8" x14ac:dyDescent="0.25">
      <c r="A2" s="46"/>
      <c r="B2" s="27" t="s">
        <v>6</v>
      </c>
      <c r="C2" s="46"/>
      <c r="D2" s="46"/>
      <c r="E2" s="46"/>
      <c r="F2" s="46"/>
    </row>
    <row r="3" spans="1:8" x14ac:dyDescent="0.25">
      <c r="A3" s="46"/>
      <c r="B3" s="27" t="s">
        <v>7</v>
      </c>
      <c r="C3" s="46"/>
      <c r="D3" s="46"/>
      <c r="E3" s="46"/>
      <c r="F3" s="46"/>
    </row>
    <row r="4" spans="1:8" x14ac:dyDescent="0.25">
      <c r="A4" s="46"/>
      <c r="B4" s="46"/>
      <c r="C4" s="46"/>
      <c r="D4" s="46"/>
      <c r="E4" s="46"/>
      <c r="F4" s="46"/>
    </row>
    <row r="5" spans="1:8" x14ac:dyDescent="0.25">
      <c r="A5" s="112" t="s">
        <v>352</v>
      </c>
      <c r="B5" s="112"/>
      <c r="C5" s="112"/>
      <c r="D5" s="112"/>
      <c r="E5" s="112"/>
      <c r="F5" s="112"/>
    </row>
    <row r="6" spans="1:8" x14ac:dyDescent="0.25">
      <c r="A6" s="112" t="s">
        <v>342</v>
      </c>
      <c r="B6" s="112"/>
      <c r="C6" s="112"/>
      <c r="D6" s="112"/>
      <c r="E6" s="112"/>
      <c r="F6" s="112"/>
    </row>
    <row r="7" spans="1:8" x14ac:dyDescent="0.25">
      <c r="A7" s="113" t="s">
        <v>5</v>
      </c>
      <c r="B7" s="113"/>
      <c r="C7" s="113"/>
      <c r="D7" s="113"/>
      <c r="E7" s="113"/>
      <c r="F7" s="113"/>
    </row>
    <row r="8" spans="1:8" x14ac:dyDescent="0.25">
      <c r="A8" s="46"/>
      <c r="B8" s="46"/>
      <c r="C8" s="46"/>
      <c r="D8" s="46"/>
      <c r="E8" s="46"/>
      <c r="F8" s="46"/>
      <c r="G8" s="29"/>
    </row>
    <row r="9" spans="1:8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  <c r="G9" s="29"/>
    </row>
    <row r="10" spans="1:8" x14ac:dyDescent="0.25">
      <c r="A10" s="104">
        <v>1</v>
      </c>
      <c r="B10" s="105">
        <v>2</v>
      </c>
      <c r="C10" s="104">
        <v>3</v>
      </c>
      <c r="D10" s="104">
        <v>4</v>
      </c>
      <c r="E10" s="104">
        <v>5</v>
      </c>
      <c r="F10" s="1">
        <v>6</v>
      </c>
      <c r="G10" s="29"/>
    </row>
    <row r="11" spans="1:8" x14ac:dyDescent="0.25">
      <c r="A11" s="2"/>
      <c r="B11" s="3"/>
      <c r="C11" s="2"/>
      <c r="D11" s="9"/>
      <c r="E11" s="4"/>
      <c r="F11" s="4"/>
      <c r="G11" s="29"/>
    </row>
    <row r="12" spans="1:8" x14ac:dyDescent="0.25">
      <c r="A12" s="2"/>
      <c r="B12" s="73" t="s">
        <v>306</v>
      </c>
      <c r="C12" s="2"/>
      <c r="D12" s="9"/>
      <c r="E12" s="4"/>
      <c r="F12" s="4"/>
      <c r="G12" s="29"/>
    </row>
    <row r="13" spans="1:8" x14ac:dyDescent="0.25">
      <c r="A13" s="2"/>
      <c r="B13" s="3"/>
      <c r="C13" s="2"/>
      <c r="D13" s="9"/>
      <c r="E13" s="4"/>
      <c r="F13" s="4"/>
      <c r="G13" s="29"/>
    </row>
    <row r="14" spans="1:8" ht="25.5" x14ac:dyDescent="0.25">
      <c r="A14" s="2">
        <v>1</v>
      </c>
      <c r="B14" s="5" t="s">
        <v>307</v>
      </c>
      <c r="C14" s="2" t="s">
        <v>13</v>
      </c>
      <c r="D14" s="9">
        <v>165.35499999999999</v>
      </c>
      <c r="E14" s="4"/>
      <c r="F14" s="4">
        <f>D14*E14</f>
        <v>0</v>
      </c>
      <c r="G14" s="29"/>
    </row>
    <row r="15" spans="1:8" x14ac:dyDescent="0.25">
      <c r="A15" s="2"/>
      <c r="B15" s="3" t="s">
        <v>303</v>
      </c>
      <c r="C15" s="2" t="s">
        <v>13</v>
      </c>
      <c r="D15" s="108">
        <v>9.1606670000000001</v>
      </c>
      <c r="E15" s="4"/>
      <c r="F15" s="4">
        <f t="shared" ref="F15:F18" si="0">D15*E15</f>
        <v>0</v>
      </c>
      <c r="G15" s="29"/>
    </row>
    <row r="16" spans="1:8" x14ac:dyDescent="0.25">
      <c r="A16" s="2"/>
      <c r="B16" s="3" t="s">
        <v>304</v>
      </c>
      <c r="C16" s="2" t="s">
        <v>17</v>
      </c>
      <c r="D16" s="108">
        <v>0.19842599999999996</v>
      </c>
      <c r="E16" s="4"/>
      <c r="F16" s="4">
        <f t="shared" si="0"/>
        <v>0</v>
      </c>
      <c r="G16" s="32"/>
      <c r="H16" s="29"/>
    </row>
    <row r="17" spans="1:8" x14ac:dyDescent="0.25">
      <c r="A17" s="2"/>
      <c r="B17" s="3" t="s">
        <v>233</v>
      </c>
      <c r="C17" s="2" t="s">
        <v>17</v>
      </c>
      <c r="D17" s="9">
        <v>9.9212999999999987</v>
      </c>
      <c r="E17" s="4"/>
      <c r="F17" s="4">
        <f t="shared" si="0"/>
        <v>0</v>
      </c>
      <c r="G17" s="29"/>
    </row>
    <row r="18" spans="1:8" x14ac:dyDescent="0.25">
      <c r="A18" s="2"/>
      <c r="B18" s="3" t="s">
        <v>305</v>
      </c>
      <c r="C18" s="2" t="s">
        <v>9</v>
      </c>
      <c r="D18" s="108">
        <v>4.1338749999999997</v>
      </c>
      <c r="E18" s="4"/>
      <c r="F18" s="4">
        <f t="shared" si="0"/>
        <v>0</v>
      </c>
      <c r="G18" s="29"/>
    </row>
    <row r="19" spans="1:8" x14ac:dyDescent="0.25">
      <c r="A19" s="2"/>
      <c r="B19" s="3"/>
      <c r="C19" s="2"/>
      <c r="D19" s="108"/>
      <c r="E19" s="4"/>
      <c r="F19" s="4"/>
      <c r="G19" s="29"/>
    </row>
    <row r="20" spans="1:8" ht="25.5" x14ac:dyDescent="0.25">
      <c r="A20" s="2">
        <v>2</v>
      </c>
      <c r="B20" s="5" t="s">
        <v>308</v>
      </c>
      <c r="C20" s="2" t="s">
        <v>13</v>
      </c>
      <c r="D20" s="9">
        <v>204.9205</v>
      </c>
      <c r="E20" s="4"/>
      <c r="F20" s="4">
        <f t="shared" ref="F20:F23" si="1">D20*E20</f>
        <v>0</v>
      </c>
      <c r="G20" s="29"/>
    </row>
    <row r="21" spans="1:8" x14ac:dyDescent="0.25">
      <c r="A21" s="2"/>
      <c r="B21" s="3" t="s">
        <v>303</v>
      </c>
      <c r="C21" s="2" t="s">
        <v>13</v>
      </c>
      <c r="D21" s="108">
        <v>11.3525957</v>
      </c>
      <c r="E21" s="4"/>
      <c r="F21" s="4">
        <f t="shared" si="1"/>
        <v>0</v>
      </c>
      <c r="G21" s="29"/>
    </row>
    <row r="22" spans="1:8" x14ac:dyDescent="0.25">
      <c r="A22" s="2"/>
      <c r="B22" s="3" t="s">
        <v>304</v>
      </c>
      <c r="C22" s="2" t="s">
        <v>17</v>
      </c>
      <c r="D22" s="108">
        <v>0.2459046</v>
      </c>
      <c r="E22" s="4"/>
      <c r="F22" s="4">
        <f t="shared" si="1"/>
        <v>0</v>
      </c>
      <c r="G22" s="32"/>
      <c r="H22" s="29"/>
    </row>
    <row r="23" spans="1:8" x14ac:dyDescent="0.25">
      <c r="A23" s="2"/>
      <c r="B23" s="3" t="s">
        <v>309</v>
      </c>
      <c r="C23" s="2" t="s">
        <v>25</v>
      </c>
      <c r="D23" s="9">
        <v>7.5820585000000014</v>
      </c>
      <c r="E23" s="4"/>
      <c r="F23" s="4">
        <f t="shared" si="1"/>
        <v>0</v>
      </c>
      <c r="G23" s="29"/>
    </row>
    <row r="24" spans="1:8" x14ac:dyDescent="0.25">
      <c r="A24" s="2"/>
      <c r="B24" s="3"/>
      <c r="C24" s="2"/>
      <c r="D24" s="108"/>
      <c r="E24" s="4"/>
      <c r="F24" s="4"/>
      <c r="G24" s="29"/>
    </row>
    <row r="25" spans="1:8" ht="25.5" x14ac:dyDescent="0.25">
      <c r="A25" s="2">
        <v>3</v>
      </c>
      <c r="B25" s="5" t="s">
        <v>313</v>
      </c>
      <c r="C25" s="2" t="s">
        <v>13</v>
      </c>
      <c r="D25" s="9">
        <v>30.200000000000003</v>
      </c>
      <c r="E25" s="4"/>
      <c r="F25" s="4">
        <f t="shared" ref="F25:F28" si="2">D25*E25</f>
        <v>0</v>
      </c>
      <c r="G25" s="29"/>
    </row>
    <row r="26" spans="1:8" x14ac:dyDescent="0.25">
      <c r="A26" s="2"/>
      <c r="B26" s="3" t="s">
        <v>303</v>
      </c>
      <c r="C26" s="2" t="s">
        <v>13</v>
      </c>
      <c r="D26" s="108">
        <v>1.6730800000000003</v>
      </c>
      <c r="E26" s="4"/>
      <c r="F26" s="4">
        <f t="shared" si="2"/>
        <v>0</v>
      </c>
      <c r="G26" s="29"/>
    </row>
    <row r="27" spans="1:8" x14ac:dyDescent="0.25">
      <c r="A27" s="2"/>
      <c r="B27" s="3" t="s">
        <v>304</v>
      </c>
      <c r="C27" s="2" t="s">
        <v>17</v>
      </c>
      <c r="D27" s="108">
        <v>3.6240000000000001E-2</v>
      </c>
      <c r="E27" s="4"/>
      <c r="F27" s="4">
        <f t="shared" si="2"/>
        <v>0</v>
      </c>
      <c r="G27" s="32"/>
      <c r="H27" s="29"/>
    </row>
    <row r="28" spans="1:8" x14ac:dyDescent="0.25">
      <c r="A28" s="2"/>
      <c r="B28" s="3" t="s">
        <v>305</v>
      </c>
      <c r="C28" s="2" t="s">
        <v>9</v>
      </c>
      <c r="D28" s="108">
        <v>0.77614000000000005</v>
      </c>
      <c r="E28" s="4"/>
      <c r="F28" s="4">
        <f t="shared" si="2"/>
        <v>0</v>
      </c>
      <c r="G28" s="29"/>
    </row>
    <row r="29" spans="1:8" x14ac:dyDescent="0.25">
      <c r="A29" s="2"/>
      <c r="B29" s="3"/>
      <c r="C29" s="2"/>
      <c r="D29" s="108"/>
      <c r="E29" s="4"/>
      <c r="F29" s="6"/>
      <c r="G29" s="29"/>
    </row>
    <row r="30" spans="1:8" ht="25.5" x14ac:dyDescent="0.25">
      <c r="A30" s="2">
        <v>4</v>
      </c>
      <c r="B30" s="5" t="s">
        <v>310</v>
      </c>
      <c r="C30" s="2" t="s">
        <v>13</v>
      </c>
      <c r="D30" s="9">
        <v>272.65499999999997</v>
      </c>
      <c r="E30" s="4"/>
      <c r="F30" s="4">
        <f t="shared" ref="F30:F33" si="3">D30*E30</f>
        <v>0</v>
      </c>
      <c r="G30" s="29"/>
    </row>
    <row r="31" spans="1:8" x14ac:dyDescent="0.25">
      <c r="A31" s="2"/>
      <c r="B31" s="3" t="s">
        <v>303</v>
      </c>
      <c r="C31" s="2" t="s">
        <v>13</v>
      </c>
      <c r="D31" s="108">
        <v>15.105086999999997</v>
      </c>
      <c r="E31" s="4"/>
      <c r="F31" s="4">
        <f t="shared" si="3"/>
        <v>0</v>
      </c>
      <c r="G31" s="29"/>
    </row>
    <row r="32" spans="1:8" x14ac:dyDescent="0.25">
      <c r="A32" s="2"/>
      <c r="B32" s="3" t="s">
        <v>304</v>
      </c>
      <c r="C32" s="2" t="s">
        <v>17</v>
      </c>
      <c r="D32" s="108">
        <v>0.32718599999999992</v>
      </c>
      <c r="E32" s="4"/>
      <c r="F32" s="4">
        <f t="shared" si="3"/>
        <v>0</v>
      </c>
      <c r="G32" s="32"/>
      <c r="H32" s="29"/>
    </row>
    <row r="33" spans="1:8" x14ac:dyDescent="0.25">
      <c r="A33" s="2"/>
      <c r="B33" s="3" t="s">
        <v>309</v>
      </c>
      <c r="C33" s="2" t="s">
        <v>25</v>
      </c>
      <c r="D33" s="9">
        <v>10.088234999999999</v>
      </c>
      <c r="E33" s="4"/>
      <c r="F33" s="4">
        <f t="shared" si="3"/>
        <v>0</v>
      </c>
      <c r="G33" s="29"/>
    </row>
    <row r="34" spans="1:8" x14ac:dyDescent="0.25">
      <c r="A34" s="2"/>
      <c r="B34" s="3"/>
      <c r="C34" s="2"/>
      <c r="D34" s="108"/>
      <c r="E34" s="4"/>
      <c r="F34" s="4"/>
      <c r="G34" s="29"/>
    </row>
    <row r="35" spans="1:8" ht="25.5" x14ac:dyDescent="0.25">
      <c r="A35" s="2">
        <v>5</v>
      </c>
      <c r="B35" s="5" t="s">
        <v>311</v>
      </c>
      <c r="C35" s="2" t="s">
        <v>13</v>
      </c>
      <c r="D35" s="9">
        <v>13.92</v>
      </c>
      <c r="E35" s="4"/>
      <c r="F35" s="4">
        <f t="shared" ref="F35:F39" si="4">D35*E35</f>
        <v>0</v>
      </c>
      <c r="G35" s="29"/>
    </row>
    <row r="36" spans="1:8" x14ac:dyDescent="0.25">
      <c r="A36" s="2"/>
      <c r="B36" s="3" t="s">
        <v>303</v>
      </c>
      <c r="C36" s="2" t="s">
        <v>13</v>
      </c>
      <c r="D36" s="108">
        <v>0.77116799999999996</v>
      </c>
      <c r="E36" s="4"/>
      <c r="F36" s="4">
        <f t="shared" si="4"/>
        <v>0</v>
      </c>
      <c r="G36" s="29"/>
    </row>
    <row r="37" spans="1:8" x14ac:dyDescent="0.25">
      <c r="A37" s="2"/>
      <c r="B37" s="3" t="s">
        <v>304</v>
      </c>
      <c r="C37" s="2" t="s">
        <v>17</v>
      </c>
      <c r="D37" s="108">
        <v>1.6703999999999997E-2</v>
      </c>
      <c r="E37" s="4"/>
      <c r="F37" s="4">
        <f t="shared" si="4"/>
        <v>0</v>
      </c>
      <c r="G37" s="32"/>
      <c r="H37" s="29"/>
    </row>
    <row r="38" spans="1:8" x14ac:dyDescent="0.25">
      <c r="A38" s="2"/>
      <c r="B38" s="3" t="s">
        <v>233</v>
      </c>
      <c r="C38" s="2" t="s">
        <v>17</v>
      </c>
      <c r="D38" s="9">
        <v>0.83519999999999994</v>
      </c>
      <c r="E38" s="4"/>
      <c r="F38" s="4">
        <f t="shared" si="4"/>
        <v>0</v>
      </c>
      <c r="G38" s="29"/>
    </row>
    <row r="39" spans="1:8" x14ac:dyDescent="0.25">
      <c r="A39" s="2"/>
      <c r="B39" s="3" t="s">
        <v>305</v>
      </c>
      <c r="C39" s="2" t="s">
        <v>9</v>
      </c>
      <c r="D39" s="108">
        <v>0.34799999999999998</v>
      </c>
      <c r="E39" s="4"/>
      <c r="F39" s="4">
        <f t="shared" si="4"/>
        <v>0</v>
      </c>
      <c r="G39" s="29"/>
    </row>
    <row r="40" spans="1:8" x14ac:dyDescent="0.25">
      <c r="A40" s="2"/>
      <c r="B40" s="3"/>
      <c r="C40" s="2"/>
      <c r="D40" s="108"/>
      <c r="E40" s="4"/>
      <c r="F40" s="4"/>
      <c r="G40" s="29"/>
    </row>
    <row r="41" spans="1:8" ht="25.5" x14ac:dyDescent="0.25">
      <c r="A41" s="2">
        <v>6</v>
      </c>
      <c r="B41" s="5" t="s">
        <v>312</v>
      </c>
      <c r="C41" s="2" t="s">
        <v>13</v>
      </c>
      <c r="D41" s="9">
        <v>31.299999999999997</v>
      </c>
      <c r="E41" s="4"/>
      <c r="F41" s="4">
        <f t="shared" ref="F41:F44" si="5">D41*E41</f>
        <v>0</v>
      </c>
      <c r="G41" s="29"/>
    </row>
    <row r="42" spans="1:8" x14ac:dyDescent="0.25">
      <c r="A42" s="2"/>
      <c r="B42" s="3" t="s">
        <v>303</v>
      </c>
      <c r="C42" s="2" t="s">
        <v>13</v>
      </c>
      <c r="D42" s="108">
        <v>1.7340199999999997</v>
      </c>
      <c r="E42" s="4"/>
      <c r="F42" s="4">
        <f t="shared" si="5"/>
        <v>0</v>
      </c>
      <c r="G42" s="29"/>
    </row>
    <row r="43" spans="1:8" x14ac:dyDescent="0.25">
      <c r="A43" s="2"/>
      <c r="B43" s="3" t="s">
        <v>304</v>
      </c>
      <c r="C43" s="2" t="s">
        <v>17</v>
      </c>
      <c r="D43" s="108">
        <v>3.7559999999999989E-2</v>
      </c>
      <c r="E43" s="4"/>
      <c r="F43" s="4">
        <f t="shared" si="5"/>
        <v>0</v>
      </c>
      <c r="G43" s="32"/>
      <c r="H43" s="29"/>
    </row>
    <row r="44" spans="1:8" x14ac:dyDescent="0.25">
      <c r="A44" s="2"/>
      <c r="B44" s="3" t="s">
        <v>305</v>
      </c>
      <c r="C44" s="2" t="s">
        <v>9</v>
      </c>
      <c r="D44" s="108">
        <v>0.80440999999999985</v>
      </c>
      <c r="E44" s="4"/>
      <c r="F44" s="4">
        <f t="shared" si="5"/>
        <v>0</v>
      </c>
      <c r="G44" s="29"/>
    </row>
    <row r="45" spans="1:8" x14ac:dyDescent="0.25">
      <c r="A45" s="2"/>
      <c r="B45" s="3"/>
      <c r="C45" s="2"/>
      <c r="D45" s="108"/>
      <c r="E45" s="4"/>
      <c r="F45" s="4"/>
      <c r="G45" s="29"/>
    </row>
    <row r="46" spans="1:8" ht="25.5" x14ac:dyDescent="0.25">
      <c r="A46" s="2">
        <v>7</v>
      </c>
      <c r="B46" s="5" t="s">
        <v>314</v>
      </c>
      <c r="C46" s="2" t="s">
        <v>13</v>
      </c>
      <c r="D46" s="9">
        <v>93.139999999999986</v>
      </c>
      <c r="E46" s="4"/>
      <c r="F46" s="4">
        <f t="shared" ref="F46:F49" si="6">D46*E46</f>
        <v>0</v>
      </c>
      <c r="G46" s="29"/>
    </row>
    <row r="47" spans="1:8" x14ac:dyDescent="0.25">
      <c r="A47" s="2"/>
      <c r="B47" s="3" t="s">
        <v>303</v>
      </c>
      <c r="C47" s="2" t="s">
        <v>13</v>
      </c>
      <c r="D47" s="108">
        <v>5.1599559999999993</v>
      </c>
      <c r="E47" s="4"/>
      <c r="F47" s="4">
        <f t="shared" si="6"/>
        <v>0</v>
      </c>
      <c r="G47" s="29"/>
    </row>
    <row r="48" spans="1:8" x14ac:dyDescent="0.25">
      <c r="A48" s="2"/>
      <c r="B48" s="3" t="s">
        <v>304</v>
      </c>
      <c r="C48" s="2" t="s">
        <v>17</v>
      </c>
      <c r="D48" s="108">
        <v>0.11176799999999998</v>
      </c>
      <c r="E48" s="4"/>
      <c r="F48" s="4">
        <f t="shared" si="6"/>
        <v>0</v>
      </c>
      <c r="G48" s="32"/>
      <c r="H48" s="29"/>
    </row>
    <row r="49" spans="1:8" x14ac:dyDescent="0.25">
      <c r="A49" s="2"/>
      <c r="B49" s="3" t="s">
        <v>309</v>
      </c>
      <c r="C49" s="2" t="s">
        <v>25</v>
      </c>
      <c r="D49" s="9">
        <v>3.4461799999999996</v>
      </c>
      <c r="E49" s="4"/>
      <c r="F49" s="4">
        <f t="shared" si="6"/>
        <v>0</v>
      </c>
      <c r="G49" s="29"/>
    </row>
    <row r="50" spans="1:8" x14ac:dyDescent="0.25">
      <c r="A50" s="2"/>
      <c r="B50" s="3"/>
      <c r="C50" s="2"/>
      <c r="D50" s="108"/>
      <c r="E50" s="4"/>
      <c r="F50" s="4"/>
      <c r="G50" s="29"/>
    </row>
    <row r="51" spans="1:8" ht="25.5" x14ac:dyDescent="0.25">
      <c r="A51" s="2">
        <v>8</v>
      </c>
      <c r="B51" s="5" t="s">
        <v>315</v>
      </c>
      <c r="C51" s="2" t="s">
        <v>13</v>
      </c>
      <c r="D51" s="9">
        <v>16.880000000000003</v>
      </c>
      <c r="E51" s="4"/>
      <c r="F51" s="4">
        <f t="shared" ref="F51:F55" si="7">D51*E51</f>
        <v>0</v>
      </c>
      <c r="G51" s="29"/>
    </row>
    <row r="52" spans="1:8" x14ac:dyDescent="0.25">
      <c r="A52" s="2"/>
      <c r="B52" s="3" t="s">
        <v>303</v>
      </c>
      <c r="C52" s="2" t="s">
        <v>13</v>
      </c>
      <c r="D52" s="108">
        <v>0.93515200000000021</v>
      </c>
      <c r="E52" s="4"/>
      <c r="F52" s="4">
        <f t="shared" si="7"/>
        <v>0</v>
      </c>
      <c r="G52" s="29"/>
    </row>
    <row r="53" spans="1:8" x14ac:dyDescent="0.25">
      <c r="A53" s="2"/>
      <c r="B53" s="3" t="s">
        <v>304</v>
      </c>
      <c r="C53" s="2" t="s">
        <v>17</v>
      </c>
      <c r="D53" s="108">
        <v>2.0256000000000003E-2</v>
      </c>
      <c r="E53" s="4"/>
      <c r="F53" s="4">
        <f t="shared" si="7"/>
        <v>0</v>
      </c>
      <c r="G53" s="32"/>
      <c r="H53" s="29"/>
    </row>
    <row r="54" spans="1:8" x14ac:dyDescent="0.25">
      <c r="A54" s="2"/>
      <c r="B54" s="3" t="s">
        <v>233</v>
      </c>
      <c r="C54" s="2" t="s">
        <v>17</v>
      </c>
      <c r="D54" s="9">
        <v>1.0128000000000001</v>
      </c>
      <c r="E54" s="4"/>
      <c r="F54" s="4">
        <f t="shared" si="7"/>
        <v>0</v>
      </c>
      <c r="G54" s="29"/>
    </row>
    <row r="55" spans="1:8" x14ac:dyDescent="0.25">
      <c r="A55" s="2"/>
      <c r="B55" s="3" t="s">
        <v>305</v>
      </c>
      <c r="C55" s="2" t="s">
        <v>9</v>
      </c>
      <c r="D55" s="108">
        <v>0.4220000000000001</v>
      </c>
      <c r="E55" s="4"/>
      <c r="F55" s="4">
        <f t="shared" si="7"/>
        <v>0</v>
      </c>
      <c r="G55" s="29"/>
    </row>
    <row r="56" spans="1:8" x14ac:dyDescent="0.25">
      <c r="A56" s="2"/>
      <c r="B56" s="3"/>
      <c r="C56" s="2"/>
      <c r="D56" s="108"/>
      <c r="E56" s="4"/>
      <c r="F56" s="4"/>
      <c r="G56" s="29"/>
    </row>
    <row r="57" spans="1:8" ht="25.5" x14ac:dyDescent="0.25">
      <c r="A57" s="2">
        <v>9</v>
      </c>
      <c r="B57" s="5" t="s">
        <v>316</v>
      </c>
      <c r="C57" s="2" t="s">
        <v>13</v>
      </c>
      <c r="D57" s="9">
        <v>11.5</v>
      </c>
      <c r="E57" s="4"/>
      <c r="F57" s="4">
        <f t="shared" ref="F57:F60" si="8">D57*E57</f>
        <v>0</v>
      </c>
      <c r="G57" s="29"/>
    </row>
    <row r="58" spans="1:8" x14ac:dyDescent="0.25">
      <c r="A58" s="2"/>
      <c r="B58" s="3" t="s">
        <v>303</v>
      </c>
      <c r="C58" s="2" t="s">
        <v>13</v>
      </c>
      <c r="D58" s="108">
        <v>0.6371</v>
      </c>
      <c r="E58" s="4"/>
      <c r="F58" s="4">
        <f t="shared" si="8"/>
        <v>0</v>
      </c>
      <c r="G58" s="29"/>
    </row>
    <row r="59" spans="1:8" x14ac:dyDescent="0.25">
      <c r="A59" s="2"/>
      <c r="B59" s="3" t="s">
        <v>304</v>
      </c>
      <c r="C59" s="2" t="s">
        <v>17</v>
      </c>
      <c r="D59" s="108">
        <v>1.38E-2</v>
      </c>
      <c r="E59" s="4"/>
      <c r="F59" s="4">
        <f t="shared" si="8"/>
        <v>0</v>
      </c>
      <c r="G59" s="32"/>
      <c r="H59" s="29"/>
    </row>
    <row r="60" spans="1:8" x14ac:dyDescent="0.25">
      <c r="A60" s="2"/>
      <c r="B60" s="3" t="s">
        <v>305</v>
      </c>
      <c r="C60" s="2" t="s">
        <v>9</v>
      </c>
      <c r="D60" s="108">
        <v>0.29554999999999998</v>
      </c>
      <c r="E60" s="4"/>
      <c r="F60" s="4">
        <f t="shared" si="8"/>
        <v>0</v>
      </c>
      <c r="G60" s="29"/>
    </row>
    <row r="61" spans="1:8" x14ac:dyDescent="0.25">
      <c r="A61" s="2"/>
      <c r="B61" s="3"/>
      <c r="C61" s="2"/>
      <c r="D61" s="108"/>
      <c r="E61" s="4"/>
      <c r="F61" s="4"/>
      <c r="G61" s="29"/>
    </row>
    <row r="62" spans="1:8" x14ac:dyDescent="0.25">
      <c r="A62" s="2"/>
      <c r="B62" s="3"/>
      <c r="C62" s="2"/>
      <c r="D62" s="108"/>
      <c r="E62" s="4"/>
      <c r="F62" s="4"/>
      <c r="G62" s="29"/>
    </row>
    <row r="63" spans="1:8" x14ac:dyDescent="0.25">
      <c r="A63" s="2"/>
      <c r="B63" s="3"/>
      <c r="C63" s="2"/>
      <c r="D63" s="108"/>
      <c r="E63" s="4"/>
      <c r="F63" s="4"/>
      <c r="G63" s="29"/>
    </row>
    <row r="64" spans="1:8" x14ac:dyDescent="0.25">
      <c r="A64" s="2"/>
      <c r="B64" s="3"/>
      <c r="C64" s="2"/>
      <c r="D64" s="108"/>
      <c r="E64" s="4"/>
      <c r="F64" s="4"/>
      <c r="G64" s="29"/>
    </row>
    <row r="65" spans="1:8" s="25" customFormat="1" x14ac:dyDescent="0.25">
      <c r="A65" s="2"/>
      <c r="B65" s="76" t="s">
        <v>317</v>
      </c>
      <c r="C65" s="7"/>
      <c r="D65" s="9"/>
      <c r="E65" s="22"/>
      <c r="F65" s="8"/>
      <c r="G65" s="24"/>
      <c r="H65" s="19"/>
    </row>
    <row r="66" spans="1:8" s="25" customFormat="1" x14ac:dyDescent="0.25">
      <c r="A66" s="2"/>
      <c r="B66" s="20"/>
      <c r="C66" s="21"/>
      <c r="D66" s="23"/>
      <c r="E66" s="22"/>
      <c r="F66" s="8"/>
      <c r="G66" s="24"/>
      <c r="H66" s="19"/>
    </row>
    <row r="67" spans="1:8" s="25" customFormat="1" ht="25.5" x14ac:dyDescent="0.25">
      <c r="A67" s="2">
        <v>1</v>
      </c>
      <c r="B67" s="79" t="s">
        <v>328</v>
      </c>
      <c r="C67" s="7" t="s">
        <v>13</v>
      </c>
      <c r="D67" s="9">
        <v>362</v>
      </c>
      <c r="E67" s="22"/>
      <c r="F67" s="4">
        <f t="shared" ref="F67:F77" si="9">D67*E67</f>
        <v>0</v>
      </c>
      <c r="G67" s="24"/>
      <c r="H67" s="19"/>
    </row>
    <row r="68" spans="1:8" s="25" customFormat="1" x14ac:dyDescent="0.25">
      <c r="A68" s="2"/>
      <c r="B68" s="3" t="s">
        <v>318</v>
      </c>
      <c r="C68" s="2" t="s">
        <v>13</v>
      </c>
      <c r="D68" s="23">
        <v>487.79500000000002</v>
      </c>
      <c r="E68" s="4"/>
      <c r="F68" s="4">
        <f t="shared" si="9"/>
        <v>0</v>
      </c>
      <c r="G68" s="24"/>
      <c r="H68" s="19"/>
    </row>
    <row r="69" spans="1:8" s="25" customFormat="1" x14ac:dyDescent="0.25">
      <c r="A69" s="2"/>
      <c r="B69" s="78" t="s">
        <v>319</v>
      </c>
      <c r="C69" s="77" t="s">
        <v>17</v>
      </c>
      <c r="D69" s="23">
        <v>1448</v>
      </c>
      <c r="E69" s="22"/>
      <c r="F69" s="4">
        <f t="shared" si="9"/>
        <v>0</v>
      </c>
      <c r="G69" s="43"/>
      <c r="H69" s="19"/>
    </row>
    <row r="70" spans="1:8" s="25" customFormat="1" x14ac:dyDescent="0.25">
      <c r="A70" s="2"/>
      <c r="B70" s="3" t="s">
        <v>320</v>
      </c>
      <c r="C70" s="2" t="s">
        <v>24</v>
      </c>
      <c r="D70" s="9">
        <v>4344</v>
      </c>
      <c r="E70" s="4"/>
      <c r="F70" s="4">
        <f t="shared" si="9"/>
        <v>0</v>
      </c>
      <c r="G70" s="24"/>
      <c r="H70" s="19"/>
    </row>
    <row r="71" spans="1:8" s="25" customFormat="1" x14ac:dyDescent="0.25">
      <c r="A71" s="2"/>
      <c r="B71" s="78" t="s">
        <v>325</v>
      </c>
      <c r="C71" s="77" t="s">
        <v>13</v>
      </c>
      <c r="D71" s="23">
        <v>405.44</v>
      </c>
      <c r="E71" s="22"/>
      <c r="F71" s="4">
        <f t="shared" si="9"/>
        <v>0</v>
      </c>
      <c r="G71" s="43"/>
      <c r="H71" s="19"/>
    </row>
    <row r="72" spans="1:8" s="25" customFormat="1" x14ac:dyDescent="0.25">
      <c r="A72" s="2"/>
      <c r="B72" s="3" t="s">
        <v>324</v>
      </c>
      <c r="C72" s="77" t="s">
        <v>273</v>
      </c>
      <c r="D72" s="23">
        <v>162.6104</v>
      </c>
      <c r="E72" s="22"/>
      <c r="F72" s="4">
        <f t="shared" si="9"/>
        <v>0</v>
      </c>
      <c r="G72" s="24"/>
      <c r="H72" s="19"/>
    </row>
    <row r="73" spans="1:8" s="25" customFormat="1" x14ac:dyDescent="0.25">
      <c r="A73" s="2"/>
      <c r="B73" s="78" t="s">
        <v>322</v>
      </c>
      <c r="C73" s="77" t="s">
        <v>17</v>
      </c>
      <c r="D73" s="23">
        <v>138.03060000000002</v>
      </c>
      <c r="E73" s="22"/>
      <c r="F73" s="4">
        <f t="shared" si="9"/>
        <v>0</v>
      </c>
      <c r="G73" s="24"/>
      <c r="H73" s="19"/>
    </row>
    <row r="74" spans="1:8" x14ac:dyDescent="0.25">
      <c r="A74" s="2"/>
      <c r="B74" s="52" t="s">
        <v>76</v>
      </c>
      <c r="C74" s="56" t="s">
        <v>44</v>
      </c>
      <c r="D74" s="108">
        <v>162.6104</v>
      </c>
      <c r="E74" s="54"/>
      <c r="F74" s="4">
        <f t="shared" si="9"/>
        <v>0</v>
      </c>
      <c r="G74" s="29"/>
    </row>
    <row r="75" spans="1:8" x14ac:dyDescent="0.25">
      <c r="A75" s="2"/>
      <c r="B75" s="52" t="s">
        <v>332</v>
      </c>
      <c r="C75" s="56" t="s">
        <v>44</v>
      </c>
      <c r="D75" s="108">
        <v>21.72</v>
      </c>
      <c r="E75" s="54"/>
      <c r="F75" s="4">
        <f t="shared" si="9"/>
        <v>0</v>
      </c>
      <c r="G75" s="29"/>
    </row>
    <row r="76" spans="1:8" s="25" customFormat="1" x14ac:dyDescent="0.25">
      <c r="A76" s="2"/>
      <c r="B76" s="78" t="s">
        <v>321</v>
      </c>
      <c r="C76" s="77" t="s">
        <v>24</v>
      </c>
      <c r="D76" s="23">
        <v>45.25</v>
      </c>
      <c r="E76" s="4"/>
      <c r="F76" s="4">
        <f t="shared" si="9"/>
        <v>0</v>
      </c>
      <c r="G76" s="24"/>
      <c r="H76" s="19"/>
    </row>
    <row r="77" spans="1:8" s="25" customFormat="1" x14ac:dyDescent="0.25">
      <c r="A77" s="2"/>
      <c r="B77" s="3" t="s">
        <v>323</v>
      </c>
      <c r="C77" s="2" t="s">
        <v>24</v>
      </c>
      <c r="D77" s="9">
        <v>7.0952000000000002</v>
      </c>
      <c r="E77" s="4"/>
      <c r="F77" s="4">
        <f t="shared" si="9"/>
        <v>0</v>
      </c>
      <c r="G77" s="24"/>
      <c r="H77" s="19"/>
    </row>
    <row r="78" spans="1:8" s="25" customFormat="1" x14ac:dyDescent="0.25">
      <c r="A78" s="2"/>
      <c r="B78" s="20"/>
      <c r="C78" s="21"/>
      <c r="D78" s="23"/>
      <c r="E78" s="4"/>
      <c r="F78" s="55"/>
      <c r="G78" s="24"/>
      <c r="H78" s="19"/>
    </row>
    <row r="79" spans="1:8" s="25" customFormat="1" x14ac:dyDescent="0.25">
      <c r="A79" s="2">
        <v>2</v>
      </c>
      <c r="B79" s="78" t="s">
        <v>326</v>
      </c>
      <c r="C79" s="77" t="s">
        <v>44</v>
      </c>
      <c r="D79" s="23">
        <v>96.8</v>
      </c>
      <c r="E79" s="4"/>
      <c r="F79" s="4">
        <f t="shared" ref="F79:F80" si="10">D79*E79</f>
        <v>0</v>
      </c>
      <c r="G79" s="24"/>
      <c r="H79" s="19"/>
    </row>
    <row r="80" spans="1:8" x14ac:dyDescent="0.25">
      <c r="A80" s="2"/>
      <c r="B80" s="3" t="s">
        <v>305</v>
      </c>
      <c r="C80" s="2" t="s">
        <v>9</v>
      </c>
      <c r="D80" s="108">
        <v>1.0260800000000001</v>
      </c>
      <c r="E80" s="4"/>
      <c r="F80" s="4">
        <f t="shared" si="10"/>
        <v>0</v>
      </c>
      <c r="G80" s="29"/>
    </row>
    <row r="81" spans="1:8" s="25" customFormat="1" x14ac:dyDescent="0.25">
      <c r="A81" s="2"/>
      <c r="B81" s="3"/>
      <c r="C81" s="2"/>
      <c r="D81" s="23"/>
      <c r="E81" s="9"/>
      <c r="F81" s="6"/>
      <c r="G81" s="24"/>
      <c r="H81" s="19"/>
    </row>
    <row r="82" spans="1:8" s="25" customFormat="1" x14ac:dyDescent="0.25">
      <c r="A82" s="2">
        <v>3</v>
      </c>
      <c r="B82" s="78" t="s">
        <v>329</v>
      </c>
      <c r="C82" s="77" t="s">
        <v>13</v>
      </c>
      <c r="D82" s="23">
        <v>28</v>
      </c>
      <c r="E82" s="9"/>
      <c r="F82" s="4">
        <f t="shared" ref="F82:F87" si="11">D82*E82</f>
        <v>0</v>
      </c>
      <c r="G82" s="24"/>
      <c r="H82" s="19"/>
    </row>
    <row r="83" spans="1:8" x14ac:dyDescent="0.25">
      <c r="A83" s="2"/>
      <c r="B83" s="3" t="s">
        <v>225</v>
      </c>
      <c r="C83" s="30" t="s">
        <v>24</v>
      </c>
      <c r="D83" s="23">
        <v>196</v>
      </c>
      <c r="E83" s="4"/>
      <c r="F83" s="4">
        <f t="shared" si="11"/>
        <v>0</v>
      </c>
      <c r="G83" s="32"/>
      <c r="H83" s="29"/>
    </row>
    <row r="84" spans="1:8" x14ac:dyDescent="0.25">
      <c r="A84" s="2"/>
      <c r="B84" s="5" t="s">
        <v>331</v>
      </c>
      <c r="C84" s="2" t="s">
        <v>24</v>
      </c>
      <c r="D84" s="9">
        <v>98.000000000000014</v>
      </c>
      <c r="E84" s="4"/>
      <c r="F84" s="4">
        <f t="shared" si="11"/>
        <v>0</v>
      </c>
      <c r="G84" s="29"/>
    </row>
    <row r="85" spans="1:8" s="25" customFormat="1" x14ac:dyDescent="0.25">
      <c r="A85" s="2"/>
      <c r="B85" s="3" t="s">
        <v>189</v>
      </c>
      <c r="C85" s="7" t="s">
        <v>24</v>
      </c>
      <c r="D85" s="23">
        <v>812</v>
      </c>
      <c r="E85" s="22"/>
      <c r="F85" s="4">
        <f t="shared" si="11"/>
        <v>0</v>
      </c>
      <c r="G85" s="24"/>
      <c r="H85" s="19"/>
    </row>
    <row r="86" spans="1:8" x14ac:dyDescent="0.25">
      <c r="A86" s="2"/>
      <c r="B86" s="3" t="s">
        <v>330</v>
      </c>
      <c r="C86" s="2" t="s">
        <v>44</v>
      </c>
      <c r="D86" s="9">
        <v>57.596000000000004</v>
      </c>
      <c r="E86" s="4"/>
      <c r="F86" s="4">
        <f t="shared" si="11"/>
        <v>0</v>
      </c>
      <c r="G86" s="29"/>
    </row>
    <row r="87" spans="1:8" x14ac:dyDescent="0.25">
      <c r="A87" s="2"/>
      <c r="B87" s="5" t="s">
        <v>357</v>
      </c>
      <c r="C87" s="2" t="s">
        <v>13</v>
      </c>
      <c r="D87" s="9">
        <v>33.040000000000006</v>
      </c>
      <c r="E87" s="4"/>
      <c r="F87" s="4">
        <f t="shared" si="11"/>
        <v>0</v>
      </c>
      <c r="G87" s="29"/>
    </row>
    <row r="88" spans="1:8" x14ac:dyDescent="0.25">
      <c r="A88" s="2"/>
      <c r="B88" s="3"/>
      <c r="C88" s="2"/>
      <c r="D88" s="9"/>
      <c r="E88" s="4"/>
      <c r="F88" s="6"/>
      <c r="G88" s="29"/>
    </row>
    <row r="89" spans="1:8" x14ac:dyDescent="0.25">
      <c r="A89" s="2">
        <v>4</v>
      </c>
      <c r="B89" s="3" t="s">
        <v>333</v>
      </c>
      <c r="C89" s="2" t="s">
        <v>13</v>
      </c>
      <c r="D89" s="9">
        <v>362</v>
      </c>
      <c r="E89" s="4"/>
      <c r="F89" s="4">
        <f t="shared" ref="F89:F92" si="12">D89*E89</f>
        <v>0</v>
      </c>
      <c r="G89" s="29"/>
    </row>
    <row r="90" spans="1:8" x14ac:dyDescent="0.25">
      <c r="A90" s="2"/>
      <c r="B90" s="3" t="s">
        <v>334</v>
      </c>
      <c r="C90" s="2" t="s">
        <v>25</v>
      </c>
      <c r="D90" s="9">
        <v>0.13394</v>
      </c>
      <c r="E90" s="4"/>
      <c r="F90" s="4">
        <f t="shared" si="12"/>
        <v>0</v>
      </c>
      <c r="G90" s="29"/>
    </row>
    <row r="91" spans="1:8" x14ac:dyDescent="0.25">
      <c r="A91" s="2"/>
      <c r="B91" s="3" t="s">
        <v>335</v>
      </c>
      <c r="C91" s="2" t="s">
        <v>9</v>
      </c>
      <c r="D91" s="23">
        <v>1</v>
      </c>
      <c r="E91" s="4"/>
      <c r="F91" s="4">
        <f t="shared" si="12"/>
        <v>0</v>
      </c>
      <c r="G91" s="32"/>
      <c r="H91" s="29"/>
    </row>
    <row r="92" spans="1:8" x14ac:dyDescent="0.25">
      <c r="A92" s="2"/>
      <c r="B92" s="3" t="s">
        <v>336</v>
      </c>
      <c r="C92" s="2" t="s">
        <v>13</v>
      </c>
      <c r="D92" s="9">
        <v>4.3440000000000003</v>
      </c>
      <c r="E92" s="4"/>
      <c r="F92" s="4">
        <f t="shared" si="12"/>
        <v>0</v>
      </c>
      <c r="G92" s="29"/>
    </row>
    <row r="93" spans="1:8" x14ac:dyDescent="0.25">
      <c r="A93" s="2"/>
      <c r="B93" s="3"/>
      <c r="C93" s="2"/>
      <c r="D93" s="9"/>
      <c r="E93" s="4"/>
      <c r="F93" s="4"/>
      <c r="G93" s="29"/>
    </row>
    <row r="94" spans="1:8" s="51" customFormat="1" x14ac:dyDescent="0.25">
      <c r="A94" s="45"/>
      <c r="B94" s="45" t="s">
        <v>4</v>
      </c>
      <c r="C94" s="45"/>
      <c r="D94" s="109"/>
      <c r="E94" s="48"/>
      <c r="F94" s="48">
        <f>SUM(F12:F93)</f>
        <v>0</v>
      </c>
      <c r="G94" s="12"/>
    </row>
  </sheetData>
  <autoFilter ref="A1:F96" xr:uid="{00000000-0009-0000-0000-000006000000}"/>
  <mergeCells count="3">
    <mergeCell ref="A5:F5"/>
    <mergeCell ref="A6:F6"/>
    <mergeCell ref="A7:F7"/>
  </mergeCells>
  <conditionalFormatting sqref="B11 D11:E11 E44 B44:B45 B84 D87:E89 D84:E84 B87:B93 B23:B24 B33:B34 B49:B50 E70:E73 B70:B73">
    <cfRule type="cellIs" dxfId="362" priority="149" stopIfTrue="1" operator="equal">
      <formula>0</formula>
    </cfRule>
  </conditionalFormatting>
  <conditionalFormatting sqref="E90">
    <cfRule type="cellIs" dxfId="361" priority="148" stopIfTrue="1" operator="equal">
      <formula>0</formula>
    </cfRule>
  </conditionalFormatting>
  <conditionalFormatting sqref="E15">
    <cfRule type="cellIs" dxfId="360" priority="147" stopIfTrue="1" operator="equal">
      <formula>0</formula>
    </cfRule>
  </conditionalFormatting>
  <conditionalFormatting sqref="B12 E12 B15 E17:E19 B17:B19">
    <cfRule type="cellIs" dxfId="359" priority="146" stopIfTrue="1" operator="equal">
      <formula>0</formula>
    </cfRule>
  </conditionalFormatting>
  <conditionalFormatting sqref="D13:E13 B13">
    <cfRule type="cellIs" dxfId="358" priority="145" stopIfTrue="1" operator="equal">
      <formula>0</formula>
    </cfRule>
  </conditionalFormatting>
  <conditionalFormatting sqref="D14:E14">
    <cfRule type="cellIs" dxfId="357" priority="144" stopIfTrue="1" operator="equal">
      <formula>0</formula>
    </cfRule>
  </conditionalFormatting>
  <conditionalFormatting sqref="B16 E16">
    <cfRule type="cellIs" dxfId="356" priority="139" stopIfTrue="1" operator="equal">
      <formula>0</formula>
    </cfRule>
  </conditionalFormatting>
  <conditionalFormatting sqref="B92">
    <cfRule type="cellIs" dxfId="355" priority="118" stopIfTrue="1" operator="equal">
      <formula>0</formula>
    </cfRule>
  </conditionalFormatting>
  <conditionalFormatting sqref="B86">
    <cfRule type="cellIs" dxfId="354" priority="138" stopIfTrue="1" operator="equal">
      <formula>0</formula>
    </cfRule>
  </conditionalFormatting>
  <conditionalFormatting sqref="D70:E70">
    <cfRule type="cellIs" dxfId="353" priority="135" stopIfTrue="1" operator="equal">
      <formula>0</formula>
    </cfRule>
  </conditionalFormatting>
  <conditionalFormatting sqref="B77 D77:E77">
    <cfRule type="cellIs" dxfId="352" priority="134" stopIfTrue="1" operator="equal">
      <formula>0</formula>
    </cfRule>
  </conditionalFormatting>
  <conditionalFormatting sqref="B65">
    <cfRule type="cellIs" dxfId="351" priority="132" stopIfTrue="1" operator="equal">
      <formula>0</formula>
    </cfRule>
  </conditionalFormatting>
  <conditionalFormatting sqref="B70">
    <cfRule type="cellIs" dxfId="350" priority="131" stopIfTrue="1" operator="equal">
      <formula>0</formula>
    </cfRule>
  </conditionalFormatting>
  <conditionalFormatting sqref="D86:E86">
    <cfRule type="cellIs" dxfId="349" priority="121" stopIfTrue="1" operator="equal">
      <formula>0</formula>
    </cfRule>
  </conditionalFormatting>
  <conditionalFormatting sqref="E91:E92">
    <cfRule type="cellIs" dxfId="348" priority="119" stopIfTrue="1" operator="equal">
      <formula>0</formula>
    </cfRule>
  </conditionalFormatting>
  <conditionalFormatting sqref="B91 E91">
    <cfRule type="cellIs" dxfId="347" priority="110" stopIfTrue="1" operator="equal">
      <formula>0</formula>
    </cfRule>
  </conditionalFormatting>
  <conditionalFormatting sqref="B87 E87 B90 E92">
    <cfRule type="cellIs" dxfId="346" priority="117" stopIfTrue="1" operator="equal">
      <formula>0</formula>
    </cfRule>
  </conditionalFormatting>
  <conditionalFormatting sqref="D88:E88 B88">
    <cfRule type="cellIs" dxfId="345" priority="116" stopIfTrue="1" operator="equal">
      <formula>0</formula>
    </cfRule>
  </conditionalFormatting>
  <conditionalFormatting sqref="D89:E89">
    <cfRule type="cellIs" dxfId="344" priority="115" stopIfTrue="1" operator="equal">
      <formula>0</formula>
    </cfRule>
  </conditionalFormatting>
  <conditionalFormatting sqref="B84 E84">
    <cfRule type="cellIs" dxfId="343" priority="114" stopIfTrue="1" operator="equal">
      <formula>0</formula>
    </cfRule>
  </conditionalFormatting>
  <conditionalFormatting sqref="B89">
    <cfRule type="cellIs" dxfId="342" priority="113" stopIfTrue="1" operator="equal">
      <formula>0</formula>
    </cfRule>
  </conditionalFormatting>
  <conditionalFormatting sqref="B94">
    <cfRule type="cellIs" dxfId="341" priority="109" stopIfTrue="1" operator="equal">
      <formula>0</formula>
    </cfRule>
  </conditionalFormatting>
  <conditionalFormatting sqref="D94:E94">
    <cfRule type="cellIs" dxfId="340" priority="108" stopIfTrue="1" operator="equal">
      <formula>0</formula>
    </cfRule>
  </conditionalFormatting>
  <conditionalFormatting sqref="D93:E93">
    <cfRule type="cellIs" dxfId="339" priority="107" stopIfTrue="1" operator="equal">
      <formula>0</formula>
    </cfRule>
  </conditionalFormatting>
  <conditionalFormatting sqref="B14">
    <cfRule type="cellIs" dxfId="338" priority="96" stopIfTrue="1" operator="equal">
      <formula>0</formula>
    </cfRule>
  </conditionalFormatting>
  <conditionalFormatting sqref="E21">
    <cfRule type="cellIs" dxfId="337" priority="95" stopIfTrue="1" operator="equal">
      <formula>0</formula>
    </cfRule>
  </conditionalFormatting>
  <conditionalFormatting sqref="B21 E23:E24">
    <cfRule type="cellIs" dxfId="336" priority="94" stopIfTrue="1" operator="equal">
      <formula>0</formula>
    </cfRule>
  </conditionalFormatting>
  <conditionalFormatting sqref="D20:E20">
    <cfRule type="cellIs" dxfId="335" priority="93" stopIfTrue="1" operator="equal">
      <formula>0</formula>
    </cfRule>
  </conditionalFormatting>
  <conditionalFormatting sqref="D30:E30">
    <cfRule type="cellIs" dxfId="334" priority="85" stopIfTrue="1" operator="equal">
      <formula>0</formula>
    </cfRule>
  </conditionalFormatting>
  <conditionalFormatting sqref="B22 E22">
    <cfRule type="cellIs" dxfId="333" priority="89" stopIfTrue="1" operator="equal">
      <formula>0</formula>
    </cfRule>
  </conditionalFormatting>
  <conditionalFormatting sqref="B20">
    <cfRule type="cellIs" dxfId="332" priority="88" stopIfTrue="1" operator="equal">
      <formula>0</formula>
    </cfRule>
  </conditionalFormatting>
  <conditionalFormatting sqref="E31">
    <cfRule type="cellIs" dxfId="331" priority="87" stopIfTrue="1" operator="equal">
      <formula>0</formula>
    </cfRule>
  </conditionalFormatting>
  <conditionalFormatting sqref="B31 E33:E34">
    <cfRule type="cellIs" dxfId="330" priority="86" stopIfTrue="1" operator="equal">
      <formula>0</formula>
    </cfRule>
  </conditionalFormatting>
  <conditionalFormatting sqref="B32 E32">
    <cfRule type="cellIs" dxfId="329" priority="82" stopIfTrue="1" operator="equal">
      <formula>0</formula>
    </cfRule>
  </conditionalFormatting>
  <conditionalFormatting sqref="B30">
    <cfRule type="cellIs" dxfId="328" priority="81" stopIfTrue="1" operator="equal">
      <formula>0</formula>
    </cfRule>
  </conditionalFormatting>
  <conditionalFormatting sqref="E36">
    <cfRule type="cellIs" dxfId="327" priority="80" stopIfTrue="1" operator="equal">
      <formula>0</formula>
    </cfRule>
  </conditionalFormatting>
  <conditionalFormatting sqref="B36 E38:E40 B38:B40">
    <cfRule type="cellIs" dxfId="326" priority="79" stopIfTrue="1" operator="equal">
      <formula>0</formula>
    </cfRule>
  </conditionalFormatting>
  <conditionalFormatting sqref="D35:E35">
    <cfRule type="cellIs" dxfId="325" priority="78" stopIfTrue="1" operator="equal">
      <formula>0</formula>
    </cfRule>
  </conditionalFormatting>
  <conditionalFormatting sqref="B37 E37">
    <cfRule type="cellIs" dxfId="324" priority="74" stopIfTrue="1" operator="equal">
      <formula>0</formula>
    </cfRule>
  </conditionalFormatting>
  <conditionalFormatting sqref="B35">
    <cfRule type="cellIs" dxfId="323" priority="73" stopIfTrue="1" operator="equal">
      <formula>0</formula>
    </cfRule>
  </conditionalFormatting>
  <conditionalFormatting sqref="E42">
    <cfRule type="cellIs" dxfId="322" priority="72" stopIfTrue="1" operator="equal">
      <formula>0</formula>
    </cfRule>
  </conditionalFormatting>
  <conditionalFormatting sqref="E45 B42">
    <cfRule type="cellIs" dxfId="321" priority="71" stopIfTrue="1" operator="equal">
      <formula>0</formula>
    </cfRule>
  </conditionalFormatting>
  <conditionalFormatting sqref="D41:E41">
    <cfRule type="cellIs" dxfId="320" priority="70" stopIfTrue="1" operator="equal">
      <formula>0</formula>
    </cfRule>
  </conditionalFormatting>
  <conditionalFormatting sqref="B43 E43">
    <cfRule type="cellIs" dxfId="319" priority="66" stopIfTrue="1" operator="equal">
      <formula>0</formula>
    </cfRule>
  </conditionalFormatting>
  <conditionalFormatting sqref="B41">
    <cfRule type="cellIs" dxfId="318" priority="65" stopIfTrue="1" operator="equal">
      <formula>0</formula>
    </cfRule>
  </conditionalFormatting>
  <conditionalFormatting sqref="E28:E29 B28:B29">
    <cfRule type="cellIs" dxfId="317" priority="64" stopIfTrue="1" operator="equal">
      <formula>0</formula>
    </cfRule>
  </conditionalFormatting>
  <conditionalFormatting sqref="E26">
    <cfRule type="cellIs" dxfId="316" priority="63" stopIfTrue="1" operator="equal">
      <formula>0</formula>
    </cfRule>
  </conditionalFormatting>
  <conditionalFormatting sqref="B26">
    <cfRule type="cellIs" dxfId="315" priority="62" stopIfTrue="1" operator="equal">
      <formula>0</formula>
    </cfRule>
  </conditionalFormatting>
  <conditionalFormatting sqref="D25:E25">
    <cfRule type="cellIs" dxfId="314" priority="61" stopIfTrue="1" operator="equal">
      <formula>0</formula>
    </cfRule>
  </conditionalFormatting>
  <conditionalFormatting sqref="B27 E27">
    <cfRule type="cellIs" dxfId="313" priority="57" stopIfTrue="1" operator="equal">
      <formula>0</formula>
    </cfRule>
  </conditionalFormatting>
  <conditionalFormatting sqref="B25">
    <cfRule type="cellIs" dxfId="312" priority="56" stopIfTrue="1" operator="equal">
      <formula>0</formula>
    </cfRule>
  </conditionalFormatting>
  <conditionalFormatting sqref="D46:E46">
    <cfRule type="cellIs" dxfId="311" priority="53" stopIfTrue="1" operator="equal">
      <formula>0</formula>
    </cfRule>
  </conditionalFormatting>
  <conditionalFormatting sqref="E47">
    <cfRule type="cellIs" dxfId="310" priority="55" stopIfTrue="1" operator="equal">
      <formula>0</formula>
    </cfRule>
  </conditionalFormatting>
  <conditionalFormatting sqref="B47 E49:E50">
    <cfRule type="cellIs" dxfId="309" priority="54" stopIfTrue="1" operator="equal">
      <formula>0</formula>
    </cfRule>
  </conditionalFormatting>
  <conditionalFormatting sqref="B48 E48">
    <cfRule type="cellIs" dxfId="308" priority="50" stopIfTrue="1" operator="equal">
      <formula>0</formula>
    </cfRule>
  </conditionalFormatting>
  <conditionalFormatting sqref="B46">
    <cfRule type="cellIs" dxfId="307" priority="49" stopIfTrue="1" operator="equal">
      <formula>0</formula>
    </cfRule>
  </conditionalFormatting>
  <conditionalFormatting sqref="E52">
    <cfRule type="cellIs" dxfId="306" priority="48" stopIfTrue="1" operator="equal">
      <formula>0</formula>
    </cfRule>
  </conditionalFormatting>
  <conditionalFormatting sqref="B52 E54:E56 B54:B56">
    <cfRule type="cellIs" dxfId="305" priority="47" stopIfTrue="1" operator="equal">
      <formula>0</formula>
    </cfRule>
  </conditionalFormatting>
  <conditionalFormatting sqref="D51:E51">
    <cfRule type="cellIs" dxfId="304" priority="46" stopIfTrue="1" operator="equal">
      <formula>0</formula>
    </cfRule>
  </conditionalFormatting>
  <conditionalFormatting sqref="B53 E53">
    <cfRule type="cellIs" dxfId="303" priority="42" stopIfTrue="1" operator="equal">
      <formula>0</formula>
    </cfRule>
  </conditionalFormatting>
  <conditionalFormatting sqref="B51">
    <cfRule type="cellIs" dxfId="302" priority="41" stopIfTrue="1" operator="equal">
      <formula>0</formula>
    </cfRule>
  </conditionalFormatting>
  <conditionalFormatting sqref="E60 B60:B64">
    <cfRule type="cellIs" dxfId="301" priority="40" stopIfTrue="1" operator="equal">
      <formula>0</formula>
    </cfRule>
  </conditionalFormatting>
  <conditionalFormatting sqref="E58">
    <cfRule type="cellIs" dxfId="300" priority="39" stopIfTrue="1" operator="equal">
      <formula>0</formula>
    </cfRule>
  </conditionalFormatting>
  <conditionalFormatting sqref="E61:E64 B58">
    <cfRule type="cellIs" dxfId="299" priority="38" stopIfTrue="1" operator="equal">
      <formula>0</formula>
    </cfRule>
  </conditionalFormatting>
  <conditionalFormatting sqref="D57:E57">
    <cfRule type="cellIs" dxfId="298" priority="37" stopIfTrue="1" operator="equal">
      <formula>0</formula>
    </cfRule>
  </conditionalFormatting>
  <conditionalFormatting sqref="B59 E59">
    <cfRule type="cellIs" dxfId="297" priority="33" stopIfTrue="1" operator="equal">
      <formula>0</formula>
    </cfRule>
  </conditionalFormatting>
  <conditionalFormatting sqref="B57">
    <cfRule type="cellIs" dxfId="296" priority="32" stopIfTrue="1" operator="equal">
      <formula>0</formula>
    </cfRule>
  </conditionalFormatting>
  <conditionalFormatting sqref="E80 B80">
    <cfRule type="cellIs" dxfId="295" priority="20" stopIfTrue="1" operator="equal">
      <formula>0</formula>
    </cfRule>
  </conditionalFormatting>
  <conditionalFormatting sqref="D85:E85 B85">
    <cfRule type="cellIs" dxfId="294" priority="11" stopIfTrue="1" operator="equal">
      <formula>0</formula>
    </cfRule>
  </conditionalFormatting>
  <conditionalFormatting sqref="D83:D84">
    <cfRule type="cellIs" dxfId="293" priority="8" stopIfTrue="1" operator="equal">
      <formula>0</formula>
    </cfRule>
  </conditionalFormatting>
  <conditionalFormatting sqref="D90 D92">
    <cfRule type="cellIs" dxfId="292" priority="7" stopIfTrue="1" operator="equal">
      <formula>0</formula>
    </cfRule>
  </conditionalFormatting>
  <conditionalFormatting sqref="D91:D92">
    <cfRule type="cellIs" dxfId="291" priority="5" stopIfTrue="1" operator="equal">
      <formula>0</formula>
    </cfRule>
  </conditionalFormatting>
  <conditionalFormatting sqref="B9">
    <cfRule type="duplicateValues" dxfId="290" priority="2" stopIfTrue="1"/>
  </conditionalFormatting>
  <conditionalFormatting sqref="B10">
    <cfRule type="duplicateValues" dxfId="289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H89"/>
  <sheetViews>
    <sheetView view="pageBreakPreview" topLeftCell="A61" zoomScale="120" zoomScaleNormal="100" zoomScaleSheetLayoutView="120" workbookViewId="0">
      <selection activeCell="F89" sqref="F89"/>
    </sheetView>
  </sheetViews>
  <sheetFormatPr defaultRowHeight="12.75" x14ac:dyDescent="0.25"/>
  <cols>
    <col min="1" max="1" width="5.7109375" style="11" customWidth="1"/>
    <col min="2" max="2" width="66.8554687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7" s="46" customFormat="1" x14ac:dyDescent="0.25">
      <c r="A1" s="2"/>
      <c r="B1" s="2"/>
      <c r="C1" s="2"/>
      <c r="D1" s="2"/>
      <c r="E1" s="2"/>
      <c r="F1" s="2"/>
    </row>
    <row r="2" spans="1:7" x14ac:dyDescent="0.25">
      <c r="A2" s="46"/>
      <c r="B2" s="27" t="s">
        <v>6</v>
      </c>
      <c r="C2" s="46"/>
      <c r="D2" s="46"/>
      <c r="E2" s="46"/>
      <c r="F2" s="46"/>
    </row>
    <row r="3" spans="1:7" x14ac:dyDescent="0.25">
      <c r="A3" s="46"/>
      <c r="B3" s="27" t="s">
        <v>7</v>
      </c>
      <c r="C3" s="46"/>
      <c r="D3" s="46"/>
      <c r="E3" s="46"/>
      <c r="F3" s="46"/>
    </row>
    <row r="4" spans="1:7" x14ac:dyDescent="0.25">
      <c r="A4" s="112" t="s">
        <v>353</v>
      </c>
      <c r="B4" s="112"/>
      <c r="C4" s="112"/>
      <c r="D4" s="112"/>
      <c r="E4" s="112"/>
      <c r="F4" s="112"/>
    </row>
    <row r="5" spans="1:7" x14ac:dyDescent="0.25">
      <c r="A5" s="112" t="s">
        <v>343</v>
      </c>
      <c r="B5" s="112"/>
      <c r="C5" s="112"/>
      <c r="D5" s="112"/>
      <c r="E5" s="112"/>
      <c r="F5" s="112"/>
    </row>
    <row r="6" spans="1:7" x14ac:dyDescent="0.25">
      <c r="A6" s="113" t="s">
        <v>5</v>
      </c>
      <c r="B6" s="113"/>
      <c r="C6" s="113"/>
      <c r="D6" s="113"/>
      <c r="E6" s="113"/>
      <c r="F6" s="113"/>
    </row>
    <row r="7" spans="1:7" x14ac:dyDescent="0.25">
      <c r="A7" s="46"/>
      <c r="B7" s="46"/>
      <c r="C7" s="46"/>
      <c r="D7" s="46"/>
      <c r="E7" s="46"/>
      <c r="F7" s="46"/>
      <c r="G7" s="29"/>
    </row>
    <row r="8" spans="1:7" ht="26.25" customHeight="1" x14ac:dyDescent="0.25">
      <c r="A8" s="105" t="s">
        <v>0</v>
      </c>
      <c r="B8" s="104" t="s">
        <v>1</v>
      </c>
      <c r="C8" s="104" t="s">
        <v>2</v>
      </c>
      <c r="D8" s="105" t="s">
        <v>369</v>
      </c>
      <c r="E8" s="105" t="s">
        <v>370</v>
      </c>
      <c r="F8" s="105" t="s">
        <v>3</v>
      </c>
      <c r="G8" s="29"/>
    </row>
    <row r="9" spans="1:7" x14ac:dyDescent="0.25">
      <c r="A9" s="104">
        <v>1</v>
      </c>
      <c r="B9" s="105">
        <v>2</v>
      </c>
      <c r="C9" s="104">
        <v>3</v>
      </c>
      <c r="D9" s="104">
        <v>4</v>
      </c>
      <c r="E9" s="104">
        <v>5</v>
      </c>
      <c r="F9" s="1">
        <v>6</v>
      </c>
      <c r="G9" s="29"/>
    </row>
    <row r="10" spans="1:7" x14ac:dyDescent="0.25">
      <c r="A10" s="2"/>
      <c r="B10" s="64" t="s">
        <v>366</v>
      </c>
      <c r="C10" s="2"/>
      <c r="D10" s="9"/>
      <c r="E10" s="4"/>
      <c r="F10" s="4"/>
      <c r="G10" s="29"/>
    </row>
    <row r="11" spans="1:7" x14ac:dyDescent="0.25">
      <c r="A11" s="2"/>
      <c r="B11" s="3"/>
      <c r="C11" s="2"/>
      <c r="D11" s="9"/>
      <c r="E11" s="4"/>
      <c r="F11" s="4"/>
      <c r="G11" s="29"/>
    </row>
    <row r="12" spans="1:7" x14ac:dyDescent="0.25">
      <c r="A12" s="2"/>
      <c r="B12" s="69" t="s">
        <v>119</v>
      </c>
      <c r="C12" s="2"/>
      <c r="D12" s="9"/>
      <c r="E12" s="4"/>
      <c r="F12" s="4"/>
      <c r="G12" s="29"/>
    </row>
    <row r="13" spans="1:7" x14ac:dyDescent="0.25">
      <c r="A13" s="2"/>
      <c r="B13" s="3"/>
      <c r="C13" s="2"/>
      <c r="D13" s="9"/>
      <c r="E13" s="4"/>
      <c r="F13" s="4"/>
      <c r="G13" s="29"/>
    </row>
    <row r="14" spans="1:7" x14ac:dyDescent="0.25">
      <c r="A14" s="2">
        <v>1</v>
      </c>
      <c r="B14" s="3" t="s">
        <v>117</v>
      </c>
      <c r="C14" s="2" t="s">
        <v>44</v>
      </c>
      <c r="D14" s="9">
        <v>12</v>
      </c>
      <c r="E14" s="4"/>
      <c r="F14" s="4">
        <f>D14*E14</f>
        <v>0</v>
      </c>
      <c r="G14" s="29"/>
    </row>
    <row r="15" spans="1:7" x14ac:dyDescent="0.25">
      <c r="A15" s="2"/>
      <c r="B15" s="3" t="s">
        <v>224</v>
      </c>
      <c r="C15" s="35" t="s">
        <v>24</v>
      </c>
      <c r="D15" s="9">
        <v>24</v>
      </c>
      <c r="E15" s="4"/>
      <c r="F15" s="4">
        <f t="shared" ref="F15:F19" si="0">D15*E15</f>
        <v>0</v>
      </c>
      <c r="G15" s="29"/>
    </row>
    <row r="16" spans="1:7" x14ac:dyDescent="0.25">
      <c r="A16" s="2"/>
      <c r="B16" s="3" t="s">
        <v>102</v>
      </c>
      <c r="C16" s="2" t="s">
        <v>44</v>
      </c>
      <c r="D16" s="9">
        <v>12.059999999999999</v>
      </c>
      <c r="E16" s="4"/>
      <c r="F16" s="4">
        <f t="shared" si="0"/>
        <v>0</v>
      </c>
      <c r="G16" s="29"/>
    </row>
    <row r="17" spans="1:8" s="25" customFormat="1" x14ac:dyDescent="0.25">
      <c r="A17" s="2"/>
      <c r="B17" s="3" t="s">
        <v>103</v>
      </c>
      <c r="C17" s="67" t="s">
        <v>24</v>
      </c>
      <c r="D17" s="9">
        <v>24</v>
      </c>
      <c r="E17" s="22"/>
      <c r="F17" s="4">
        <f t="shared" si="0"/>
        <v>0</v>
      </c>
      <c r="G17" s="24"/>
      <c r="H17" s="19"/>
    </row>
    <row r="18" spans="1:8" s="25" customFormat="1" x14ac:dyDescent="0.25">
      <c r="A18" s="2"/>
      <c r="B18" s="3" t="s">
        <v>105</v>
      </c>
      <c r="C18" s="67" t="s">
        <v>24</v>
      </c>
      <c r="D18" s="9">
        <v>4</v>
      </c>
      <c r="E18" s="22"/>
      <c r="F18" s="4">
        <f t="shared" si="0"/>
        <v>0</v>
      </c>
      <c r="G18" s="24"/>
      <c r="H18" s="19"/>
    </row>
    <row r="19" spans="1:8" s="25" customFormat="1" x14ac:dyDescent="0.25">
      <c r="A19" s="2"/>
      <c r="B19" s="3" t="s">
        <v>106</v>
      </c>
      <c r="C19" s="7" t="s">
        <v>24</v>
      </c>
      <c r="D19" s="9">
        <v>13</v>
      </c>
      <c r="E19" s="22"/>
      <c r="F19" s="4">
        <f t="shared" si="0"/>
        <v>0</v>
      </c>
      <c r="G19" s="24"/>
      <c r="H19" s="19"/>
    </row>
    <row r="20" spans="1:8" s="25" customFormat="1" x14ac:dyDescent="0.25">
      <c r="A20" s="2"/>
      <c r="B20" s="3"/>
      <c r="C20" s="2"/>
      <c r="D20" s="9"/>
      <c r="E20" s="4"/>
      <c r="F20" s="4"/>
      <c r="G20" s="24"/>
      <c r="H20" s="19"/>
    </row>
    <row r="21" spans="1:8" x14ac:dyDescent="0.25">
      <c r="A21" s="2">
        <v>2</v>
      </c>
      <c r="B21" s="3" t="s">
        <v>118</v>
      </c>
      <c r="C21" s="2" t="s">
        <v>44</v>
      </c>
      <c r="D21" s="9">
        <v>27</v>
      </c>
      <c r="E21" s="4"/>
      <c r="F21" s="4">
        <f t="shared" ref="F21:F26" si="1">D21*E21</f>
        <v>0</v>
      </c>
      <c r="G21" s="29"/>
    </row>
    <row r="22" spans="1:8" x14ac:dyDescent="0.25">
      <c r="A22" s="2"/>
      <c r="B22" s="3" t="s">
        <v>224</v>
      </c>
      <c r="C22" s="35" t="s">
        <v>24</v>
      </c>
      <c r="D22" s="9">
        <v>54</v>
      </c>
      <c r="E22" s="4"/>
      <c r="F22" s="4">
        <f t="shared" si="1"/>
        <v>0</v>
      </c>
      <c r="G22" s="29"/>
    </row>
    <row r="23" spans="1:8" x14ac:dyDescent="0.25">
      <c r="A23" s="2"/>
      <c r="B23" s="3" t="s">
        <v>109</v>
      </c>
      <c r="C23" s="2" t="s">
        <v>44</v>
      </c>
      <c r="D23" s="9">
        <v>27.027000000000001</v>
      </c>
      <c r="E23" s="4"/>
      <c r="F23" s="4">
        <f t="shared" si="1"/>
        <v>0</v>
      </c>
      <c r="G23" s="29"/>
    </row>
    <row r="24" spans="1:8" s="25" customFormat="1" x14ac:dyDescent="0.25">
      <c r="A24" s="2"/>
      <c r="B24" s="3" t="s">
        <v>104</v>
      </c>
      <c r="C24" s="67" t="s">
        <v>24</v>
      </c>
      <c r="D24" s="9">
        <v>54</v>
      </c>
      <c r="E24" s="22"/>
      <c r="F24" s="4">
        <f t="shared" si="1"/>
        <v>0</v>
      </c>
      <c r="G24" s="24"/>
      <c r="H24" s="19"/>
    </row>
    <row r="25" spans="1:8" s="25" customFormat="1" x14ac:dyDescent="0.25">
      <c r="A25" s="2"/>
      <c r="B25" s="3" t="s">
        <v>107</v>
      </c>
      <c r="C25" s="67" t="s">
        <v>24</v>
      </c>
      <c r="D25" s="9">
        <v>3</v>
      </c>
      <c r="E25" s="22"/>
      <c r="F25" s="4">
        <f t="shared" si="1"/>
        <v>0</v>
      </c>
      <c r="G25" s="24"/>
      <c r="H25" s="19"/>
    </row>
    <row r="26" spans="1:8" s="25" customFormat="1" x14ac:dyDescent="0.25">
      <c r="A26" s="2"/>
      <c r="B26" s="3" t="s">
        <v>108</v>
      </c>
      <c r="C26" s="7" t="s">
        <v>24</v>
      </c>
      <c r="D26" s="9">
        <v>9</v>
      </c>
      <c r="E26" s="22"/>
      <c r="F26" s="4">
        <f t="shared" si="1"/>
        <v>0</v>
      </c>
      <c r="G26" s="24"/>
      <c r="H26" s="19"/>
    </row>
    <row r="27" spans="1:8" s="25" customFormat="1" x14ac:dyDescent="0.25">
      <c r="A27" s="2"/>
      <c r="B27" s="3"/>
      <c r="C27" s="2"/>
      <c r="D27" s="9"/>
      <c r="E27" s="4"/>
      <c r="F27" s="4"/>
      <c r="G27" s="24"/>
      <c r="H27" s="19"/>
    </row>
    <row r="28" spans="1:8" s="25" customFormat="1" x14ac:dyDescent="0.25">
      <c r="A28" s="2">
        <v>3</v>
      </c>
      <c r="B28" s="3" t="s">
        <v>111</v>
      </c>
      <c r="C28" s="2" t="s">
        <v>24</v>
      </c>
      <c r="D28" s="9">
        <v>1</v>
      </c>
      <c r="E28" s="4"/>
      <c r="F28" s="4">
        <f t="shared" ref="F28:F29" si="2">D28*E28</f>
        <v>0</v>
      </c>
      <c r="G28" s="24"/>
      <c r="H28" s="19"/>
    </row>
    <row r="29" spans="1:8" s="25" customFormat="1" x14ac:dyDescent="0.25">
      <c r="A29" s="2"/>
      <c r="B29" s="3" t="s">
        <v>110</v>
      </c>
      <c r="C29" s="2" t="s">
        <v>24</v>
      </c>
      <c r="D29" s="23">
        <v>1</v>
      </c>
      <c r="E29" s="4"/>
      <c r="F29" s="4">
        <f t="shared" si="2"/>
        <v>0</v>
      </c>
      <c r="G29" s="24"/>
      <c r="H29" s="19"/>
    </row>
    <row r="30" spans="1:8" s="25" customFormat="1" x14ac:dyDescent="0.25">
      <c r="A30" s="2"/>
      <c r="B30" s="20"/>
      <c r="C30" s="21"/>
      <c r="D30" s="23"/>
      <c r="E30" s="22"/>
      <c r="F30" s="6"/>
      <c r="G30" s="43"/>
      <c r="H30" s="19"/>
    </row>
    <row r="31" spans="1:8" s="25" customFormat="1" x14ac:dyDescent="0.25">
      <c r="A31" s="2">
        <v>4</v>
      </c>
      <c r="B31" s="68" t="s">
        <v>112</v>
      </c>
      <c r="C31" s="67" t="s">
        <v>24</v>
      </c>
      <c r="D31" s="23">
        <v>8</v>
      </c>
      <c r="E31" s="4"/>
      <c r="F31" s="4">
        <f t="shared" ref="F31" si="3">D31*E31</f>
        <v>0</v>
      </c>
      <c r="G31" s="24"/>
      <c r="H31" s="19"/>
    </row>
    <row r="32" spans="1:8" s="25" customFormat="1" x14ac:dyDescent="0.25">
      <c r="A32" s="2"/>
      <c r="B32" s="3"/>
      <c r="C32" s="21"/>
      <c r="D32" s="23"/>
      <c r="E32" s="22"/>
      <c r="F32" s="6"/>
      <c r="G32" s="24"/>
      <c r="H32" s="19"/>
    </row>
    <row r="33" spans="1:8" x14ac:dyDescent="0.25">
      <c r="A33" s="2">
        <v>5</v>
      </c>
      <c r="B33" s="3" t="s">
        <v>116</v>
      </c>
      <c r="C33" s="2" t="s">
        <v>24</v>
      </c>
      <c r="D33" s="9">
        <v>8</v>
      </c>
      <c r="E33" s="4"/>
      <c r="F33" s="4">
        <f t="shared" ref="F33:F36" si="4">D33*E33</f>
        <v>0</v>
      </c>
      <c r="G33" s="29"/>
    </row>
    <row r="34" spans="1:8" x14ac:dyDescent="0.25">
      <c r="A34" s="2"/>
      <c r="B34" s="36" t="s">
        <v>114</v>
      </c>
      <c r="C34" s="37" t="s">
        <v>17</v>
      </c>
      <c r="D34" s="9">
        <v>12.16</v>
      </c>
      <c r="E34" s="4"/>
      <c r="F34" s="4">
        <f t="shared" si="4"/>
        <v>0</v>
      </c>
      <c r="G34" s="10"/>
    </row>
    <row r="35" spans="1:8" s="25" customFormat="1" x14ac:dyDescent="0.25">
      <c r="A35" s="2"/>
      <c r="B35" s="68" t="s">
        <v>115</v>
      </c>
      <c r="C35" s="67" t="s">
        <v>17</v>
      </c>
      <c r="D35" s="9">
        <v>6.24</v>
      </c>
      <c r="E35" s="4"/>
      <c r="F35" s="4">
        <f t="shared" si="4"/>
        <v>0</v>
      </c>
      <c r="G35" s="24"/>
      <c r="H35" s="19"/>
    </row>
    <row r="36" spans="1:8" s="25" customFormat="1" x14ac:dyDescent="0.25">
      <c r="A36" s="2"/>
      <c r="B36" s="68" t="s">
        <v>113</v>
      </c>
      <c r="C36" s="67" t="s">
        <v>17</v>
      </c>
      <c r="D36" s="9">
        <v>54.4</v>
      </c>
      <c r="E36" s="4"/>
      <c r="F36" s="4">
        <f t="shared" si="4"/>
        <v>0</v>
      </c>
      <c r="G36" s="24"/>
      <c r="H36" s="19"/>
    </row>
    <row r="37" spans="1:8" s="25" customFormat="1" x14ac:dyDescent="0.25">
      <c r="A37" s="2"/>
      <c r="B37" s="20"/>
      <c r="C37" s="7"/>
      <c r="D37" s="9"/>
      <c r="E37" s="22"/>
      <c r="F37" s="8"/>
      <c r="G37" s="24"/>
      <c r="H37" s="19"/>
    </row>
    <row r="38" spans="1:8" x14ac:dyDescent="0.25">
      <c r="A38" s="2"/>
      <c r="B38" s="69" t="s">
        <v>120</v>
      </c>
      <c r="C38" s="2"/>
      <c r="D38" s="9"/>
      <c r="E38" s="4"/>
      <c r="F38" s="4"/>
      <c r="G38" s="29"/>
    </row>
    <row r="39" spans="1:8" x14ac:dyDescent="0.25">
      <c r="A39" s="2"/>
      <c r="B39" s="3"/>
      <c r="C39" s="2"/>
      <c r="D39" s="9"/>
      <c r="E39" s="4"/>
      <c r="F39" s="4"/>
      <c r="G39" s="29"/>
    </row>
    <row r="40" spans="1:8" x14ac:dyDescent="0.25">
      <c r="A40" s="2">
        <v>1</v>
      </c>
      <c r="B40" s="3" t="s">
        <v>121</v>
      </c>
      <c r="C40" s="2" t="s">
        <v>44</v>
      </c>
      <c r="D40" s="9">
        <v>37.5</v>
      </c>
      <c r="E40" s="4"/>
      <c r="F40" s="4">
        <f t="shared" ref="F40:F46" si="5">D40*E40</f>
        <v>0</v>
      </c>
      <c r="G40" s="29"/>
    </row>
    <row r="41" spans="1:8" x14ac:dyDescent="0.25">
      <c r="A41" s="2"/>
      <c r="B41" s="3" t="s">
        <v>224</v>
      </c>
      <c r="C41" s="35" t="s">
        <v>24</v>
      </c>
      <c r="D41" s="9">
        <v>55</v>
      </c>
      <c r="E41" s="4"/>
      <c r="F41" s="4">
        <f t="shared" si="5"/>
        <v>0</v>
      </c>
      <c r="G41" s="29"/>
    </row>
    <row r="42" spans="1:8" x14ac:dyDescent="0.25">
      <c r="A42" s="2"/>
      <c r="B42" s="3" t="s">
        <v>122</v>
      </c>
      <c r="C42" s="2" t="s">
        <v>44</v>
      </c>
      <c r="D42" s="9">
        <v>37.6875</v>
      </c>
      <c r="E42" s="4"/>
      <c r="F42" s="4">
        <f t="shared" si="5"/>
        <v>0</v>
      </c>
      <c r="G42" s="29"/>
    </row>
    <row r="43" spans="1:8" s="25" customFormat="1" x14ac:dyDescent="0.25">
      <c r="A43" s="2"/>
      <c r="B43" s="3" t="s">
        <v>103</v>
      </c>
      <c r="C43" s="67" t="s">
        <v>24</v>
      </c>
      <c r="D43" s="9">
        <v>55</v>
      </c>
      <c r="E43" s="22"/>
      <c r="F43" s="4">
        <f t="shared" si="5"/>
        <v>0</v>
      </c>
      <c r="G43" s="24"/>
      <c r="H43" s="19"/>
    </row>
    <row r="44" spans="1:8" s="25" customFormat="1" x14ac:dyDescent="0.25">
      <c r="A44" s="2"/>
      <c r="B44" s="3" t="s">
        <v>105</v>
      </c>
      <c r="C44" s="67" t="s">
        <v>24</v>
      </c>
      <c r="D44" s="9">
        <v>7</v>
      </c>
      <c r="E44" s="22"/>
      <c r="F44" s="4">
        <f t="shared" si="5"/>
        <v>0</v>
      </c>
      <c r="G44" s="24"/>
      <c r="H44" s="19"/>
    </row>
    <row r="45" spans="1:8" s="25" customFormat="1" x14ac:dyDescent="0.25">
      <c r="A45" s="2"/>
      <c r="B45" s="3" t="s">
        <v>106</v>
      </c>
      <c r="C45" s="7" t="s">
        <v>24</v>
      </c>
      <c r="D45" s="9">
        <v>9</v>
      </c>
      <c r="E45" s="22"/>
      <c r="F45" s="4">
        <f t="shared" si="5"/>
        <v>0</v>
      </c>
      <c r="G45" s="24"/>
      <c r="H45" s="19"/>
    </row>
    <row r="46" spans="1:8" s="25" customFormat="1" x14ac:dyDescent="0.25">
      <c r="A46" s="2"/>
      <c r="B46" s="3" t="s">
        <v>123</v>
      </c>
      <c r="C46" s="2" t="s">
        <v>24</v>
      </c>
      <c r="D46" s="9">
        <v>7</v>
      </c>
      <c r="E46" s="4"/>
      <c r="F46" s="4">
        <f t="shared" si="5"/>
        <v>0</v>
      </c>
      <c r="G46" s="24"/>
      <c r="H46" s="19"/>
    </row>
    <row r="47" spans="1:8" s="25" customFormat="1" x14ac:dyDescent="0.25">
      <c r="A47" s="2"/>
      <c r="B47" s="3"/>
      <c r="C47" s="7"/>
      <c r="D47" s="9"/>
      <c r="E47" s="22"/>
      <c r="F47" s="8"/>
      <c r="G47" s="24"/>
      <c r="H47" s="19"/>
    </row>
    <row r="48" spans="1:8" s="25" customFormat="1" x14ac:dyDescent="0.25">
      <c r="A48" s="2">
        <v>2</v>
      </c>
      <c r="B48" s="68" t="s">
        <v>126</v>
      </c>
      <c r="C48" s="67" t="s">
        <v>44</v>
      </c>
      <c r="D48" s="23">
        <v>27.5</v>
      </c>
      <c r="E48" s="22"/>
      <c r="F48" s="4">
        <f t="shared" ref="F48:F51" si="6">D48*E48</f>
        <v>0</v>
      </c>
      <c r="G48" s="24"/>
      <c r="H48" s="19"/>
    </row>
    <row r="49" spans="1:8" s="25" customFormat="1" x14ac:dyDescent="0.25">
      <c r="A49" s="2"/>
      <c r="B49" s="3" t="s">
        <v>128</v>
      </c>
      <c r="C49" s="2" t="s">
        <v>44</v>
      </c>
      <c r="D49" s="9">
        <v>41.25</v>
      </c>
      <c r="E49" s="4"/>
      <c r="F49" s="4">
        <f t="shared" si="6"/>
        <v>0</v>
      </c>
      <c r="G49" s="24"/>
      <c r="H49" s="19"/>
    </row>
    <row r="50" spans="1:8" s="25" customFormat="1" x14ac:dyDescent="0.25">
      <c r="A50" s="2"/>
      <c r="B50" s="68" t="s">
        <v>127</v>
      </c>
      <c r="C50" s="7" t="s">
        <v>44</v>
      </c>
      <c r="D50" s="9">
        <v>30.25</v>
      </c>
      <c r="E50" s="22"/>
      <c r="F50" s="4">
        <f t="shared" si="6"/>
        <v>0</v>
      </c>
      <c r="G50" s="24"/>
      <c r="H50" s="19"/>
    </row>
    <row r="51" spans="1:8" s="25" customFormat="1" x14ac:dyDescent="0.25">
      <c r="A51" s="2"/>
      <c r="B51" s="3" t="s">
        <v>129</v>
      </c>
      <c r="C51" s="2" t="s">
        <v>273</v>
      </c>
      <c r="D51" s="9">
        <v>0.39324999999999999</v>
      </c>
      <c r="E51" s="4"/>
      <c r="F51" s="4">
        <f t="shared" si="6"/>
        <v>0</v>
      </c>
      <c r="G51" s="24"/>
      <c r="H51" s="19"/>
    </row>
    <row r="52" spans="1:8" s="25" customFormat="1" x14ac:dyDescent="0.25">
      <c r="A52" s="2"/>
      <c r="B52" s="3"/>
      <c r="C52" s="2"/>
      <c r="D52" s="23"/>
      <c r="E52" s="9"/>
      <c r="F52" s="6"/>
      <c r="G52" s="24"/>
      <c r="H52" s="19"/>
    </row>
    <row r="53" spans="1:8" s="25" customFormat="1" x14ac:dyDescent="0.25">
      <c r="A53" s="2">
        <v>3</v>
      </c>
      <c r="B53" s="3" t="s">
        <v>125</v>
      </c>
      <c r="C53" s="2" t="s">
        <v>24</v>
      </c>
      <c r="D53" s="9">
        <v>9</v>
      </c>
      <c r="E53" s="4"/>
      <c r="F53" s="4">
        <f t="shared" ref="F53:F54" si="7">D53*E53</f>
        <v>0</v>
      </c>
      <c r="G53" s="24"/>
      <c r="H53" s="19"/>
    </row>
    <row r="54" spans="1:8" s="25" customFormat="1" x14ac:dyDescent="0.25">
      <c r="A54" s="2"/>
      <c r="B54" s="3" t="s">
        <v>124</v>
      </c>
      <c r="C54" s="2" t="s">
        <v>24</v>
      </c>
      <c r="D54" s="23">
        <v>9</v>
      </c>
      <c r="E54" s="4"/>
      <c r="F54" s="4">
        <f t="shared" si="7"/>
        <v>0</v>
      </c>
      <c r="G54" s="24"/>
      <c r="H54" s="19"/>
    </row>
    <row r="55" spans="1:8" s="25" customFormat="1" x14ac:dyDescent="0.25">
      <c r="A55" s="2"/>
      <c r="B55" s="20"/>
      <c r="C55" s="21"/>
      <c r="D55" s="23"/>
      <c r="E55" s="22"/>
      <c r="F55" s="6"/>
      <c r="G55" s="43"/>
      <c r="H55" s="19"/>
    </row>
    <row r="56" spans="1:8" s="25" customFormat="1" x14ac:dyDescent="0.25">
      <c r="A56" s="2"/>
      <c r="B56" s="69" t="s">
        <v>367</v>
      </c>
      <c r="C56" s="42"/>
      <c r="D56" s="23"/>
      <c r="E56" s="9"/>
      <c r="F56" s="6"/>
      <c r="G56" s="24"/>
      <c r="H56" s="19"/>
    </row>
    <row r="57" spans="1:8" s="25" customFormat="1" x14ac:dyDescent="0.25">
      <c r="A57" s="2"/>
      <c r="B57" s="44"/>
      <c r="C57" s="42"/>
      <c r="D57" s="23"/>
      <c r="E57" s="23"/>
      <c r="F57" s="6"/>
      <c r="G57" s="24"/>
      <c r="H57" s="19"/>
    </row>
    <row r="58" spans="1:8" x14ac:dyDescent="0.25">
      <c r="A58" s="2">
        <v>1</v>
      </c>
      <c r="B58" s="3" t="s">
        <v>130</v>
      </c>
      <c r="C58" s="2" t="s">
        <v>44</v>
      </c>
      <c r="D58" s="9">
        <v>25</v>
      </c>
      <c r="E58" s="4"/>
      <c r="F58" s="4">
        <f t="shared" ref="F58:F65" si="8">D58*E58</f>
        <v>0</v>
      </c>
      <c r="G58" s="29"/>
    </row>
    <row r="59" spans="1:8" x14ac:dyDescent="0.25">
      <c r="A59" s="2"/>
      <c r="B59" s="3" t="s">
        <v>224</v>
      </c>
      <c r="C59" s="35" t="s">
        <v>24</v>
      </c>
      <c r="D59" s="9">
        <v>25</v>
      </c>
      <c r="E59" s="4"/>
      <c r="F59" s="4">
        <f t="shared" si="8"/>
        <v>0</v>
      </c>
      <c r="G59" s="29"/>
    </row>
    <row r="60" spans="1:8" x14ac:dyDescent="0.25">
      <c r="A60" s="2"/>
      <c r="B60" s="3" t="s">
        <v>131</v>
      </c>
      <c r="C60" s="35" t="s">
        <v>17</v>
      </c>
      <c r="D60" s="9">
        <v>0.3</v>
      </c>
      <c r="E60" s="4"/>
      <c r="F60" s="4">
        <f t="shared" si="8"/>
        <v>0</v>
      </c>
      <c r="G60" s="29"/>
    </row>
    <row r="61" spans="1:8" x14ac:dyDescent="0.25">
      <c r="A61" s="2"/>
      <c r="B61" s="3" t="s">
        <v>136</v>
      </c>
      <c r="C61" s="2" t="s">
        <v>44</v>
      </c>
      <c r="D61" s="9">
        <v>25</v>
      </c>
      <c r="E61" s="4"/>
      <c r="F61" s="4">
        <f t="shared" si="8"/>
        <v>0</v>
      </c>
      <c r="G61" s="29"/>
    </row>
    <row r="62" spans="1:8" s="25" customFormat="1" x14ac:dyDescent="0.25">
      <c r="A62" s="2"/>
      <c r="B62" s="3" t="s">
        <v>132</v>
      </c>
      <c r="C62" s="67" t="s">
        <v>24</v>
      </c>
      <c r="D62" s="9">
        <v>25</v>
      </c>
      <c r="E62" s="22"/>
      <c r="F62" s="4">
        <f t="shared" si="8"/>
        <v>0</v>
      </c>
      <c r="G62" s="24"/>
      <c r="H62" s="19"/>
    </row>
    <row r="63" spans="1:8" s="25" customFormat="1" x14ac:dyDescent="0.25">
      <c r="A63" s="2"/>
      <c r="B63" s="3" t="s">
        <v>133</v>
      </c>
      <c r="C63" s="67" t="s">
        <v>24</v>
      </c>
      <c r="D63" s="9">
        <v>5</v>
      </c>
      <c r="E63" s="22"/>
      <c r="F63" s="4">
        <f t="shared" si="8"/>
        <v>0</v>
      </c>
      <c r="G63" s="24"/>
      <c r="H63" s="19"/>
    </row>
    <row r="64" spans="1:8" s="25" customFormat="1" x14ac:dyDescent="0.25">
      <c r="A64" s="2"/>
      <c r="B64" s="3" t="s">
        <v>134</v>
      </c>
      <c r="C64" s="7" t="s">
        <v>24</v>
      </c>
      <c r="D64" s="9">
        <v>11</v>
      </c>
      <c r="E64" s="22"/>
      <c r="F64" s="4">
        <f t="shared" si="8"/>
        <v>0</v>
      </c>
      <c r="G64" s="24"/>
      <c r="H64" s="19"/>
    </row>
    <row r="65" spans="1:8" s="25" customFormat="1" x14ac:dyDescent="0.25">
      <c r="A65" s="2"/>
      <c r="B65" s="3" t="s">
        <v>135</v>
      </c>
      <c r="C65" s="2" t="s">
        <v>24</v>
      </c>
      <c r="D65" s="9">
        <v>4</v>
      </c>
      <c r="E65" s="4"/>
      <c r="F65" s="4">
        <f t="shared" si="8"/>
        <v>0</v>
      </c>
      <c r="G65" s="24"/>
      <c r="H65" s="19"/>
    </row>
    <row r="66" spans="1:8" s="25" customFormat="1" x14ac:dyDescent="0.25">
      <c r="A66" s="2"/>
      <c r="B66" s="3"/>
      <c r="C66" s="7"/>
      <c r="D66" s="9"/>
      <c r="E66" s="22"/>
      <c r="F66" s="8"/>
      <c r="G66" s="24"/>
      <c r="H66" s="19"/>
    </row>
    <row r="67" spans="1:8" x14ac:dyDescent="0.25">
      <c r="A67" s="2">
        <v>2</v>
      </c>
      <c r="B67" s="3" t="s">
        <v>137</v>
      </c>
      <c r="C67" s="2" t="s">
        <v>44</v>
      </c>
      <c r="D67" s="9">
        <v>14.2</v>
      </c>
      <c r="E67" s="4"/>
      <c r="F67" s="4">
        <f t="shared" ref="F67:F74" si="9">D67*E67</f>
        <v>0</v>
      </c>
      <c r="G67" s="29"/>
    </row>
    <row r="68" spans="1:8" x14ac:dyDescent="0.25">
      <c r="A68" s="2"/>
      <c r="B68" s="3" t="s">
        <v>224</v>
      </c>
      <c r="C68" s="35" t="s">
        <v>24</v>
      </c>
      <c r="D68" s="9">
        <v>60</v>
      </c>
      <c r="E68" s="4"/>
      <c r="F68" s="4">
        <f t="shared" si="9"/>
        <v>0</v>
      </c>
      <c r="G68" s="29"/>
    </row>
    <row r="69" spans="1:8" x14ac:dyDescent="0.25">
      <c r="A69" s="2"/>
      <c r="B69" s="3" t="s">
        <v>131</v>
      </c>
      <c r="C69" s="35" t="s">
        <v>17</v>
      </c>
      <c r="D69" s="9">
        <v>0.37772</v>
      </c>
      <c r="E69" s="4"/>
      <c r="F69" s="4">
        <f t="shared" si="9"/>
        <v>0</v>
      </c>
      <c r="G69" s="29"/>
    </row>
    <row r="70" spans="1:8" x14ac:dyDescent="0.25">
      <c r="A70" s="2"/>
      <c r="B70" s="3" t="s">
        <v>138</v>
      </c>
      <c r="C70" s="2" t="s">
        <v>44</v>
      </c>
      <c r="D70" s="9">
        <v>14.2</v>
      </c>
      <c r="E70" s="4"/>
      <c r="F70" s="4">
        <f t="shared" si="9"/>
        <v>0</v>
      </c>
      <c r="G70" s="29"/>
    </row>
    <row r="71" spans="1:8" s="25" customFormat="1" x14ac:dyDescent="0.25">
      <c r="A71" s="2"/>
      <c r="B71" s="3" t="s">
        <v>139</v>
      </c>
      <c r="C71" s="67" t="s">
        <v>24</v>
      </c>
      <c r="D71" s="9">
        <v>30</v>
      </c>
      <c r="E71" s="22"/>
      <c r="F71" s="4">
        <f t="shared" si="9"/>
        <v>0</v>
      </c>
      <c r="G71" s="24"/>
      <c r="H71" s="19"/>
    </row>
    <row r="72" spans="1:8" s="25" customFormat="1" x14ac:dyDescent="0.25">
      <c r="A72" s="2"/>
      <c r="B72" s="3" t="s">
        <v>141</v>
      </c>
      <c r="C72" s="67" t="s">
        <v>24</v>
      </c>
      <c r="D72" s="9">
        <v>7</v>
      </c>
      <c r="E72" s="22"/>
      <c r="F72" s="4">
        <f t="shared" si="9"/>
        <v>0</v>
      </c>
      <c r="G72" s="24"/>
      <c r="H72" s="19"/>
    </row>
    <row r="73" spans="1:8" s="25" customFormat="1" x14ac:dyDescent="0.25">
      <c r="A73" s="2"/>
      <c r="B73" s="3" t="s">
        <v>142</v>
      </c>
      <c r="C73" s="7" t="s">
        <v>24</v>
      </c>
      <c r="D73" s="9">
        <v>3</v>
      </c>
      <c r="E73" s="22"/>
      <c r="F73" s="4">
        <f t="shared" si="9"/>
        <v>0</v>
      </c>
      <c r="G73" s="24"/>
      <c r="H73" s="19"/>
    </row>
    <row r="74" spans="1:8" s="25" customFormat="1" x14ac:dyDescent="0.25">
      <c r="A74" s="2"/>
      <c r="B74" s="3" t="s">
        <v>140</v>
      </c>
      <c r="C74" s="2" t="s">
        <v>24</v>
      </c>
      <c r="D74" s="9">
        <v>2</v>
      </c>
      <c r="E74" s="4"/>
      <c r="F74" s="4">
        <f t="shared" si="9"/>
        <v>0</v>
      </c>
      <c r="G74" s="24"/>
      <c r="H74" s="19"/>
    </row>
    <row r="75" spans="1:8" s="25" customFormat="1" x14ac:dyDescent="0.25">
      <c r="A75" s="2"/>
      <c r="B75" s="3"/>
      <c r="C75" s="7"/>
      <c r="D75" s="9"/>
      <c r="E75" s="22"/>
      <c r="F75" s="8"/>
      <c r="G75" s="24"/>
      <c r="H75" s="19"/>
    </row>
    <row r="76" spans="1:8" s="25" customFormat="1" x14ac:dyDescent="0.25">
      <c r="A76" s="2">
        <v>3</v>
      </c>
      <c r="B76" s="68" t="s">
        <v>112</v>
      </c>
      <c r="C76" s="67" t="s">
        <v>24</v>
      </c>
      <c r="D76" s="23">
        <v>9</v>
      </c>
      <c r="E76" s="4"/>
      <c r="F76" s="4">
        <f t="shared" ref="F76" si="10">D76*E76</f>
        <v>0</v>
      </c>
      <c r="G76" s="24"/>
      <c r="H76" s="19"/>
    </row>
    <row r="77" spans="1:8" s="25" customFormat="1" x14ac:dyDescent="0.25">
      <c r="A77" s="2"/>
      <c r="B77" s="3"/>
      <c r="C77" s="21"/>
      <c r="D77" s="23"/>
      <c r="E77" s="22"/>
      <c r="F77" s="6"/>
      <c r="G77" s="24"/>
      <c r="H77" s="19"/>
    </row>
    <row r="78" spans="1:8" x14ac:dyDescent="0.25">
      <c r="A78" s="2">
        <v>4</v>
      </c>
      <c r="B78" s="3" t="s">
        <v>143</v>
      </c>
      <c r="C78" s="2" t="s">
        <v>24</v>
      </c>
      <c r="D78" s="9">
        <v>9</v>
      </c>
      <c r="E78" s="4"/>
      <c r="F78" s="4">
        <f t="shared" ref="F78:F81" si="11">D78*E78</f>
        <v>0</v>
      </c>
      <c r="G78" s="29"/>
    </row>
    <row r="79" spans="1:8" x14ac:dyDescent="0.25">
      <c r="A79" s="2"/>
      <c r="B79" s="36" t="s">
        <v>114</v>
      </c>
      <c r="C79" s="37" t="s">
        <v>17</v>
      </c>
      <c r="D79" s="9">
        <v>13.68</v>
      </c>
      <c r="E79" s="4"/>
      <c r="F79" s="4">
        <f t="shared" si="11"/>
        <v>0</v>
      </c>
      <c r="G79" s="10"/>
    </row>
    <row r="80" spans="1:8" s="25" customFormat="1" x14ac:dyDescent="0.25">
      <c r="A80" s="2"/>
      <c r="B80" s="68" t="s">
        <v>115</v>
      </c>
      <c r="C80" s="67" t="s">
        <v>17</v>
      </c>
      <c r="D80" s="9">
        <v>7.0200000000000005</v>
      </c>
      <c r="E80" s="4"/>
      <c r="F80" s="4">
        <f t="shared" si="11"/>
        <v>0</v>
      </c>
      <c r="G80" s="24"/>
      <c r="H80" s="19"/>
    </row>
    <row r="81" spans="1:8" s="25" customFormat="1" x14ac:dyDescent="0.25">
      <c r="A81" s="2"/>
      <c r="B81" s="68" t="s">
        <v>113</v>
      </c>
      <c r="C81" s="67" t="s">
        <v>17</v>
      </c>
      <c r="D81" s="9">
        <v>61.199999999999996</v>
      </c>
      <c r="E81" s="4"/>
      <c r="F81" s="4">
        <f t="shared" si="11"/>
        <v>0</v>
      </c>
      <c r="G81" s="24"/>
      <c r="H81" s="19"/>
    </row>
    <row r="82" spans="1:8" s="25" customFormat="1" x14ac:dyDescent="0.25">
      <c r="A82" s="2"/>
      <c r="B82" s="20"/>
      <c r="C82" s="7"/>
      <c r="D82" s="9"/>
      <c r="E82" s="22"/>
      <c r="F82" s="8"/>
      <c r="G82" s="24"/>
      <c r="H82" s="19"/>
    </row>
    <row r="83" spans="1:8" x14ac:dyDescent="0.25">
      <c r="A83" s="2"/>
      <c r="B83" s="64" t="s">
        <v>147</v>
      </c>
      <c r="C83" s="2"/>
      <c r="D83" s="9"/>
      <c r="E83" s="4"/>
      <c r="F83" s="4"/>
      <c r="G83" s="29"/>
    </row>
    <row r="84" spans="1:8" x14ac:dyDescent="0.25">
      <c r="A84" s="2"/>
      <c r="B84" s="3"/>
      <c r="C84" s="2"/>
      <c r="D84" s="9"/>
      <c r="E84" s="4"/>
      <c r="F84" s="4"/>
      <c r="G84" s="29"/>
    </row>
    <row r="85" spans="1:8" x14ac:dyDescent="0.25">
      <c r="A85" s="2">
        <v>1</v>
      </c>
      <c r="B85" s="3" t="s">
        <v>146</v>
      </c>
      <c r="C85" s="2" t="s">
        <v>44</v>
      </c>
      <c r="D85" s="9">
        <v>400</v>
      </c>
      <c r="E85" s="4"/>
      <c r="F85" s="4">
        <f t="shared" ref="F85:F87" si="12">D85*E85</f>
        <v>0</v>
      </c>
      <c r="G85" s="29"/>
    </row>
    <row r="86" spans="1:8" x14ac:dyDescent="0.25">
      <c r="A86" s="2"/>
      <c r="B86" s="3" t="s">
        <v>122</v>
      </c>
      <c r="C86" s="2" t="s">
        <v>44</v>
      </c>
      <c r="D86" s="9">
        <v>402</v>
      </c>
      <c r="E86" s="4"/>
      <c r="F86" s="4">
        <f t="shared" si="12"/>
        <v>0</v>
      </c>
      <c r="G86" s="29"/>
    </row>
    <row r="87" spans="1:8" s="25" customFormat="1" x14ac:dyDescent="0.25">
      <c r="A87" s="2"/>
      <c r="B87" s="3" t="s">
        <v>144</v>
      </c>
      <c r="C87" s="67" t="s">
        <v>145</v>
      </c>
      <c r="D87" s="9">
        <v>0</v>
      </c>
      <c r="E87" s="22"/>
      <c r="F87" s="4">
        <f t="shared" si="12"/>
        <v>0</v>
      </c>
      <c r="G87" s="24"/>
      <c r="H87" s="19"/>
    </row>
    <row r="88" spans="1:8" x14ac:dyDescent="0.25">
      <c r="A88" s="2"/>
      <c r="B88" s="3"/>
      <c r="C88" s="2"/>
      <c r="D88" s="9"/>
      <c r="E88" s="4"/>
      <c r="F88" s="4"/>
      <c r="G88" s="29"/>
    </row>
    <row r="89" spans="1:8" s="51" customFormat="1" x14ac:dyDescent="0.25">
      <c r="A89" s="45"/>
      <c r="B89" s="45" t="s">
        <v>4</v>
      </c>
      <c r="C89" s="45"/>
      <c r="D89" s="109"/>
      <c r="E89" s="48"/>
      <c r="F89" s="48">
        <f>SUM(F10:F88)</f>
        <v>0</v>
      </c>
      <c r="G89" s="12"/>
    </row>
  </sheetData>
  <autoFilter ref="A1:F91" xr:uid="{00000000-0009-0000-0000-000007000000}"/>
  <mergeCells count="3">
    <mergeCell ref="A4:F4"/>
    <mergeCell ref="A5:F5"/>
    <mergeCell ref="A6:F6"/>
  </mergeCells>
  <conditionalFormatting sqref="D88:E88 B88 D83:E84 B83:B84 E15 B15:B16 E22 E41">
    <cfRule type="cellIs" dxfId="288" priority="300" stopIfTrue="1" operator="equal">
      <formula>0</formula>
    </cfRule>
  </conditionalFormatting>
  <conditionalFormatting sqref="B10 E16 E10">
    <cfRule type="cellIs" dxfId="287" priority="297" stopIfTrue="1" operator="equal">
      <formula>0</formula>
    </cfRule>
  </conditionalFormatting>
  <conditionalFormatting sqref="D11:E13 B11:B13">
    <cfRule type="cellIs" dxfId="286" priority="296" stopIfTrue="1" operator="equal">
      <formula>0</formula>
    </cfRule>
  </conditionalFormatting>
  <conditionalFormatting sqref="D14:E14">
    <cfRule type="cellIs" dxfId="285" priority="295" stopIfTrue="1" operator="equal">
      <formula>0</formula>
    </cfRule>
  </conditionalFormatting>
  <conditionalFormatting sqref="B14">
    <cfRule type="cellIs" dxfId="284" priority="293" stopIfTrue="1" operator="equal">
      <formula>0</formula>
    </cfRule>
  </conditionalFormatting>
  <conditionalFormatting sqref="C59:C60 C15 D16:D19 C22 D23:D24 C41 D42:D45 D49 D61:D64 D70:D73 D86:D87">
    <cfRule type="cellIs" dxfId="283" priority="291" stopIfTrue="1" operator="equal">
      <formula>8223.307275</formula>
    </cfRule>
  </conditionalFormatting>
  <conditionalFormatting sqref="D51:E51">
    <cfRule type="cellIs" dxfId="282" priority="289" stopIfTrue="1" operator="equal">
      <formula>0</formula>
    </cfRule>
  </conditionalFormatting>
  <conditionalFormatting sqref="D28:E28 D20:E20 B20 B28">
    <cfRule type="cellIs" dxfId="281" priority="286" stopIfTrue="1" operator="equal">
      <formula>0</formula>
    </cfRule>
  </conditionalFormatting>
  <conditionalFormatting sqref="E49 B49">
    <cfRule type="cellIs" dxfId="280" priority="278" stopIfTrue="1" operator="equal">
      <formula>0</formula>
    </cfRule>
  </conditionalFormatting>
  <conditionalFormatting sqref="B47">
    <cfRule type="cellIs" dxfId="279" priority="276" stopIfTrue="1" operator="equal">
      <formula>0</formula>
    </cfRule>
  </conditionalFormatting>
  <conditionalFormatting sqref="B51">
    <cfRule type="cellIs" dxfId="278" priority="275" stopIfTrue="1" operator="equal">
      <formula>0</formula>
    </cfRule>
  </conditionalFormatting>
  <conditionalFormatting sqref="B89">
    <cfRule type="cellIs" dxfId="277" priority="260" stopIfTrue="1" operator="equal">
      <formula>0</formula>
    </cfRule>
  </conditionalFormatting>
  <conditionalFormatting sqref="D88:E88">
    <cfRule type="cellIs" dxfId="276" priority="269" stopIfTrue="1" operator="equal">
      <formula>0</formula>
    </cfRule>
  </conditionalFormatting>
  <conditionalFormatting sqref="B83 E83">
    <cfRule type="cellIs" dxfId="275" priority="268" stopIfTrue="1" operator="equal">
      <formula>0</formula>
    </cfRule>
  </conditionalFormatting>
  <conditionalFormatting sqref="D84:E84 B84">
    <cfRule type="cellIs" dxfId="274" priority="267" stopIfTrue="1" operator="equal">
      <formula>0</formula>
    </cfRule>
  </conditionalFormatting>
  <conditionalFormatting sqref="D89:E89">
    <cfRule type="cellIs" dxfId="273" priority="259" stopIfTrue="1" operator="equal">
      <formula>0</formula>
    </cfRule>
  </conditionalFormatting>
  <conditionalFormatting sqref="B23">
    <cfRule type="cellIs" dxfId="272" priority="236" stopIfTrue="1" operator="equal">
      <formula>0</formula>
    </cfRule>
  </conditionalFormatting>
  <conditionalFormatting sqref="B22 B41 B59 B68">
    <cfRule type="cellIs" dxfId="271" priority="240" stopIfTrue="1" operator="equal">
      <formula>0</formula>
    </cfRule>
  </conditionalFormatting>
  <conditionalFormatting sqref="B17">
    <cfRule type="cellIs" dxfId="270" priority="238" stopIfTrue="1" operator="equal">
      <formula>0</formula>
    </cfRule>
  </conditionalFormatting>
  <conditionalFormatting sqref="B19">
    <cfRule type="cellIs" dxfId="269" priority="237" stopIfTrue="1" operator="equal">
      <formula>0</formula>
    </cfRule>
  </conditionalFormatting>
  <conditionalFormatting sqref="E23">
    <cfRule type="cellIs" dxfId="268" priority="234" stopIfTrue="1" operator="equal">
      <formula>0</formula>
    </cfRule>
  </conditionalFormatting>
  <conditionalFormatting sqref="D21:E21">
    <cfRule type="cellIs" dxfId="267" priority="233" stopIfTrue="1" operator="equal">
      <formula>0</formula>
    </cfRule>
  </conditionalFormatting>
  <conditionalFormatting sqref="B21">
    <cfRule type="cellIs" dxfId="266" priority="231" stopIfTrue="1" operator="equal">
      <formula>0</formula>
    </cfRule>
  </conditionalFormatting>
  <conditionalFormatting sqref="D27:E27 B27">
    <cfRule type="cellIs" dxfId="265" priority="225" stopIfTrue="1" operator="equal">
      <formula>0</formula>
    </cfRule>
  </conditionalFormatting>
  <conditionalFormatting sqref="B25">
    <cfRule type="cellIs" dxfId="264" priority="206" stopIfTrue="1" operator="equal">
      <formula>0</formula>
    </cfRule>
  </conditionalFormatting>
  <conditionalFormatting sqref="D26">
    <cfRule type="cellIs" dxfId="263" priority="216" stopIfTrue="1" operator="equal">
      <formula>8223.307275</formula>
    </cfRule>
  </conditionalFormatting>
  <conditionalFormatting sqref="B24">
    <cfRule type="cellIs" dxfId="262" priority="211" stopIfTrue="1" operator="equal">
      <formula>0</formula>
    </cfRule>
  </conditionalFormatting>
  <conditionalFormatting sqref="B26">
    <cfRule type="cellIs" dxfId="261" priority="210" stopIfTrue="1" operator="equal">
      <formula>0</formula>
    </cfRule>
  </conditionalFormatting>
  <conditionalFormatting sqref="B18">
    <cfRule type="cellIs" dxfId="260" priority="209" stopIfTrue="1" operator="equal">
      <formula>0</formula>
    </cfRule>
  </conditionalFormatting>
  <conditionalFormatting sqref="D25">
    <cfRule type="cellIs" dxfId="259" priority="207" stopIfTrue="1" operator="equal">
      <formula>8223.307275</formula>
    </cfRule>
  </conditionalFormatting>
  <conditionalFormatting sqref="B33">
    <cfRule type="cellIs" dxfId="258" priority="177" stopIfTrue="1" operator="equal">
      <formula>0</formula>
    </cfRule>
  </conditionalFormatting>
  <conditionalFormatting sqref="E33">
    <cfRule type="cellIs" dxfId="257" priority="178" stopIfTrue="1" operator="equal">
      <formula>0</formula>
    </cfRule>
  </conditionalFormatting>
  <conditionalFormatting sqref="B44">
    <cfRule type="cellIs" dxfId="256" priority="140" stopIfTrue="1" operator="equal">
      <formula>0</formula>
    </cfRule>
  </conditionalFormatting>
  <conditionalFormatting sqref="B46">
    <cfRule type="cellIs" dxfId="255" priority="139" stopIfTrue="1" operator="equal">
      <formula>0</formula>
    </cfRule>
  </conditionalFormatting>
  <conditionalFormatting sqref="D50">
    <cfRule type="cellIs" dxfId="254" priority="133" stopIfTrue="1" operator="equal">
      <formula>8223.307275</formula>
    </cfRule>
  </conditionalFormatting>
  <conditionalFormatting sqref="D34">
    <cfRule type="cellIs" dxfId="253" priority="169" stopIfTrue="1" operator="equal">
      <formula>8223.307275</formula>
    </cfRule>
  </conditionalFormatting>
  <conditionalFormatting sqref="B42">
    <cfRule type="cellIs" dxfId="252" priority="168" stopIfTrue="1" operator="equal">
      <formula>0</formula>
    </cfRule>
  </conditionalFormatting>
  <conditionalFormatting sqref="E42">
    <cfRule type="cellIs" dxfId="251" priority="166" stopIfTrue="1" operator="equal">
      <formula>0</formula>
    </cfRule>
  </conditionalFormatting>
  <conditionalFormatting sqref="D38:E39 B38:B39">
    <cfRule type="cellIs" dxfId="250" priority="165" stopIfTrue="1" operator="equal">
      <formula>0</formula>
    </cfRule>
  </conditionalFormatting>
  <conditionalFormatting sqref="D40:E40">
    <cfRule type="cellIs" dxfId="249" priority="164" stopIfTrue="1" operator="equal">
      <formula>0</formula>
    </cfRule>
  </conditionalFormatting>
  <conditionalFormatting sqref="B40">
    <cfRule type="cellIs" dxfId="248" priority="162" stopIfTrue="1" operator="equal">
      <formula>0</formula>
    </cfRule>
  </conditionalFormatting>
  <conditionalFormatting sqref="D46:E46">
    <cfRule type="cellIs" dxfId="247" priority="156" stopIfTrue="1" operator="equal">
      <formula>0</formula>
    </cfRule>
  </conditionalFormatting>
  <conditionalFormatting sqref="B43">
    <cfRule type="cellIs" dxfId="246" priority="142" stopIfTrue="1" operator="equal">
      <formula>0</formula>
    </cfRule>
  </conditionalFormatting>
  <conditionalFormatting sqref="B45">
    <cfRule type="cellIs" dxfId="245" priority="141" stopIfTrue="1" operator="equal">
      <formula>0</formula>
    </cfRule>
  </conditionalFormatting>
  <conditionalFormatting sqref="D53:E53 B53">
    <cfRule type="cellIs" dxfId="244" priority="128" stopIfTrue="1" operator="equal">
      <formula>0</formula>
    </cfRule>
  </conditionalFormatting>
  <conditionalFormatting sqref="B56">
    <cfRule type="cellIs" dxfId="243" priority="116" stopIfTrue="1" operator="equal">
      <formula>0</formula>
    </cfRule>
  </conditionalFormatting>
  <conditionalFormatting sqref="B66">
    <cfRule type="cellIs" dxfId="242" priority="113" stopIfTrue="1" operator="equal">
      <formula>0</formula>
    </cfRule>
  </conditionalFormatting>
  <conditionalFormatting sqref="B64">
    <cfRule type="cellIs" dxfId="241" priority="84" stopIfTrue="1" operator="equal">
      <formula>0</formula>
    </cfRule>
  </conditionalFormatting>
  <conditionalFormatting sqref="B63">
    <cfRule type="cellIs" dxfId="240" priority="85" stopIfTrue="1" operator="equal">
      <formula>0</formula>
    </cfRule>
  </conditionalFormatting>
  <conditionalFormatting sqref="B61 E59:E60">
    <cfRule type="cellIs" dxfId="239" priority="112" stopIfTrue="1" operator="equal">
      <formula>0</formula>
    </cfRule>
  </conditionalFormatting>
  <conditionalFormatting sqref="E61">
    <cfRule type="cellIs" dxfId="238" priority="110" stopIfTrue="1" operator="equal">
      <formula>0</formula>
    </cfRule>
  </conditionalFormatting>
  <conditionalFormatting sqref="D58:E58">
    <cfRule type="cellIs" dxfId="237" priority="109" stopIfTrue="1" operator="equal">
      <formula>0</formula>
    </cfRule>
  </conditionalFormatting>
  <conditionalFormatting sqref="B58">
    <cfRule type="cellIs" dxfId="236" priority="107" stopIfTrue="1" operator="equal">
      <formula>0</formula>
    </cfRule>
  </conditionalFormatting>
  <conditionalFormatting sqref="D65:E65">
    <cfRule type="cellIs" dxfId="235" priority="102" stopIfTrue="1" operator="equal">
      <formula>0</formula>
    </cfRule>
  </conditionalFormatting>
  <conditionalFormatting sqref="B60">
    <cfRule type="cellIs" dxfId="234" priority="91" stopIfTrue="1" operator="equal">
      <formula>0</formula>
    </cfRule>
  </conditionalFormatting>
  <conditionalFormatting sqref="B62">
    <cfRule type="cellIs" dxfId="233" priority="89" stopIfTrue="1" operator="equal">
      <formula>0</formula>
    </cfRule>
  </conditionalFormatting>
  <conditionalFormatting sqref="B72">
    <cfRule type="cellIs" dxfId="232" priority="60" stopIfTrue="1" operator="equal">
      <formula>0</formula>
    </cfRule>
  </conditionalFormatting>
  <conditionalFormatting sqref="B74">
    <cfRule type="cellIs" dxfId="231" priority="58" stopIfTrue="1" operator="equal">
      <formula>0</formula>
    </cfRule>
  </conditionalFormatting>
  <conditionalFormatting sqref="B65">
    <cfRule type="cellIs" dxfId="230" priority="83" stopIfTrue="1" operator="equal">
      <formula>0</formula>
    </cfRule>
  </conditionalFormatting>
  <conditionalFormatting sqref="C68:C69">
    <cfRule type="cellIs" dxfId="229" priority="82" stopIfTrue="1" operator="equal">
      <formula>8223.307275</formula>
    </cfRule>
  </conditionalFormatting>
  <conditionalFormatting sqref="B75">
    <cfRule type="cellIs" dxfId="228" priority="79" stopIfTrue="1" operator="equal">
      <formula>0</formula>
    </cfRule>
  </conditionalFormatting>
  <conditionalFormatting sqref="B70 E68:E69">
    <cfRule type="cellIs" dxfId="227" priority="78" stopIfTrue="1" operator="equal">
      <formula>0</formula>
    </cfRule>
  </conditionalFormatting>
  <conditionalFormatting sqref="E70">
    <cfRule type="cellIs" dxfId="226" priority="77" stopIfTrue="1" operator="equal">
      <formula>0</formula>
    </cfRule>
  </conditionalFormatting>
  <conditionalFormatting sqref="D67:E67">
    <cfRule type="cellIs" dxfId="225" priority="76" stopIfTrue="1" operator="equal">
      <formula>0</formula>
    </cfRule>
  </conditionalFormatting>
  <conditionalFormatting sqref="B67">
    <cfRule type="cellIs" dxfId="224" priority="74" stopIfTrue="1" operator="equal">
      <formula>0</formula>
    </cfRule>
  </conditionalFormatting>
  <conditionalFormatting sqref="D74:E74">
    <cfRule type="cellIs" dxfId="223" priority="71" stopIfTrue="1" operator="equal">
      <formula>0</formula>
    </cfRule>
  </conditionalFormatting>
  <conditionalFormatting sqref="B69">
    <cfRule type="cellIs" dxfId="222" priority="63" stopIfTrue="1" operator="equal">
      <formula>0</formula>
    </cfRule>
  </conditionalFormatting>
  <conditionalFormatting sqref="B71">
    <cfRule type="cellIs" dxfId="221" priority="61" stopIfTrue="1" operator="equal">
      <formula>0</formula>
    </cfRule>
  </conditionalFormatting>
  <conditionalFormatting sqref="B73">
    <cfRule type="cellIs" dxfId="220" priority="57" stopIfTrue="1" operator="equal">
      <formula>0</formula>
    </cfRule>
  </conditionalFormatting>
  <conditionalFormatting sqref="B78">
    <cfRule type="cellIs" dxfId="219" priority="41" stopIfTrue="1" operator="equal">
      <formula>0</formula>
    </cfRule>
  </conditionalFormatting>
  <conditionalFormatting sqref="E78">
    <cfRule type="cellIs" dxfId="218" priority="42" stopIfTrue="1" operator="equal">
      <formula>0</formula>
    </cfRule>
  </conditionalFormatting>
  <conditionalFormatting sqref="B87">
    <cfRule type="cellIs" dxfId="217" priority="10" stopIfTrue="1" operator="equal">
      <formula>0</formula>
    </cfRule>
  </conditionalFormatting>
  <conditionalFormatting sqref="D79">
    <cfRule type="cellIs" dxfId="216" priority="37" stopIfTrue="1" operator="equal">
      <formula>8223.307275</formula>
    </cfRule>
  </conditionalFormatting>
  <conditionalFormatting sqref="B86">
    <cfRule type="cellIs" dxfId="215" priority="33" stopIfTrue="1" operator="equal">
      <formula>0</formula>
    </cfRule>
  </conditionalFormatting>
  <conditionalFormatting sqref="E86">
    <cfRule type="cellIs" dxfId="214" priority="31" stopIfTrue="1" operator="equal">
      <formula>0</formula>
    </cfRule>
  </conditionalFormatting>
  <conditionalFormatting sqref="D85:E85">
    <cfRule type="cellIs" dxfId="213" priority="30" stopIfTrue="1" operator="equal">
      <formula>0</formula>
    </cfRule>
  </conditionalFormatting>
  <conditionalFormatting sqref="B85">
    <cfRule type="cellIs" dxfId="212" priority="28" stopIfTrue="1" operator="equal">
      <formula>0</formula>
    </cfRule>
  </conditionalFormatting>
  <conditionalFormatting sqref="B8">
    <cfRule type="duplicateValues" dxfId="211" priority="2" stopIfTrue="1"/>
  </conditionalFormatting>
  <conditionalFormatting sqref="B9">
    <cfRule type="duplicateValues" dxfId="210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H149"/>
  <sheetViews>
    <sheetView view="pageBreakPreview" topLeftCell="A130" zoomScale="120" zoomScaleNormal="100" zoomScaleSheetLayoutView="120" workbookViewId="0">
      <selection activeCell="F149" sqref="F149"/>
    </sheetView>
  </sheetViews>
  <sheetFormatPr defaultRowHeight="12.75" x14ac:dyDescent="0.25"/>
  <cols>
    <col min="1" max="1" width="5.7109375" style="11" customWidth="1"/>
    <col min="2" max="2" width="66.8554687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8" s="66" customFormat="1" x14ac:dyDescent="0.25">
      <c r="A1" s="2"/>
      <c r="B1" s="2"/>
      <c r="C1" s="2"/>
      <c r="D1" s="2"/>
      <c r="E1" s="2"/>
      <c r="F1" s="2"/>
    </row>
    <row r="2" spans="1:8" x14ac:dyDescent="0.25">
      <c r="A2" s="66"/>
      <c r="B2" s="27" t="s">
        <v>6</v>
      </c>
      <c r="C2" s="66"/>
      <c r="D2" s="66"/>
      <c r="E2" s="66"/>
      <c r="F2" s="66"/>
    </row>
    <row r="3" spans="1:8" x14ac:dyDescent="0.25">
      <c r="A3" s="66"/>
      <c r="B3" s="27" t="s">
        <v>7</v>
      </c>
      <c r="C3" s="66"/>
      <c r="D3" s="66"/>
      <c r="E3" s="66"/>
      <c r="F3" s="66"/>
    </row>
    <row r="4" spans="1:8" x14ac:dyDescent="0.25">
      <c r="A4" s="106"/>
      <c r="B4" s="27"/>
      <c r="C4" s="106"/>
      <c r="D4" s="106"/>
      <c r="E4" s="106"/>
      <c r="F4" s="106"/>
    </row>
    <row r="5" spans="1:8" x14ac:dyDescent="0.25">
      <c r="A5" s="112" t="s">
        <v>354</v>
      </c>
      <c r="B5" s="112"/>
      <c r="C5" s="112"/>
      <c r="D5" s="112"/>
      <c r="E5" s="112"/>
      <c r="F5" s="112"/>
    </row>
    <row r="6" spans="1:8" x14ac:dyDescent="0.25">
      <c r="A6" s="112" t="s">
        <v>148</v>
      </c>
      <c r="B6" s="112"/>
      <c r="C6" s="112"/>
      <c r="D6" s="112"/>
      <c r="E6" s="112"/>
      <c r="F6" s="112"/>
    </row>
    <row r="7" spans="1:8" x14ac:dyDescent="0.25">
      <c r="A7" s="113" t="s">
        <v>5</v>
      </c>
      <c r="B7" s="113"/>
      <c r="C7" s="113"/>
      <c r="D7" s="113"/>
      <c r="E7" s="113"/>
      <c r="F7" s="113"/>
    </row>
    <row r="8" spans="1:8" x14ac:dyDescent="0.25">
      <c r="A8" s="66"/>
      <c r="B8" s="66"/>
      <c r="C8" s="66"/>
      <c r="D8" s="66"/>
      <c r="E8" s="66"/>
      <c r="F8" s="66"/>
      <c r="G8" s="29"/>
    </row>
    <row r="9" spans="1:8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  <c r="G9" s="29"/>
    </row>
    <row r="10" spans="1:8" x14ac:dyDescent="0.25">
      <c r="A10" s="104">
        <v>1</v>
      </c>
      <c r="B10" s="105">
        <v>2</v>
      </c>
      <c r="C10" s="104">
        <v>3</v>
      </c>
      <c r="D10" s="104">
        <v>4</v>
      </c>
      <c r="E10" s="104">
        <v>5</v>
      </c>
      <c r="F10" s="1">
        <v>6</v>
      </c>
      <c r="G10" s="29"/>
    </row>
    <row r="11" spans="1:8" x14ac:dyDescent="0.25">
      <c r="A11" s="104"/>
      <c r="B11" s="105"/>
      <c r="C11" s="104"/>
      <c r="D11" s="104"/>
      <c r="E11" s="104"/>
      <c r="F11" s="1"/>
      <c r="G11" s="29"/>
    </row>
    <row r="12" spans="1:8" x14ac:dyDescent="0.25">
      <c r="A12" s="2"/>
      <c r="B12" s="65" t="s">
        <v>150</v>
      </c>
      <c r="C12" s="2"/>
      <c r="D12" s="9"/>
      <c r="E12" s="4"/>
      <c r="F12" s="4"/>
      <c r="G12" s="29"/>
    </row>
    <row r="13" spans="1:8" x14ac:dyDescent="0.25">
      <c r="A13" s="2"/>
      <c r="B13" s="3"/>
      <c r="C13" s="2"/>
      <c r="D13" s="9"/>
      <c r="E13" s="4"/>
      <c r="F13" s="4"/>
      <c r="G13" s="29"/>
    </row>
    <row r="14" spans="1:8" x14ac:dyDescent="0.25">
      <c r="A14" s="2"/>
      <c r="B14" s="69" t="s">
        <v>151</v>
      </c>
      <c r="C14" s="2"/>
      <c r="D14" s="9"/>
      <c r="E14" s="4"/>
      <c r="F14" s="4"/>
      <c r="G14" s="29"/>
    </row>
    <row r="15" spans="1:8" s="25" customFormat="1" x14ac:dyDescent="0.25">
      <c r="A15" s="2"/>
      <c r="B15" s="3"/>
      <c r="C15" s="7"/>
      <c r="D15" s="9"/>
      <c r="E15" s="22"/>
      <c r="F15" s="8"/>
      <c r="G15" s="24"/>
      <c r="H15" s="19"/>
    </row>
    <row r="16" spans="1:8" x14ac:dyDescent="0.25">
      <c r="A16" s="2">
        <v>1</v>
      </c>
      <c r="B16" s="3" t="s">
        <v>152</v>
      </c>
      <c r="C16" s="2" t="s">
        <v>9</v>
      </c>
      <c r="D16" s="9">
        <v>9.1199999999999992</v>
      </c>
      <c r="E16" s="4"/>
      <c r="F16" s="4">
        <f>D16*E16</f>
        <v>0</v>
      </c>
    </row>
    <row r="17" spans="1:8" x14ac:dyDescent="0.25">
      <c r="A17" s="2"/>
      <c r="B17" s="3"/>
      <c r="C17" s="2"/>
      <c r="D17" s="9"/>
      <c r="E17" s="4"/>
      <c r="F17" s="4"/>
    </row>
    <row r="18" spans="1:8" s="25" customFormat="1" x14ac:dyDescent="0.25">
      <c r="A18" s="2">
        <v>2</v>
      </c>
      <c r="B18" s="3" t="s">
        <v>154</v>
      </c>
      <c r="C18" s="2" t="s">
        <v>9</v>
      </c>
      <c r="D18" s="9">
        <v>1.1399999999999999</v>
      </c>
      <c r="E18" s="22"/>
      <c r="F18" s="4">
        <f t="shared" ref="F18:F19" si="0">D18*E18</f>
        <v>0</v>
      </c>
      <c r="G18" s="24"/>
      <c r="H18" s="19"/>
    </row>
    <row r="19" spans="1:8" s="25" customFormat="1" x14ac:dyDescent="0.25">
      <c r="A19" s="2"/>
      <c r="B19" s="3" t="s">
        <v>153</v>
      </c>
      <c r="C19" s="2" t="s">
        <v>9</v>
      </c>
      <c r="D19" s="9">
        <v>1.254</v>
      </c>
      <c r="E19" s="4"/>
      <c r="F19" s="4">
        <f t="shared" si="0"/>
        <v>0</v>
      </c>
      <c r="G19" s="24"/>
      <c r="H19" s="19"/>
    </row>
    <row r="20" spans="1:8" s="25" customFormat="1" x14ac:dyDescent="0.25">
      <c r="A20" s="2"/>
      <c r="B20" s="3"/>
      <c r="C20" s="7"/>
      <c r="D20" s="9"/>
      <c r="E20" s="22"/>
      <c r="F20" s="8"/>
      <c r="G20" s="24"/>
      <c r="H20" s="19"/>
    </row>
    <row r="21" spans="1:8" s="25" customFormat="1" x14ac:dyDescent="0.25">
      <c r="A21" s="2">
        <v>3</v>
      </c>
      <c r="B21" s="3" t="s">
        <v>155</v>
      </c>
      <c r="C21" s="7" t="s">
        <v>44</v>
      </c>
      <c r="D21" s="9">
        <v>19</v>
      </c>
      <c r="E21" s="22"/>
      <c r="F21" s="4">
        <f t="shared" ref="F21:F22" si="1">D21*E21</f>
        <v>0</v>
      </c>
      <c r="G21" s="24"/>
      <c r="H21" s="19"/>
    </row>
    <row r="22" spans="1:8" s="25" customFormat="1" ht="12" customHeight="1" x14ac:dyDescent="0.25">
      <c r="A22" s="2"/>
      <c r="B22" s="3" t="s">
        <v>156</v>
      </c>
      <c r="C22" s="7" t="s">
        <v>44</v>
      </c>
      <c r="D22" s="9">
        <v>19.132999999999999</v>
      </c>
      <c r="E22" s="22"/>
      <c r="F22" s="4">
        <f t="shared" si="1"/>
        <v>0</v>
      </c>
      <c r="G22" s="24"/>
      <c r="H22" s="19"/>
    </row>
    <row r="23" spans="1:8" s="25" customFormat="1" ht="12" customHeight="1" x14ac:dyDescent="0.25">
      <c r="A23" s="2"/>
      <c r="B23" s="3"/>
      <c r="C23" s="7"/>
      <c r="D23" s="9"/>
      <c r="E23" s="22"/>
      <c r="F23" s="8"/>
      <c r="G23" s="24"/>
      <c r="H23" s="19"/>
    </row>
    <row r="24" spans="1:8" s="25" customFormat="1" ht="12" customHeight="1" x14ac:dyDescent="0.25">
      <c r="A24" s="2">
        <v>4</v>
      </c>
      <c r="B24" s="3" t="s">
        <v>157</v>
      </c>
      <c r="C24" s="2" t="s">
        <v>9</v>
      </c>
      <c r="D24" s="9">
        <v>2.64</v>
      </c>
      <c r="E24" s="22"/>
      <c r="F24" s="4">
        <f t="shared" ref="F24:F25" si="2">D24*E24</f>
        <v>0</v>
      </c>
      <c r="G24" s="24"/>
      <c r="H24" s="19"/>
    </row>
    <row r="25" spans="1:8" s="25" customFormat="1" x14ac:dyDescent="0.25">
      <c r="A25" s="2"/>
      <c r="B25" s="3" t="s">
        <v>153</v>
      </c>
      <c r="C25" s="2" t="s">
        <v>9</v>
      </c>
      <c r="D25" s="9">
        <v>2.9039999999999999</v>
      </c>
      <c r="E25" s="4"/>
      <c r="F25" s="4">
        <f t="shared" si="2"/>
        <v>0</v>
      </c>
      <c r="G25" s="24"/>
      <c r="H25" s="19"/>
    </row>
    <row r="26" spans="1:8" s="25" customFormat="1" x14ac:dyDescent="0.25">
      <c r="A26" s="2"/>
      <c r="B26" s="3"/>
      <c r="C26" s="7"/>
      <c r="D26" s="9"/>
      <c r="E26" s="22"/>
      <c r="F26" s="8"/>
      <c r="G26" s="24"/>
      <c r="H26" s="19"/>
    </row>
    <row r="27" spans="1:8" s="25" customFormat="1" x14ac:dyDescent="0.25">
      <c r="A27" s="2">
        <v>5</v>
      </c>
      <c r="B27" s="3" t="s">
        <v>158</v>
      </c>
      <c r="C27" s="2" t="s">
        <v>9</v>
      </c>
      <c r="D27" s="9">
        <v>5.34</v>
      </c>
      <c r="E27" s="4"/>
      <c r="F27" s="4">
        <f t="shared" ref="F27" si="3">D27*E27</f>
        <v>0</v>
      </c>
      <c r="G27" s="24"/>
      <c r="H27" s="19"/>
    </row>
    <row r="28" spans="1:8" s="25" customFormat="1" x14ac:dyDescent="0.25">
      <c r="A28" s="2"/>
      <c r="B28" s="3"/>
      <c r="C28" s="7"/>
      <c r="D28" s="9"/>
      <c r="E28" s="22"/>
      <c r="F28" s="8"/>
      <c r="G28" s="24"/>
      <c r="H28" s="19"/>
    </row>
    <row r="29" spans="1:8" x14ac:dyDescent="0.25">
      <c r="A29" s="2">
        <v>6</v>
      </c>
      <c r="B29" s="3" t="s">
        <v>368</v>
      </c>
      <c r="C29" s="2" t="s">
        <v>9</v>
      </c>
      <c r="D29" s="9">
        <v>3.78</v>
      </c>
      <c r="E29" s="4"/>
      <c r="F29" s="4">
        <f t="shared" ref="F29" si="4">D29*E29</f>
        <v>0</v>
      </c>
    </row>
    <row r="30" spans="1:8" x14ac:dyDescent="0.25">
      <c r="A30" s="2"/>
      <c r="B30" s="3"/>
      <c r="C30" s="2"/>
      <c r="D30" s="9"/>
      <c r="E30" s="4"/>
      <c r="F30" s="4"/>
    </row>
    <row r="31" spans="1:8" x14ac:dyDescent="0.25">
      <c r="A31" s="2">
        <v>7</v>
      </c>
      <c r="B31" s="3" t="s">
        <v>391</v>
      </c>
      <c r="C31" s="2" t="s">
        <v>9</v>
      </c>
      <c r="D31" s="9">
        <v>3.78</v>
      </c>
      <c r="E31" s="4"/>
      <c r="F31" s="4">
        <f t="shared" ref="F31" si="5">D31*E31</f>
        <v>0</v>
      </c>
    </row>
    <row r="32" spans="1:8" x14ac:dyDescent="0.25">
      <c r="A32" s="2"/>
      <c r="B32" s="3"/>
      <c r="C32" s="2"/>
      <c r="D32" s="9"/>
      <c r="E32" s="4"/>
      <c r="F32" s="4"/>
    </row>
    <row r="33" spans="1:8" s="25" customFormat="1" x14ac:dyDescent="0.25">
      <c r="A33" s="2">
        <v>8</v>
      </c>
      <c r="B33" s="3" t="s">
        <v>159</v>
      </c>
      <c r="C33" s="7" t="s">
        <v>24</v>
      </c>
      <c r="D33" s="9">
        <v>1</v>
      </c>
      <c r="E33" s="22"/>
      <c r="F33" s="4">
        <f t="shared" ref="F33:F34" si="6">D33*E33</f>
        <v>0</v>
      </c>
      <c r="G33" s="24"/>
      <c r="H33" s="19"/>
    </row>
    <row r="34" spans="1:8" s="25" customFormat="1" x14ac:dyDescent="0.25">
      <c r="A34" s="2"/>
      <c r="B34" s="3" t="s">
        <v>160</v>
      </c>
      <c r="C34" s="7" t="s">
        <v>24</v>
      </c>
      <c r="D34" s="9">
        <v>1</v>
      </c>
      <c r="E34" s="22"/>
      <c r="F34" s="4">
        <f t="shared" si="6"/>
        <v>0</v>
      </c>
      <c r="G34" s="24"/>
      <c r="H34" s="19"/>
    </row>
    <row r="35" spans="1:8" s="25" customFormat="1" x14ac:dyDescent="0.25">
      <c r="A35" s="2"/>
      <c r="B35" s="3"/>
      <c r="C35" s="7"/>
      <c r="D35" s="9"/>
      <c r="E35" s="22"/>
      <c r="F35" s="8"/>
      <c r="G35" s="24"/>
      <c r="H35" s="19"/>
    </row>
    <row r="36" spans="1:8" s="25" customFormat="1" x14ac:dyDescent="0.25">
      <c r="A36" s="2">
        <v>9</v>
      </c>
      <c r="B36" s="3" t="s">
        <v>164</v>
      </c>
      <c r="C36" s="2" t="s">
        <v>24</v>
      </c>
      <c r="D36" s="9">
        <v>3</v>
      </c>
      <c r="E36" s="4"/>
      <c r="F36" s="4">
        <f t="shared" ref="F36:F38" si="7">D36*E36</f>
        <v>0</v>
      </c>
      <c r="G36" s="24"/>
      <c r="H36" s="19"/>
    </row>
    <row r="37" spans="1:8" s="25" customFormat="1" x14ac:dyDescent="0.25">
      <c r="A37" s="2"/>
      <c r="B37" s="3" t="s">
        <v>110</v>
      </c>
      <c r="C37" s="2" t="s">
        <v>24</v>
      </c>
      <c r="D37" s="23">
        <v>2</v>
      </c>
      <c r="E37" s="4"/>
      <c r="F37" s="4">
        <f t="shared" si="7"/>
        <v>0</v>
      </c>
      <c r="G37" s="24"/>
      <c r="H37" s="19"/>
    </row>
    <row r="38" spans="1:8" s="25" customFormat="1" x14ac:dyDescent="0.25">
      <c r="A38" s="2"/>
      <c r="B38" s="3" t="s">
        <v>163</v>
      </c>
      <c r="C38" s="2" t="s">
        <v>24</v>
      </c>
      <c r="D38" s="23">
        <v>1</v>
      </c>
      <c r="E38" s="4"/>
      <c r="F38" s="4">
        <f t="shared" si="7"/>
        <v>0</v>
      </c>
      <c r="G38" s="24"/>
      <c r="H38" s="19"/>
    </row>
    <row r="39" spans="1:8" s="25" customFormat="1" x14ac:dyDescent="0.25">
      <c r="A39" s="2"/>
      <c r="B39" s="20"/>
      <c r="C39" s="21"/>
      <c r="D39" s="23"/>
      <c r="E39" s="22"/>
      <c r="F39" s="6"/>
      <c r="G39" s="43"/>
      <c r="H39" s="19"/>
    </row>
    <row r="40" spans="1:8" x14ac:dyDescent="0.25">
      <c r="A40" s="2">
        <v>10</v>
      </c>
      <c r="B40" s="3" t="s">
        <v>161</v>
      </c>
      <c r="C40" s="2" t="s">
        <v>24</v>
      </c>
      <c r="D40" s="9">
        <v>1</v>
      </c>
      <c r="E40" s="4"/>
      <c r="F40" s="4">
        <f t="shared" ref="F40:F41" si="8">D40*E40</f>
        <v>0</v>
      </c>
      <c r="G40" s="29"/>
    </row>
    <row r="41" spans="1:8" s="25" customFormat="1" x14ac:dyDescent="0.25">
      <c r="A41" s="2"/>
      <c r="B41" s="3" t="s">
        <v>162</v>
      </c>
      <c r="C41" s="2" t="s">
        <v>24</v>
      </c>
      <c r="D41" s="23">
        <v>1</v>
      </c>
      <c r="E41" s="4"/>
      <c r="F41" s="4">
        <f t="shared" si="8"/>
        <v>0</v>
      </c>
      <c r="G41" s="24"/>
      <c r="H41" s="19"/>
    </row>
    <row r="42" spans="1:8" s="25" customFormat="1" x14ac:dyDescent="0.25">
      <c r="A42" s="2"/>
      <c r="B42" s="20"/>
      <c r="C42" s="21"/>
      <c r="D42" s="23"/>
      <c r="E42" s="22"/>
      <c r="F42" s="6"/>
      <c r="G42" s="43"/>
      <c r="H42" s="19"/>
    </row>
    <row r="43" spans="1:8" s="25" customFormat="1" x14ac:dyDescent="0.25">
      <c r="A43" s="2">
        <v>11</v>
      </c>
      <c r="B43" s="3" t="s">
        <v>165</v>
      </c>
      <c r="C43" s="2" t="s">
        <v>9</v>
      </c>
      <c r="D43" s="9">
        <v>0.71199999999999997</v>
      </c>
      <c r="E43" s="4"/>
      <c r="F43" s="4">
        <f t="shared" ref="F43:F47" si="9">D43*E43</f>
        <v>0</v>
      </c>
      <c r="G43" s="24"/>
      <c r="H43" s="19"/>
    </row>
    <row r="44" spans="1:8" s="25" customFormat="1" x14ac:dyDescent="0.25">
      <c r="A44" s="2"/>
      <c r="B44" s="3" t="s">
        <v>166</v>
      </c>
      <c r="C44" s="2" t="s">
        <v>24</v>
      </c>
      <c r="D44" s="23">
        <v>1</v>
      </c>
      <c r="E44" s="4"/>
      <c r="F44" s="4">
        <f t="shared" si="9"/>
        <v>0</v>
      </c>
      <c r="G44" s="24"/>
      <c r="H44" s="19"/>
    </row>
    <row r="45" spans="1:8" s="25" customFormat="1" x14ac:dyDescent="0.25">
      <c r="A45" s="2"/>
      <c r="B45" s="3" t="s">
        <v>167</v>
      </c>
      <c r="C45" s="72" t="s">
        <v>24</v>
      </c>
      <c r="D45" s="23">
        <v>1</v>
      </c>
      <c r="E45" s="22"/>
      <c r="F45" s="4">
        <f t="shared" si="9"/>
        <v>0</v>
      </c>
      <c r="G45" s="43"/>
      <c r="H45" s="19"/>
    </row>
    <row r="46" spans="1:8" s="25" customFormat="1" x14ac:dyDescent="0.25">
      <c r="A46" s="2"/>
      <c r="B46" s="3" t="s">
        <v>168</v>
      </c>
      <c r="C46" s="7" t="s">
        <v>24</v>
      </c>
      <c r="D46" s="23">
        <v>1</v>
      </c>
      <c r="E46" s="22"/>
      <c r="F46" s="4">
        <f t="shared" si="9"/>
        <v>0</v>
      </c>
      <c r="G46" s="24"/>
      <c r="H46" s="19"/>
    </row>
    <row r="47" spans="1:8" s="25" customFormat="1" x14ac:dyDescent="0.25">
      <c r="A47" s="2"/>
      <c r="B47" s="3" t="s">
        <v>169</v>
      </c>
      <c r="C47" s="7" t="s">
        <v>24</v>
      </c>
      <c r="D47" s="23">
        <v>1</v>
      </c>
      <c r="E47" s="22"/>
      <c r="F47" s="4">
        <f t="shared" si="9"/>
        <v>0</v>
      </c>
      <c r="G47" s="24"/>
      <c r="H47" s="19"/>
    </row>
    <row r="48" spans="1:8" s="25" customFormat="1" x14ac:dyDescent="0.25">
      <c r="A48" s="2"/>
      <c r="B48" s="3"/>
      <c r="C48" s="7"/>
      <c r="D48" s="23"/>
      <c r="E48" s="22"/>
      <c r="F48" s="8"/>
      <c r="G48" s="24"/>
      <c r="H48" s="19"/>
    </row>
    <row r="49" spans="1:8" s="25" customFormat="1" x14ac:dyDescent="0.25">
      <c r="A49" s="2">
        <v>12</v>
      </c>
      <c r="B49" s="3" t="s">
        <v>170</v>
      </c>
      <c r="C49" s="2" t="s">
        <v>24</v>
      </c>
      <c r="D49" s="9">
        <v>3</v>
      </c>
      <c r="E49" s="4"/>
      <c r="F49" s="4">
        <f t="shared" ref="F49:F51" si="10">D49*E49</f>
        <v>0</v>
      </c>
      <c r="G49" s="24"/>
      <c r="H49" s="19"/>
    </row>
    <row r="50" spans="1:8" s="25" customFormat="1" x14ac:dyDescent="0.25">
      <c r="A50" s="2"/>
      <c r="B50" s="3" t="s">
        <v>107</v>
      </c>
      <c r="C50" s="67" t="s">
        <v>24</v>
      </c>
      <c r="D50" s="23">
        <v>2</v>
      </c>
      <c r="E50" s="22"/>
      <c r="F50" s="4">
        <f t="shared" si="10"/>
        <v>0</v>
      </c>
      <c r="G50" s="24"/>
      <c r="H50" s="19"/>
    </row>
    <row r="51" spans="1:8" s="25" customFormat="1" x14ac:dyDescent="0.25">
      <c r="A51" s="2"/>
      <c r="B51" s="3" t="s">
        <v>108</v>
      </c>
      <c r="C51" s="7" t="s">
        <v>24</v>
      </c>
      <c r="D51" s="23">
        <v>1</v>
      </c>
      <c r="E51" s="22"/>
      <c r="F51" s="4">
        <f t="shared" si="10"/>
        <v>0</v>
      </c>
      <c r="G51" s="43"/>
      <c r="H51" s="19"/>
    </row>
    <row r="52" spans="1:8" s="25" customFormat="1" x14ac:dyDescent="0.25">
      <c r="A52" s="2"/>
      <c r="B52" s="3"/>
      <c r="C52" s="7"/>
      <c r="D52" s="23"/>
      <c r="E52" s="22"/>
      <c r="F52" s="34"/>
      <c r="G52" s="24"/>
      <c r="H52" s="19"/>
    </row>
    <row r="53" spans="1:8" s="25" customFormat="1" x14ac:dyDescent="0.25">
      <c r="A53" s="2">
        <v>13</v>
      </c>
      <c r="B53" s="3" t="s">
        <v>171</v>
      </c>
      <c r="C53" s="7" t="s">
        <v>24</v>
      </c>
      <c r="D53" s="23">
        <v>1</v>
      </c>
      <c r="E53" s="22"/>
      <c r="F53" s="4">
        <f t="shared" ref="F53:F54" si="11">D53*E53</f>
        <v>0</v>
      </c>
      <c r="G53" s="24"/>
      <c r="H53" s="19"/>
    </row>
    <row r="54" spans="1:8" s="25" customFormat="1" x14ac:dyDescent="0.25">
      <c r="A54" s="2"/>
      <c r="B54" s="3" t="s">
        <v>172</v>
      </c>
      <c r="C54" s="7" t="s">
        <v>24</v>
      </c>
      <c r="D54" s="23">
        <v>1</v>
      </c>
      <c r="E54" s="22"/>
      <c r="F54" s="4">
        <f t="shared" si="11"/>
        <v>0</v>
      </c>
      <c r="G54" s="24"/>
      <c r="H54" s="19"/>
    </row>
    <row r="55" spans="1:8" s="25" customFormat="1" x14ac:dyDescent="0.25">
      <c r="A55" s="2"/>
      <c r="B55" s="3"/>
      <c r="C55" s="7"/>
      <c r="D55" s="23"/>
      <c r="E55" s="22"/>
      <c r="F55" s="34"/>
      <c r="G55" s="24"/>
      <c r="H55" s="19"/>
    </row>
    <row r="56" spans="1:8" x14ac:dyDescent="0.25">
      <c r="A56" s="2"/>
      <c r="B56" s="69" t="s">
        <v>173</v>
      </c>
      <c r="C56" s="2"/>
      <c r="D56" s="9"/>
      <c r="E56" s="4"/>
      <c r="F56" s="4"/>
      <c r="G56" s="29"/>
    </row>
    <row r="57" spans="1:8" s="25" customFormat="1" x14ac:dyDescent="0.25">
      <c r="A57" s="2"/>
      <c r="B57" s="3"/>
      <c r="C57" s="7"/>
      <c r="D57" s="9"/>
      <c r="E57" s="22"/>
      <c r="F57" s="8"/>
      <c r="G57" s="24"/>
      <c r="H57" s="19"/>
    </row>
    <row r="58" spans="1:8" x14ac:dyDescent="0.25">
      <c r="A58" s="2">
        <v>1</v>
      </c>
      <c r="B58" s="3" t="s">
        <v>152</v>
      </c>
      <c r="C58" s="2" t="s">
        <v>9</v>
      </c>
      <c r="D58" s="9">
        <v>6.48</v>
      </c>
      <c r="E58" s="4"/>
      <c r="F58" s="4">
        <f t="shared" ref="F58" si="12">D58*E58</f>
        <v>0</v>
      </c>
    </row>
    <row r="59" spans="1:8" x14ac:dyDescent="0.25">
      <c r="A59" s="2"/>
      <c r="B59" s="3"/>
      <c r="C59" s="2"/>
      <c r="D59" s="9"/>
      <c r="E59" s="4"/>
      <c r="F59" s="4"/>
    </row>
    <row r="60" spans="1:8" s="25" customFormat="1" x14ac:dyDescent="0.25">
      <c r="A60" s="2">
        <v>2</v>
      </c>
      <c r="B60" s="3" t="s">
        <v>154</v>
      </c>
      <c r="C60" s="2" t="s">
        <v>9</v>
      </c>
      <c r="D60" s="9">
        <v>0.81</v>
      </c>
      <c r="E60" s="22"/>
      <c r="F60" s="4">
        <f t="shared" ref="F60:F61" si="13">D60*E60</f>
        <v>0</v>
      </c>
      <c r="G60" s="24"/>
      <c r="H60" s="19"/>
    </row>
    <row r="61" spans="1:8" s="25" customFormat="1" x14ac:dyDescent="0.25">
      <c r="A61" s="2"/>
      <c r="B61" s="3" t="s">
        <v>153</v>
      </c>
      <c r="C61" s="2" t="s">
        <v>9</v>
      </c>
      <c r="D61" s="9">
        <v>0.89100000000000001</v>
      </c>
      <c r="E61" s="4"/>
      <c r="F61" s="4">
        <f t="shared" si="13"/>
        <v>0</v>
      </c>
      <c r="G61" s="24"/>
      <c r="H61" s="19"/>
    </row>
    <row r="62" spans="1:8" s="25" customFormat="1" x14ac:dyDescent="0.25">
      <c r="A62" s="2"/>
      <c r="B62" s="3"/>
      <c r="C62" s="7"/>
      <c r="D62" s="9"/>
      <c r="E62" s="22"/>
      <c r="F62" s="8"/>
      <c r="G62" s="24"/>
      <c r="H62" s="19"/>
    </row>
    <row r="63" spans="1:8" s="25" customFormat="1" x14ac:dyDescent="0.25">
      <c r="A63" s="2">
        <v>3</v>
      </c>
      <c r="B63" s="3" t="s">
        <v>174</v>
      </c>
      <c r="C63" s="7" t="s">
        <v>44</v>
      </c>
      <c r="D63" s="9">
        <v>13.5</v>
      </c>
      <c r="E63" s="22"/>
      <c r="F63" s="4">
        <f t="shared" ref="F63:F64" si="14">D63*E63</f>
        <v>0</v>
      </c>
      <c r="G63" s="24"/>
      <c r="H63" s="19"/>
    </row>
    <row r="64" spans="1:8" x14ac:dyDescent="0.25">
      <c r="A64" s="2"/>
      <c r="B64" s="3" t="s">
        <v>175</v>
      </c>
      <c r="C64" s="35" t="s">
        <v>44</v>
      </c>
      <c r="D64" s="9">
        <v>13.5</v>
      </c>
      <c r="E64" s="4"/>
      <c r="F64" s="4">
        <f t="shared" si="14"/>
        <v>0</v>
      </c>
      <c r="G64" s="29"/>
    </row>
    <row r="65" spans="1:8" x14ac:dyDescent="0.25">
      <c r="A65" s="2"/>
      <c r="B65" s="3"/>
      <c r="C65" s="35"/>
      <c r="D65" s="9"/>
      <c r="E65" s="4"/>
      <c r="F65" s="4"/>
      <c r="G65" s="32"/>
      <c r="H65" s="29"/>
    </row>
    <row r="66" spans="1:8" s="25" customFormat="1" x14ac:dyDescent="0.25">
      <c r="A66" s="2">
        <v>4</v>
      </c>
      <c r="B66" s="3" t="s">
        <v>157</v>
      </c>
      <c r="C66" s="2" t="s">
        <v>9</v>
      </c>
      <c r="D66" s="9">
        <v>2.5099999999999998</v>
      </c>
      <c r="E66" s="22"/>
      <c r="F66" s="4">
        <f t="shared" ref="F66:F67" si="15">D66*E66</f>
        <v>0</v>
      </c>
      <c r="G66" s="24"/>
      <c r="H66" s="19"/>
    </row>
    <row r="67" spans="1:8" s="25" customFormat="1" x14ac:dyDescent="0.25">
      <c r="A67" s="2"/>
      <c r="B67" s="3" t="s">
        <v>153</v>
      </c>
      <c r="C67" s="2" t="s">
        <v>9</v>
      </c>
      <c r="D67" s="9">
        <v>2.7610000000000001</v>
      </c>
      <c r="E67" s="4"/>
      <c r="F67" s="4">
        <f t="shared" si="15"/>
        <v>0</v>
      </c>
      <c r="G67" s="24"/>
      <c r="H67" s="19"/>
    </row>
    <row r="68" spans="1:8" s="25" customFormat="1" x14ac:dyDescent="0.25">
      <c r="A68" s="2"/>
      <c r="B68" s="3"/>
      <c r="C68" s="7"/>
      <c r="D68" s="9"/>
      <c r="E68" s="22"/>
      <c r="F68" s="8"/>
      <c r="G68" s="24"/>
      <c r="H68" s="19"/>
    </row>
    <row r="69" spans="1:8" s="25" customFormat="1" x14ac:dyDescent="0.25">
      <c r="A69" s="2">
        <v>5</v>
      </c>
      <c r="B69" s="3" t="s">
        <v>158</v>
      </c>
      <c r="C69" s="2" t="s">
        <v>9</v>
      </c>
      <c r="D69" s="9">
        <v>3.16</v>
      </c>
      <c r="E69" s="4"/>
      <c r="F69" s="4">
        <f t="shared" ref="F69" si="16">D69*E69</f>
        <v>0</v>
      </c>
      <c r="G69" s="24"/>
      <c r="H69" s="19"/>
    </row>
    <row r="70" spans="1:8" s="25" customFormat="1" x14ac:dyDescent="0.25">
      <c r="A70" s="2"/>
      <c r="B70" s="3"/>
      <c r="C70" s="7"/>
      <c r="D70" s="9"/>
      <c r="E70" s="22"/>
      <c r="F70" s="8"/>
      <c r="G70" s="24"/>
      <c r="H70" s="19"/>
    </row>
    <row r="71" spans="1:8" x14ac:dyDescent="0.25">
      <c r="A71" s="2">
        <v>6</v>
      </c>
      <c r="B71" s="3" t="s">
        <v>368</v>
      </c>
      <c r="C71" s="2" t="s">
        <v>9</v>
      </c>
      <c r="D71" s="9">
        <v>3.32</v>
      </c>
      <c r="E71" s="4"/>
      <c r="F71" s="4">
        <f t="shared" ref="F71" si="17">D71*E71</f>
        <v>0</v>
      </c>
    </row>
    <row r="72" spans="1:8" x14ac:dyDescent="0.25">
      <c r="A72" s="2"/>
      <c r="B72" s="3"/>
      <c r="C72" s="2"/>
      <c r="D72" s="9"/>
      <c r="E72" s="4"/>
      <c r="F72" s="4"/>
    </row>
    <row r="73" spans="1:8" x14ac:dyDescent="0.25">
      <c r="A73" s="2">
        <v>7</v>
      </c>
      <c r="B73" s="3" t="s">
        <v>391</v>
      </c>
      <c r="C73" s="2" t="s">
        <v>9</v>
      </c>
      <c r="D73" s="9">
        <v>3.32</v>
      </c>
      <c r="E73" s="4"/>
      <c r="F73" s="4">
        <f t="shared" ref="F73" si="18">D73*E73</f>
        <v>0</v>
      </c>
    </row>
    <row r="74" spans="1:8" x14ac:dyDescent="0.25">
      <c r="A74" s="2"/>
      <c r="B74" s="3"/>
      <c r="C74" s="2"/>
      <c r="D74" s="9"/>
      <c r="E74" s="4"/>
      <c r="F74" s="4"/>
    </row>
    <row r="75" spans="1:8" s="25" customFormat="1" x14ac:dyDescent="0.25">
      <c r="A75" s="2">
        <v>8</v>
      </c>
      <c r="B75" s="3" t="s">
        <v>176</v>
      </c>
      <c r="C75" s="2" t="s">
        <v>9</v>
      </c>
      <c r="D75" s="9">
        <v>1.9</v>
      </c>
      <c r="E75" s="4"/>
      <c r="F75" s="4">
        <f t="shared" ref="F75:F81" si="19">D75*E75</f>
        <v>0</v>
      </c>
      <c r="G75" s="24"/>
      <c r="H75" s="19"/>
    </row>
    <row r="76" spans="1:8" s="25" customFormat="1" x14ac:dyDescent="0.25">
      <c r="A76" s="2"/>
      <c r="B76" s="3" t="s">
        <v>166</v>
      </c>
      <c r="C76" s="2" t="s">
        <v>24</v>
      </c>
      <c r="D76" s="23">
        <v>2</v>
      </c>
      <c r="E76" s="4"/>
      <c r="F76" s="4">
        <f t="shared" si="19"/>
        <v>0</v>
      </c>
      <c r="G76" s="24"/>
      <c r="H76" s="19"/>
    </row>
    <row r="77" spans="1:8" s="25" customFormat="1" x14ac:dyDescent="0.25">
      <c r="A77" s="2"/>
      <c r="B77" s="3" t="s">
        <v>167</v>
      </c>
      <c r="C77" s="72" t="s">
        <v>24</v>
      </c>
      <c r="D77" s="23">
        <v>2</v>
      </c>
      <c r="E77" s="22"/>
      <c r="F77" s="4">
        <f t="shared" si="19"/>
        <v>0</v>
      </c>
      <c r="G77" s="43"/>
      <c r="H77" s="19"/>
    </row>
    <row r="78" spans="1:8" s="25" customFormat="1" x14ac:dyDescent="0.25">
      <c r="A78" s="2"/>
      <c r="B78" s="3" t="s">
        <v>168</v>
      </c>
      <c r="C78" s="7" t="s">
        <v>24</v>
      </c>
      <c r="D78" s="23">
        <v>2</v>
      </c>
      <c r="E78" s="22"/>
      <c r="F78" s="4">
        <f t="shared" si="19"/>
        <v>0</v>
      </c>
      <c r="G78" s="24"/>
      <c r="H78" s="19"/>
    </row>
    <row r="79" spans="1:8" s="25" customFormat="1" x14ac:dyDescent="0.25">
      <c r="A79" s="2"/>
      <c r="B79" s="3" t="s">
        <v>169</v>
      </c>
      <c r="C79" s="7" t="s">
        <v>24</v>
      </c>
      <c r="D79" s="23">
        <v>2</v>
      </c>
      <c r="E79" s="22"/>
      <c r="F79" s="4">
        <f t="shared" si="19"/>
        <v>0</v>
      </c>
      <c r="G79" s="24"/>
      <c r="H79" s="19"/>
    </row>
    <row r="80" spans="1:8" s="25" customFormat="1" x14ac:dyDescent="0.25">
      <c r="A80" s="2"/>
      <c r="B80" s="3" t="s">
        <v>177</v>
      </c>
      <c r="C80" s="7" t="s">
        <v>25</v>
      </c>
      <c r="D80" s="23">
        <v>1.5200000000000001E-3</v>
      </c>
      <c r="E80" s="22"/>
      <c r="F80" s="4">
        <f t="shared" si="19"/>
        <v>0</v>
      </c>
      <c r="G80" s="24"/>
      <c r="H80" s="19"/>
    </row>
    <row r="81" spans="1:8" s="25" customFormat="1" x14ac:dyDescent="0.25">
      <c r="A81" s="2"/>
      <c r="B81" s="3" t="s">
        <v>51</v>
      </c>
      <c r="C81" s="7" t="s">
        <v>9</v>
      </c>
      <c r="D81" s="23">
        <v>0.145255</v>
      </c>
      <c r="E81" s="22"/>
      <c r="F81" s="4">
        <f t="shared" si="19"/>
        <v>0</v>
      </c>
      <c r="G81" s="24"/>
      <c r="H81" s="19"/>
    </row>
    <row r="82" spans="1:8" s="25" customFormat="1" x14ac:dyDescent="0.25">
      <c r="A82" s="2"/>
      <c r="B82" s="3"/>
      <c r="C82" s="7"/>
      <c r="D82" s="23"/>
      <c r="E82" s="22"/>
      <c r="F82" s="8"/>
      <c r="G82" s="24"/>
      <c r="H82" s="19"/>
    </row>
    <row r="83" spans="1:8" x14ac:dyDescent="0.25">
      <c r="A83" s="2"/>
      <c r="B83" s="69" t="s">
        <v>178</v>
      </c>
      <c r="C83" s="2"/>
      <c r="D83" s="9"/>
      <c r="E83" s="4"/>
      <c r="F83" s="4"/>
      <c r="G83" s="29"/>
    </row>
    <row r="84" spans="1:8" s="25" customFormat="1" x14ac:dyDescent="0.25">
      <c r="A84" s="2"/>
      <c r="B84" s="3"/>
      <c r="C84" s="7"/>
      <c r="D84" s="9"/>
      <c r="E84" s="22"/>
      <c r="F84" s="8"/>
      <c r="G84" s="24"/>
      <c r="H84" s="19"/>
    </row>
    <row r="85" spans="1:8" x14ac:dyDescent="0.25">
      <c r="A85" s="2">
        <v>1</v>
      </c>
      <c r="B85" s="3" t="s">
        <v>152</v>
      </c>
      <c r="C85" s="2" t="s">
        <v>9</v>
      </c>
      <c r="D85" s="9">
        <v>7.6</v>
      </c>
      <c r="E85" s="4"/>
      <c r="F85" s="4">
        <f t="shared" ref="F85" si="20">D85*E85</f>
        <v>0</v>
      </c>
    </row>
    <row r="86" spans="1:8" x14ac:dyDescent="0.25">
      <c r="A86" s="2"/>
      <c r="B86" s="3"/>
      <c r="C86" s="2"/>
      <c r="D86" s="9"/>
      <c r="E86" s="4"/>
      <c r="F86" s="4"/>
    </row>
    <row r="87" spans="1:8" x14ac:dyDescent="0.25">
      <c r="A87" s="2">
        <v>2</v>
      </c>
      <c r="B87" s="3" t="s">
        <v>368</v>
      </c>
      <c r="C87" s="2" t="s">
        <v>9</v>
      </c>
      <c r="D87" s="9">
        <v>7.6</v>
      </c>
      <c r="E87" s="4"/>
      <c r="F87" s="4">
        <f t="shared" ref="F87" si="21">D87*E87</f>
        <v>0</v>
      </c>
    </row>
    <row r="88" spans="1:8" x14ac:dyDescent="0.25">
      <c r="A88" s="2"/>
      <c r="B88" s="3"/>
      <c r="C88" s="2"/>
      <c r="D88" s="9"/>
      <c r="E88" s="4"/>
      <c r="F88" s="4"/>
    </row>
    <row r="89" spans="1:8" x14ac:dyDescent="0.25">
      <c r="A89" s="2">
        <v>3</v>
      </c>
      <c r="B89" s="3" t="s">
        <v>391</v>
      </c>
      <c r="C89" s="2" t="s">
        <v>9</v>
      </c>
      <c r="D89" s="9">
        <v>7.6</v>
      </c>
      <c r="E89" s="4"/>
      <c r="F89" s="4">
        <f t="shared" ref="F89" si="22">D89*E89</f>
        <v>0</v>
      </c>
    </row>
    <row r="90" spans="1:8" x14ac:dyDescent="0.25">
      <c r="A90" s="2"/>
      <c r="B90" s="3"/>
      <c r="C90" s="2"/>
      <c r="D90" s="9"/>
      <c r="E90" s="4"/>
      <c r="F90" s="4"/>
    </row>
    <row r="91" spans="1:8" s="25" customFormat="1" x14ac:dyDescent="0.25">
      <c r="A91" s="2">
        <v>4</v>
      </c>
      <c r="B91" s="3" t="s">
        <v>154</v>
      </c>
      <c r="C91" s="2" t="s">
        <v>9</v>
      </c>
      <c r="D91" s="9">
        <v>1.52</v>
      </c>
      <c r="E91" s="22"/>
      <c r="F91" s="4">
        <f t="shared" ref="F91:F92" si="23">D91*E91</f>
        <v>0</v>
      </c>
      <c r="G91" s="24"/>
      <c r="H91" s="19"/>
    </row>
    <row r="92" spans="1:8" s="25" customFormat="1" x14ac:dyDescent="0.25">
      <c r="A92" s="2"/>
      <c r="B92" s="3" t="s">
        <v>153</v>
      </c>
      <c r="C92" s="2" t="s">
        <v>9</v>
      </c>
      <c r="D92" s="9">
        <v>1.6719999999999999</v>
      </c>
      <c r="E92" s="4"/>
      <c r="F92" s="4">
        <f t="shared" si="23"/>
        <v>0</v>
      </c>
      <c r="G92" s="24"/>
      <c r="H92" s="19"/>
    </row>
    <row r="93" spans="1:8" s="25" customFormat="1" x14ac:dyDescent="0.25">
      <c r="A93" s="2"/>
      <c r="B93" s="3"/>
      <c r="C93" s="7"/>
      <c r="D93" s="9"/>
      <c r="E93" s="22"/>
      <c r="F93" s="8"/>
      <c r="G93" s="24"/>
      <c r="H93" s="19"/>
    </row>
    <row r="94" spans="1:8" s="25" customFormat="1" x14ac:dyDescent="0.25">
      <c r="A94" s="2">
        <v>5</v>
      </c>
      <c r="B94" s="3" t="s">
        <v>179</v>
      </c>
      <c r="C94" s="7" t="s">
        <v>9</v>
      </c>
      <c r="D94" s="23">
        <v>3.5720000000000001</v>
      </c>
      <c r="E94" s="22"/>
      <c r="F94" s="4">
        <f t="shared" ref="F94:F96" si="24">D94*E94</f>
        <v>0</v>
      </c>
      <c r="G94" s="24"/>
      <c r="H94" s="19"/>
    </row>
    <row r="95" spans="1:8" x14ac:dyDescent="0.25">
      <c r="A95" s="2"/>
      <c r="B95" s="3" t="s">
        <v>31</v>
      </c>
      <c r="C95" s="2" t="s">
        <v>25</v>
      </c>
      <c r="D95" s="9">
        <v>0.30817999999999995</v>
      </c>
      <c r="E95" s="4"/>
      <c r="F95" s="4">
        <f t="shared" si="24"/>
        <v>0</v>
      </c>
      <c r="G95" s="32"/>
      <c r="H95" s="29"/>
    </row>
    <row r="96" spans="1:8" x14ac:dyDescent="0.25">
      <c r="A96" s="2"/>
      <c r="B96" s="3" t="s">
        <v>180</v>
      </c>
      <c r="C96" s="2" t="s">
        <v>9</v>
      </c>
      <c r="D96" s="9">
        <v>3.6255800000000002</v>
      </c>
      <c r="E96" s="4"/>
      <c r="F96" s="4">
        <f t="shared" si="24"/>
        <v>0</v>
      </c>
      <c r="G96" s="32"/>
      <c r="H96" s="29"/>
    </row>
    <row r="97" spans="1:8" s="25" customFormat="1" x14ac:dyDescent="0.25">
      <c r="A97" s="2"/>
      <c r="B97" s="3"/>
      <c r="C97" s="7"/>
      <c r="D97" s="23"/>
      <c r="E97" s="22"/>
      <c r="F97" s="8"/>
      <c r="G97" s="24"/>
      <c r="H97" s="19"/>
    </row>
    <row r="98" spans="1:8" s="25" customFormat="1" x14ac:dyDescent="0.25">
      <c r="A98" s="2">
        <v>5</v>
      </c>
      <c r="B98" s="3" t="s">
        <v>181</v>
      </c>
      <c r="C98" s="7" t="s">
        <v>25</v>
      </c>
      <c r="D98" s="23">
        <v>0.28656503</v>
      </c>
      <c r="E98" s="22"/>
      <c r="F98" s="4">
        <f t="shared" ref="F98:F102" si="25">D98*E98</f>
        <v>0</v>
      </c>
      <c r="G98" s="24"/>
      <c r="H98" s="19"/>
    </row>
    <row r="99" spans="1:8" x14ac:dyDescent="0.25">
      <c r="A99" s="2"/>
      <c r="B99" s="3" t="s">
        <v>27</v>
      </c>
      <c r="C99" s="2" t="s">
        <v>25</v>
      </c>
      <c r="D99" s="9">
        <v>4.5030000000000001E-2</v>
      </c>
      <c r="E99" s="4"/>
      <c r="F99" s="4">
        <f t="shared" si="25"/>
        <v>0</v>
      </c>
      <c r="G99" s="32"/>
      <c r="H99" s="29"/>
    </row>
    <row r="100" spans="1:8" s="25" customFormat="1" x14ac:dyDescent="0.25">
      <c r="A100" s="2"/>
      <c r="B100" s="3" t="s">
        <v>182</v>
      </c>
      <c r="C100" s="7" t="s">
        <v>44</v>
      </c>
      <c r="D100" s="23">
        <v>76</v>
      </c>
      <c r="E100" s="22"/>
      <c r="F100" s="4">
        <f t="shared" si="25"/>
        <v>0</v>
      </c>
      <c r="G100" s="24"/>
      <c r="H100" s="19"/>
    </row>
    <row r="101" spans="1:8" x14ac:dyDescent="0.25">
      <c r="A101" s="2"/>
      <c r="B101" s="3" t="s">
        <v>45</v>
      </c>
      <c r="C101" s="30" t="s">
        <v>9</v>
      </c>
      <c r="D101" s="9">
        <v>0.745069078</v>
      </c>
      <c r="E101" s="4"/>
      <c r="F101" s="4">
        <f t="shared" si="25"/>
        <v>0</v>
      </c>
      <c r="G101" s="32"/>
      <c r="H101" s="29"/>
    </row>
    <row r="102" spans="1:8" x14ac:dyDescent="0.25">
      <c r="A102" s="2"/>
      <c r="B102" s="3" t="s">
        <v>46</v>
      </c>
      <c r="C102" s="30" t="s">
        <v>17</v>
      </c>
      <c r="D102" s="9">
        <v>0.143282515</v>
      </c>
      <c r="E102" s="4"/>
      <c r="F102" s="4">
        <f t="shared" si="25"/>
        <v>0</v>
      </c>
      <c r="G102" s="32"/>
      <c r="H102" s="29"/>
    </row>
    <row r="103" spans="1:8" s="25" customFormat="1" x14ac:dyDescent="0.25">
      <c r="A103" s="2"/>
      <c r="B103" s="3"/>
      <c r="C103" s="7"/>
      <c r="D103" s="23"/>
      <c r="E103" s="22"/>
      <c r="F103" s="8"/>
      <c r="G103" s="24"/>
      <c r="H103" s="19"/>
    </row>
    <row r="104" spans="1:8" s="25" customFormat="1" x14ac:dyDescent="0.25">
      <c r="A104" s="2">
        <v>6</v>
      </c>
      <c r="B104" s="3" t="s">
        <v>183</v>
      </c>
      <c r="C104" s="7" t="s">
        <v>25</v>
      </c>
      <c r="D104" s="23">
        <v>0.28656503</v>
      </c>
      <c r="E104" s="22"/>
      <c r="F104" s="4">
        <f t="shared" ref="F104" si="26">D104*E104</f>
        <v>0</v>
      </c>
      <c r="G104" s="24"/>
      <c r="H104" s="19"/>
    </row>
    <row r="105" spans="1:8" s="25" customFormat="1" x14ac:dyDescent="0.25">
      <c r="A105" s="2"/>
      <c r="B105" s="3"/>
      <c r="C105" s="7"/>
      <c r="D105" s="23"/>
      <c r="E105" s="22"/>
      <c r="F105" s="8"/>
      <c r="G105" s="24"/>
      <c r="H105" s="19"/>
    </row>
    <row r="106" spans="1:8" s="25" customFormat="1" x14ac:dyDescent="0.25">
      <c r="A106" s="2">
        <v>7</v>
      </c>
      <c r="B106" s="3" t="s">
        <v>184</v>
      </c>
      <c r="C106" s="7" t="s">
        <v>25</v>
      </c>
      <c r="D106" s="23">
        <v>0.67296480000000003</v>
      </c>
      <c r="E106" s="22"/>
      <c r="F106" s="4">
        <f t="shared" ref="F106:F110" si="27">D106*E106</f>
        <v>0</v>
      </c>
      <c r="G106" s="24"/>
      <c r="H106" s="19"/>
    </row>
    <row r="107" spans="1:8" x14ac:dyDescent="0.25">
      <c r="A107" s="2"/>
      <c r="B107" s="3" t="s">
        <v>185</v>
      </c>
      <c r="C107" s="2" t="s">
        <v>44</v>
      </c>
      <c r="D107" s="9">
        <v>76</v>
      </c>
      <c r="E107" s="4"/>
      <c r="F107" s="4">
        <f t="shared" si="27"/>
        <v>0</v>
      </c>
      <c r="G107" s="32"/>
      <c r="H107" s="29"/>
    </row>
    <row r="108" spans="1:8" s="25" customFormat="1" x14ac:dyDescent="0.25">
      <c r="A108" s="2"/>
      <c r="B108" s="3" t="s">
        <v>186</v>
      </c>
      <c r="C108" s="7" t="s">
        <v>44</v>
      </c>
      <c r="D108" s="23">
        <v>138.32000000000002</v>
      </c>
      <c r="E108" s="4"/>
      <c r="F108" s="4">
        <f t="shared" si="27"/>
        <v>0</v>
      </c>
      <c r="G108" s="24"/>
      <c r="H108" s="19"/>
    </row>
    <row r="109" spans="1:8" x14ac:dyDescent="0.25">
      <c r="A109" s="2"/>
      <c r="B109" s="3" t="s">
        <v>45</v>
      </c>
      <c r="C109" s="30" t="s">
        <v>9</v>
      </c>
      <c r="D109" s="9">
        <v>1.7497084800000002</v>
      </c>
      <c r="E109" s="4"/>
      <c r="F109" s="4">
        <f t="shared" si="27"/>
        <v>0</v>
      </c>
      <c r="G109" s="32"/>
      <c r="H109" s="29"/>
    </row>
    <row r="110" spans="1:8" x14ac:dyDescent="0.25">
      <c r="A110" s="2"/>
      <c r="B110" s="3" t="s">
        <v>46</v>
      </c>
      <c r="C110" s="30" t="s">
        <v>17</v>
      </c>
      <c r="D110" s="9">
        <v>0.33648240000000001</v>
      </c>
      <c r="E110" s="4"/>
      <c r="F110" s="4">
        <f t="shared" si="27"/>
        <v>0</v>
      </c>
      <c r="G110" s="32"/>
      <c r="H110" s="29"/>
    </row>
    <row r="111" spans="1:8" s="25" customFormat="1" x14ac:dyDescent="0.25">
      <c r="A111" s="2"/>
      <c r="B111" s="3"/>
      <c r="C111" s="7"/>
      <c r="D111" s="23"/>
      <c r="E111" s="22"/>
      <c r="F111" s="8"/>
      <c r="G111" s="24"/>
      <c r="H111" s="19"/>
    </row>
    <row r="112" spans="1:8" s="25" customFormat="1" x14ac:dyDescent="0.25">
      <c r="A112" s="2">
        <v>8</v>
      </c>
      <c r="B112" s="3" t="s">
        <v>187</v>
      </c>
      <c r="C112" s="7" t="s">
        <v>25</v>
      </c>
      <c r="D112" s="23">
        <v>0.67296480000000003</v>
      </c>
      <c r="E112" s="22"/>
      <c r="F112" s="4">
        <f t="shared" ref="F112" si="28">D112*E112</f>
        <v>0</v>
      </c>
      <c r="G112" s="24"/>
      <c r="H112" s="19"/>
    </row>
    <row r="113" spans="1:8" s="25" customFormat="1" x14ac:dyDescent="0.25">
      <c r="A113" s="2"/>
      <c r="B113" s="3"/>
      <c r="C113" s="7"/>
      <c r="D113" s="23"/>
      <c r="E113" s="22"/>
      <c r="F113" s="8"/>
      <c r="G113" s="24"/>
      <c r="H113" s="19"/>
    </row>
    <row r="114" spans="1:8" s="25" customFormat="1" x14ac:dyDescent="0.25">
      <c r="A114" s="2"/>
      <c r="B114" s="69" t="s">
        <v>196</v>
      </c>
      <c r="C114" s="7"/>
      <c r="D114" s="23"/>
      <c r="E114" s="22"/>
      <c r="F114" s="8"/>
      <c r="G114" s="24"/>
      <c r="H114" s="19"/>
    </row>
    <row r="115" spans="1:8" s="25" customFormat="1" x14ac:dyDescent="0.25">
      <c r="A115" s="2"/>
      <c r="B115" s="3"/>
      <c r="C115" s="7"/>
      <c r="D115" s="23"/>
      <c r="E115" s="22"/>
      <c r="F115" s="8"/>
      <c r="G115" s="24"/>
      <c r="H115" s="19"/>
    </row>
    <row r="116" spans="1:8" s="25" customFormat="1" x14ac:dyDescent="0.25">
      <c r="A116" s="2">
        <v>1</v>
      </c>
      <c r="B116" s="3" t="s">
        <v>188</v>
      </c>
      <c r="C116" s="7" t="s">
        <v>44</v>
      </c>
      <c r="D116" s="23">
        <v>25</v>
      </c>
      <c r="E116" s="22"/>
      <c r="F116" s="4">
        <f t="shared" ref="F116:F121" si="29">D116*E116</f>
        <v>0</v>
      </c>
      <c r="G116" s="24"/>
      <c r="H116" s="19"/>
    </row>
    <row r="117" spans="1:8" s="25" customFormat="1" x14ac:dyDescent="0.25">
      <c r="A117" s="2"/>
      <c r="B117" s="3" t="s">
        <v>189</v>
      </c>
      <c r="C117" s="7" t="s">
        <v>24</v>
      </c>
      <c r="D117" s="23">
        <v>34</v>
      </c>
      <c r="E117" s="22"/>
      <c r="F117" s="4">
        <f t="shared" si="29"/>
        <v>0</v>
      </c>
      <c r="G117" s="24"/>
      <c r="H117" s="19"/>
    </row>
    <row r="118" spans="1:8" s="25" customFormat="1" x14ac:dyDescent="0.25">
      <c r="A118" s="2"/>
      <c r="B118" s="3" t="s">
        <v>190</v>
      </c>
      <c r="C118" s="7" t="s">
        <v>17</v>
      </c>
      <c r="D118" s="23">
        <v>0.02</v>
      </c>
      <c r="E118" s="22"/>
      <c r="F118" s="4">
        <f t="shared" si="29"/>
        <v>0</v>
      </c>
      <c r="G118" s="24"/>
      <c r="H118" s="19"/>
    </row>
    <row r="119" spans="1:8" s="25" customFormat="1" x14ac:dyDescent="0.25">
      <c r="A119" s="2"/>
      <c r="B119" s="3" t="s">
        <v>191</v>
      </c>
      <c r="C119" s="7" t="s">
        <v>44</v>
      </c>
      <c r="D119" s="23">
        <v>25</v>
      </c>
      <c r="E119" s="22"/>
      <c r="F119" s="4">
        <f t="shared" si="29"/>
        <v>0</v>
      </c>
      <c r="G119" s="24"/>
      <c r="H119" s="19"/>
    </row>
    <row r="120" spans="1:8" s="25" customFormat="1" x14ac:dyDescent="0.25">
      <c r="A120" s="2"/>
      <c r="B120" s="3" t="s">
        <v>193</v>
      </c>
      <c r="C120" s="7" t="s">
        <v>24</v>
      </c>
      <c r="D120" s="23">
        <v>20</v>
      </c>
      <c r="E120" s="22"/>
      <c r="F120" s="4">
        <f t="shared" si="29"/>
        <v>0</v>
      </c>
      <c r="G120" s="24"/>
      <c r="H120" s="19"/>
    </row>
    <row r="121" spans="1:8" s="25" customFormat="1" x14ac:dyDescent="0.25">
      <c r="A121" s="2"/>
      <c r="B121" s="3" t="s">
        <v>192</v>
      </c>
      <c r="C121" s="7" t="s">
        <v>24</v>
      </c>
      <c r="D121" s="23">
        <v>6</v>
      </c>
      <c r="E121" s="22"/>
      <c r="F121" s="4">
        <f t="shared" si="29"/>
        <v>0</v>
      </c>
      <c r="G121" s="24"/>
      <c r="H121" s="19"/>
    </row>
    <row r="122" spans="1:8" s="25" customFormat="1" x14ac:dyDescent="0.25">
      <c r="A122" s="2"/>
      <c r="B122" s="3"/>
      <c r="C122" s="7"/>
      <c r="D122" s="23"/>
      <c r="E122" s="22"/>
      <c r="F122" s="8"/>
      <c r="G122" s="24"/>
      <c r="H122" s="19"/>
    </row>
    <row r="123" spans="1:8" s="25" customFormat="1" x14ac:dyDescent="0.25">
      <c r="A123" s="2">
        <v>2</v>
      </c>
      <c r="B123" s="3" t="s">
        <v>194</v>
      </c>
      <c r="C123" s="7" t="s">
        <v>24</v>
      </c>
      <c r="D123" s="23">
        <v>3</v>
      </c>
      <c r="E123" s="22"/>
      <c r="F123" s="4">
        <f t="shared" ref="F123:F124" si="30">D123*E123</f>
        <v>0</v>
      </c>
      <c r="G123" s="24"/>
      <c r="H123" s="19"/>
    </row>
    <row r="124" spans="1:8" s="25" customFormat="1" x14ac:dyDescent="0.25">
      <c r="A124" s="2"/>
      <c r="B124" s="3" t="s">
        <v>195</v>
      </c>
      <c r="C124" s="7" t="s">
        <v>24</v>
      </c>
      <c r="D124" s="23">
        <v>3</v>
      </c>
      <c r="E124" s="22"/>
      <c r="F124" s="4">
        <f t="shared" si="30"/>
        <v>0</v>
      </c>
      <c r="G124" s="24"/>
      <c r="H124" s="19"/>
    </row>
    <row r="125" spans="1:8" s="25" customFormat="1" x14ac:dyDescent="0.25">
      <c r="A125" s="2"/>
      <c r="B125" s="3"/>
      <c r="C125" s="7"/>
      <c r="D125" s="23"/>
      <c r="E125" s="22"/>
      <c r="F125" s="8"/>
      <c r="G125" s="24"/>
      <c r="H125" s="19"/>
    </row>
    <row r="126" spans="1:8" x14ac:dyDescent="0.25">
      <c r="A126" s="2"/>
      <c r="B126" s="65" t="s">
        <v>149</v>
      </c>
      <c r="C126" s="2"/>
      <c r="D126" s="23"/>
      <c r="E126" s="4"/>
      <c r="F126" s="4"/>
      <c r="G126" s="29"/>
    </row>
    <row r="127" spans="1:8" x14ac:dyDescent="0.25">
      <c r="A127" s="2"/>
      <c r="B127" s="3"/>
      <c r="C127" s="2"/>
      <c r="D127" s="23"/>
      <c r="E127" s="4"/>
      <c r="F127" s="6"/>
      <c r="G127" s="29"/>
    </row>
    <row r="128" spans="1:8" s="25" customFormat="1" x14ac:dyDescent="0.25">
      <c r="A128" s="2">
        <v>1</v>
      </c>
      <c r="B128" s="75" t="s">
        <v>197</v>
      </c>
      <c r="C128" s="67" t="s">
        <v>24</v>
      </c>
      <c r="D128" s="23">
        <v>2</v>
      </c>
      <c r="E128" s="4"/>
      <c r="F128" s="4">
        <f t="shared" ref="F128" si="31">D128*E128</f>
        <v>0</v>
      </c>
      <c r="G128" s="24"/>
      <c r="H128" s="19"/>
    </row>
    <row r="129" spans="1:8" s="25" customFormat="1" x14ac:dyDescent="0.25">
      <c r="A129" s="2"/>
      <c r="B129" s="3"/>
      <c r="C129" s="21"/>
      <c r="D129" s="23"/>
      <c r="E129" s="22"/>
      <c r="F129" s="6"/>
      <c r="G129" s="24"/>
      <c r="H129" s="19"/>
    </row>
    <row r="130" spans="1:8" x14ac:dyDescent="0.25">
      <c r="A130" s="2">
        <v>2</v>
      </c>
      <c r="B130" s="3" t="s">
        <v>198</v>
      </c>
      <c r="C130" s="2" t="s">
        <v>24</v>
      </c>
      <c r="D130" s="9">
        <v>2</v>
      </c>
      <c r="E130" s="4"/>
      <c r="F130" s="4">
        <f t="shared" ref="F130:F138" si="32">D130*E130</f>
        <v>0</v>
      </c>
      <c r="G130" s="29"/>
    </row>
    <row r="131" spans="1:8" x14ac:dyDescent="0.25">
      <c r="A131" s="2"/>
      <c r="B131" s="3" t="s">
        <v>131</v>
      </c>
      <c r="C131" s="35" t="s">
        <v>17</v>
      </c>
      <c r="D131" s="9">
        <v>1.34</v>
      </c>
      <c r="E131" s="4"/>
      <c r="F131" s="4">
        <f t="shared" si="32"/>
        <v>0</v>
      </c>
      <c r="G131" s="29"/>
    </row>
    <row r="132" spans="1:8" x14ac:dyDescent="0.25">
      <c r="A132" s="2"/>
      <c r="B132" s="3" t="s">
        <v>206</v>
      </c>
      <c r="C132" s="35" t="s">
        <v>44</v>
      </c>
      <c r="D132" s="9">
        <v>4.4000000000000004</v>
      </c>
      <c r="E132" s="4"/>
      <c r="F132" s="4">
        <f t="shared" si="32"/>
        <v>0</v>
      </c>
      <c r="G132" s="29"/>
    </row>
    <row r="133" spans="1:8" x14ac:dyDescent="0.25">
      <c r="A133" s="2"/>
      <c r="B133" s="3" t="s">
        <v>203</v>
      </c>
      <c r="C133" s="35" t="s">
        <v>44</v>
      </c>
      <c r="D133" s="9">
        <v>1.7920000000000003</v>
      </c>
      <c r="E133" s="4"/>
      <c r="F133" s="4">
        <f t="shared" si="32"/>
        <v>0</v>
      </c>
      <c r="G133" s="29"/>
    </row>
    <row r="134" spans="1:8" x14ac:dyDescent="0.25">
      <c r="A134" s="2"/>
      <c r="B134" s="3" t="s">
        <v>204</v>
      </c>
      <c r="C134" s="35" t="s">
        <v>24</v>
      </c>
      <c r="D134" s="9">
        <v>2</v>
      </c>
      <c r="E134" s="4"/>
      <c r="F134" s="4">
        <f t="shared" si="32"/>
        <v>0</v>
      </c>
      <c r="G134" s="29"/>
    </row>
    <row r="135" spans="1:8" x14ac:dyDescent="0.25">
      <c r="A135" s="2"/>
      <c r="B135" s="3" t="s">
        <v>205</v>
      </c>
      <c r="C135" s="35" t="s">
        <v>24</v>
      </c>
      <c r="D135" s="9">
        <v>2</v>
      </c>
      <c r="E135" s="4"/>
      <c r="F135" s="4">
        <f t="shared" si="32"/>
        <v>0</v>
      </c>
      <c r="G135" s="29"/>
    </row>
    <row r="136" spans="1:8" s="25" customFormat="1" x14ac:dyDescent="0.25">
      <c r="A136" s="2"/>
      <c r="B136" s="3" t="s">
        <v>210</v>
      </c>
      <c r="C136" s="7" t="s">
        <v>24</v>
      </c>
      <c r="D136" s="23">
        <v>10</v>
      </c>
      <c r="E136" s="22"/>
      <c r="F136" s="4">
        <f t="shared" si="32"/>
        <v>0</v>
      </c>
      <c r="G136" s="24"/>
      <c r="H136" s="19"/>
    </row>
    <row r="137" spans="1:8" x14ac:dyDescent="0.25">
      <c r="A137" s="2"/>
      <c r="B137" s="3" t="s">
        <v>45</v>
      </c>
      <c r="C137" s="30" t="s">
        <v>9</v>
      </c>
      <c r="D137" s="9">
        <v>0.28799999999999998</v>
      </c>
      <c r="E137" s="4"/>
      <c r="F137" s="4">
        <f t="shared" si="32"/>
        <v>0</v>
      </c>
      <c r="G137" s="32"/>
      <c r="H137" s="29"/>
    </row>
    <row r="138" spans="1:8" x14ac:dyDescent="0.25">
      <c r="A138" s="2"/>
      <c r="B138" s="3" t="s">
        <v>46</v>
      </c>
      <c r="C138" s="30" t="s">
        <v>17</v>
      </c>
      <c r="D138" s="9">
        <v>0.32000000000000006</v>
      </c>
      <c r="E138" s="4"/>
      <c r="F138" s="4">
        <f t="shared" si="32"/>
        <v>0</v>
      </c>
      <c r="G138" s="32"/>
      <c r="H138" s="29"/>
    </row>
    <row r="139" spans="1:8" x14ac:dyDescent="0.25">
      <c r="A139" s="2"/>
      <c r="B139" s="3"/>
      <c r="C139" s="2"/>
      <c r="D139" s="9"/>
      <c r="E139" s="4"/>
      <c r="F139" s="4"/>
      <c r="G139" s="29"/>
    </row>
    <row r="140" spans="1:8" x14ac:dyDescent="0.25">
      <c r="A140" s="2">
        <v>3</v>
      </c>
      <c r="B140" s="3" t="s">
        <v>207</v>
      </c>
      <c r="C140" s="37" t="s">
        <v>44</v>
      </c>
      <c r="D140" s="9">
        <v>22.15</v>
      </c>
      <c r="E140" s="4"/>
      <c r="F140" s="4">
        <f t="shared" ref="F140:F147" si="33">D140*E140</f>
        <v>0</v>
      </c>
      <c r="G140" s="10"/>
    </row>
    <row r="141" spans="1:8" x14ac:dyDescent="0.25">
      <c r="A141" s="2"/>
      <c r="B141" s="3" t="s">
        <v>208</v>
      </c>
      <c r="C141" s="35" t="s">
        <v>44</v>
      </c>
      <c r="D141" s="9">
        <v>22.15</v>
      </c>
      <c r="E141" s="4"/>
      <c r="F141" s="4">
        <f t="shared" si="33"/>
        <v>0</v>
      </c>
      <c r="G141" s="29"/>
    </row>
    <row r="142" spans="1:8" s="25" customFormat="1" x14ac:dyDescent="0.25">
      <c r="A142" s="2"/>
      <c r="B142" s="3" t="s">
        <v>14</v>
      </c>
      <c r="C142" s="2" t="s">
        <v>9</v>
      </c>
      <c r="D142" s="9">
        <v>5.5374999999999994E-2</v>
      </c>
      <c r="E142" s="22"/>
      <c r="F142" s="4">
        <f t="shared" si="33"/>
        <v>0</v>
      </c>
      <c r="G142" s="24"/>
      <c r="H142" s="19"/>
    </row>
    <row r="143" spans="1:8" s="25" customFormat="1" x14ac:dyDescent="0.25">
      <c r="A143" s="2"/>
      <c r="B143" s="3" t="s">
        <v>199</v>
      </c>
      <c r="C143" s="7" t="s">
        <v>17</v>
      </c>
      <c r="D143" s="23">
        <v>0.117395</v>
      </c>
      <c r="E143" s="22"/>
      <c r="F143" s="4">
        <f t="shared" si="33"/>
        <v>0</v>
      </c>
      <c r="G143" s="24"/>
      <c r="H143" s="19"/>
    </row>
    <row r="144" spans="1:8" s="25" customFormat="1" x14ac:dyDescent="0.25">
      <c r="A144" s="2"/>
      <c r="B144" s="3" t="s">
        <v>201</v>
      </c>
      <c r="C144" s="7" t="s">
        <v>17</v>
      </c>
      <c r="D144" s="23">
        <v>9.7459999999999991E-2</v>
      </c>
      <c r="E144" s="22"/>
      <c r="F144" s="4">
        <f t="shared" si="33"/>
        <v>0</v>
      </c>
      <c r="G144" s="24"/>
      <c r="H144" s="19"/>
    </row>
    <row r="145" spans="1:8" s="25" customFormat="1" x14ac:dyDescent="0.25">
      <c r="A145" s="2"/>
      <c r="B145" s="3" t="s">
        <v>209</v>
      </c>
      <c r="C145" s="7" t="s">
        <v>24</v>
      </c>
      <c r="D145" s="23">
        <v>44</v>
      </c>
      <c r="E145" s="22"/>
      <c r="F145" s="4">
        <f t="shared" si="33"/>
        <v>0</v>
      </c>
      <c r="G145" s="24"/>
      <c r="H145" s="19"/>
    </row>
    <row r="146" spans="1:8" x14ac:dyDescent="0.25">
      <c r="A146" s="2"/>
      <c r="B146" s="3" t="s">
        <v>45</v>
      </c>
      <c r="C146" s="30" t="s">
        <v>9</v>
      </c>
      <c r="D146" s="9">
        <v>6.2241499999999998E-2</v>
      </c>
      <c r="E146" s="4"/>
      <c r="F146" s="4">
        <f t="shared" si="33"/>
        <v>0</v>
      </c>
      <c r="G146" s="32"/>
      <c r="H146" s="29"/>
    </row>
    <row r="147" spans="1:8" x14ac:dyDescent="0.25">
      <c r="A147" s="2"/>
      <c r="B147" s="3" t="s">
        <v>46</v>
      </c>
      <c r="C147" s="30" t="s">
        <v>17</v>
      </c>
      <c r="D147" s="9">
        <v>2.2676062499999997E-2</v>
      </c>
      <c r="E147" s="4"/>
      <c r="F147" s="4">
        <f t="shared" si="33"/>
        <v>0</v>
      </c>
      <c r="G147" s="32"/>
      <c r="H147" s="29"/>
    </row>
    <row r="148" spans="1:8" s="25" customFormat="1" x14ac:dyDescent="0.25">
      <c r="A148" s="2"/>
      <c r="B148" s="68"/>
      <c r="C148" s="67"/>
      <c r="D148" s="9"/>
      <c r="E148" s="4"/>
      <c r="F148" s="34"/>
      <c r="G148" s="24"/>
      <c r="H148" s="19"/>
    </row>
    <row r="149" spans="1:8" s="51" customFormat="1" x14ac:dyDescent="0.25">
      <c r="A149" s="65"/>
      <c r="B149" s="65" t="s">
        <v>4</v>
      </c>
      <c r="C149" s="65"/>
      <c r="D149" s="109"/>
      <c r="E149" s="48"/>
      <c r="F149" s="48">
        <f>SUM(F12:F148)</f>
        <v>0</v>
      </c>
      <c r="G149" s="12"/>
    </row>
  </sheetData>
  <autoFilter ref="A1:F149" xr:uid="{00000000-0009-0000-0000-000008000000}"/>
  <mergeCells count="3">
    <mergeCell ref="A5:F5"/>
    <mergeCell ref="A6:F6"/>
    <mergeCell ref="A7:F7"/>
  </mergeCells>
  <phoneticPr fontId="18" type="noConversion"/>
  <conditionalFormatting sqref="D13:E15 B15 E18 D20:E23 B28 D28:E28 D46:E48 D52:E53 D54 B52:B55 D55:E55 B81:B82 D81:E82 B46:B48 D100:E100 B100 D103:E105 B103:B105 B111:B113 E131 B131 E133 D143:E144 B143:B144 D111:E127 B115:B127 B12:B13 E12:E15 B18:B23 B25 B31:B35 D31:E35 B61 B67 B73:B74 D73:E74 D89:E94 B89:B94 D97:E98 B97:B98 D134:E135 B133:B135">
    <cfRule type="cellIs" dxfId="209" priority="693" stopIfTrue="1" operator="equal">
      <formula>0</formula>
    </cfRule>
  </conditionalFormatting>
  <conditionalFormatting sqref="E127">
    <cfRule type="cellIs" dxfId="208" priority="692" stopIfTrue="1" operator="equal">
      <formula>0</formula>
    </cfRule>
  </conditionalFormatting>
  <conditionalFormatting sqref="B12">
    <cfRule type="cellIs" dxfId="207" priority="682" stopIfTrue="1" operator="equal">
      <formula>0</formula>
    </cfRule>
  </conditionalFormatting>
  <conditionalFormatting sqref="D12:E12">
    <cfRule type="cellIs" dxfId="206" priority="668" stopIfTrue="1" operator="equal">
      <formula>0</formula>
    </cfRule>
  </conditionalFormatting>
  <conditionalFormatting sqref="B149">
    <cfRule type="cellIs" dxfId="205" priority="658" stopIfTrue="1" operator="equal">
      <formula>0</formula>
    </cfRule>
  </conditionalFormatting>
  <conditionalFormatting sqref="B127 D127">
    <cfRule type="cellIs" dxfId="204" priority="666" stopIfTrue="1" operator="equal">
      <formula>0</formula>
    </cfRule>
  </conditionalFormatting>
  <conditionalFormatting sqref="D126:E126">
    <cfRule type="cellIs" dxfId="203" priority="664" stopIfTrue="1" operator="equal">
      <formula>0</formula>
    </cfRule>
  </conditionalFormatting>
  <conditionalFormatting sqref="B13 E13:E15 B15 B18 E18 E20:E23 B20:B23 E28 B28 B33:B35 E33:E35 E46:E48 E52:E53 B52:B55 E55 B81:B82 E81:E82 B46:B48 B94 E94 E100 B105 E105 B100 B111:B113 E111:E116 E122:E124 B115:B116">
    <cfRule type="cellIs" dxfId="202" priority="663" stopIfTrue="1" operator="equal">
      <formula>0</formula>
    </cfRule>
  </conditionalFormatting>
  <conditionalFormatting sqref="B126">
    <cfRule type="cellIs" dxfId="201" priority="662" stopIfTrue="1" operator="equal">
      <formula>0</formula>
    </cfRule>
  </conditionalFormatting>
  <conditionalFormatting sqref="C131 C133:C135 F52 F55 F148">
    <cfRule type="cellIs" dxfId="200" priority="660" stopIfTrue="1" operator="equal">
      <formula>8223.307275</formula>
    </cfRule>
  </conditionalFormatting>
  <conditionalFormatting sqref="D149:E149">
    <cfRule type="cellIs" dxfId="199" priority="657" stopIfTrue="1" operator="equal">
      <formula>0</formula>
    </cfRule>
  </conditionalFormatting>
  <conditionalFormatting sqref="B15 B18 B20:B23 B28 B33:B35 B52:B55 B81:B82 B46:B48 B94 B105 B100 B111:B113 B124:B125 B115:B116">
    <cfRule type="cellIs" dxfId="198" priority="455" stopIfTrue="1" operator="equal">
      <formula>0</formula>
    </cfRule>
  </conditionalFormatting>
  <conditionalFormatting sqref="B14">
    <cfRule type="cellIs" dxfId="197" priority="432" stopIfTrue="1" operator="equal">
      <formula>0</formula>
    </cfRule>
  </conditionalFormatting>
  <conditionalFormatting sqref="D16:E17 B16:B17">
    <cfRule type="cellIs" dxfId="196" priority="431" stopIfTrue="1" operator="equal">
      <formula>0</formula>
    </cfRule>
  </conditionalFormatting>
  <conditionalFormatting sqref="D18">
    <cfRule type="cellIs" dxfId="195" priority="428" stopIfTrue="1" operator="equal">
      <formula>0</formula>
    </cfRule>
  </conditionalFormatting>
  <conditionalFormatting sqref="D19">
    <cfRule type="cellIs" dxfId="194" priority="422" stopIfTrue="1" operator="equal">
      <formula>0</formula>
    </cfRule>
  </conditionalFormatting>
  <conditionalFormatting sqref="E19">
    <cfRule type="cellIs" dxfId="193" priority="423" stopIfTrue="1" operator="equal">
      <formula>0</formula>
    </cfRule>
  </conditionalFormatting>
  <conditionalFormatting sqref="B24 D26:E26 B26 E24">
    <cfRule type="cellIs" dxfId="192" priority="401" stopIfTrue="1" operator="equal">
      <formula>0</formula>
    </cfRule>
  </conditionalFormatting>
  <conditionalFormatting sqref="B24 B26 E26 E24">
    <cfRule type="cellIs" dxfId="191" priority="400" stopIfTrue="1" operator="equal">
      <formula>0</formula>
    </cfRule>
  </conditionalFormatting>
  <conditionalFormatting sqref="B24 B26">
    <cfRule type="cellIs" dxfId="190" priority="397" stopIfTrue="1" operator="equal">
      <formula>0</formula>
    </cfRule>
  </conditionalFormatting>
  <conditionalFormatting sqref="D24">
    <cfRule type="cellIs" dxfId="189" priority="396" stopIfTrue="1" operator="equal">
      <formula>0</formula>
    </cfRule>
  </conditionalFormatting>
  <conditionalFormatting sqref="D25">
    <cfRule type="cellIs" dxfId="188" priority="390" stopIfTrue="1" operator="equal">
      <formula>0</formula>
    </cfRule>
  </conditionalFormatting>
  <conditionalFormatting sqref="E25">
    <cfRule type="cellIs" dxfId="187" priority="391" stopIfTrue="1" operator="equal">
      <formula>0</formula>
    </cfRule>
  </conditionalFormatting>
  <conditionalFormatting sqref="D29:E30 B29:B30">
    <cfRule type="cellIs" dxfId="186" priority="387" stopIfTrue="1" operator="equal">
      <formula>0</formula>
    </cfRule>
  </conditionalFormatting>
  <conditionalFormatting sqref="B27 D27:E27">
    <cfRule type="cellIs" dxfId="185" priority="382" stopIfTrue="1" operator="equal">
      <formula>0</formula>
    </cfRule>
  </conditionalFormatting>
  <conditionalFormatting sqref="D36:E36 B36">
    <cfRule type="cellIs" dxfId="184" priority="370" stopIfTrue="1" operator="equal">
      <formula>0</formula>
    </cfRule>
  </conditionalFormatting>
  <conditionalFormatting sqref="E40">
    <cfRule type="cellIs" dxfId="183" priority="352" stopIfTrue="1" operator="equal">
      <formula>0</formula>
    </cfRule>
  </conditionalFormatting>
  <conditionalFormatting sqref="B40">
    <cfRule type="cellIs" dxfId="182" priority="343" stopIfTrue="1" operator="equal">
      <formula>0</formula>
    </cfRule>
  </conditionalFormatting>
  <conditionalFormatting sqref="D43:E43 B43">
    <cfRule type="cellIs" dxfId="181" priority="339" stopIfTrue="1" operator="equal">
      <formula>0</formula>
    </cfRule>
  </conditionalFormatting>
  <conditionalFormatting sqref="B44">
    <cfRule type="cellIs" dxfId="180" priority="316" stopIfTrue="1" operator="equal">
      <formula>0</formula>
    </cfRule>
  </conditionalFormatting>
  <conditionalFormatting sqref="B45">
    <cfRule type="cellIs" dxfId="179" priority="315" stopIfTrue="1" operator="equal">
      <formula>0</formula>
    </cfRule>
  </conditionalFormatting>
  <conditionalFormatting sqref="D49:E49 B49">
    <cfRule type="cellIs" dxfId="178" priority="309" stopIfTrue="1" operator="equal">
      <formula>0</formula>
    </cfRule>
  </conditionalFormatting>
  <conditionalFormatting sqref="B50">
    <cfRule type="cellIs" dxfId="177" priority="294" stopIfTrue="1" operator="equal">
      <formula>0</formula>
    </cfRule>
  </conditionalFormatting>
  <conditionalFormatting sqref="B51">
    <cfRule type="cellIs" dxfId="176" priority="295" stopIfTrue="1" operator="equal">
      <formula>0</formula>
    </cfRule>
  </conditionalFormatting>
  <conditionalFormatting sqref="E54">
    <cfRule type="cellIs" dxfId="175" priority="290" stopIfTrue="1" operator="equal">
      <formula>0</formula>
    </cfRule>
  </conditionalFormatting>
  <conditionalFormatting sqref="E54">
    <cfRule type="cellIs" dxfId="174" priority="289" stopIfTrue="1" operator="equal">
      <formula>0</formula>
    </cfRule>
  </conditionalFormatting>
  <conditionalFormatting sqref="D56:E57 B57 B60 B62:B63 E60 B70 D70:E70 D62:E63">
    <cfRule type="cellIs" dxfId="173" priority="287" stopIfTrue="1" operator="equal">
      <formula>0</formula>
    </cfRule>
  </conditionalFormatting>
  <conditionalFormatting sqref="E56:E57 B57 B60 B62:B63 E60 E70 B70 E62:E63">
    <cfRule type="cellIs" dxfId="172" priority="286" stopIfTrue="1" operator="equal">
      <formula>0</formula>
    </cfRule>
  </conditionalFormatting>
  <conditionalFormatting sqref="B57 B60 B62:B63 B70">
    <cfRule type="cellIs" dxfId="171" priority="283" stopIfTrue="1" operator="equal">
      <formula>0</formula>
    </cfRule>
  </conditionalFormatting>
  <conditionalFormatting sqref="B56">
    <cfRule type="cellIs" dxfId="170" priority="282" stopIfTrue="1" operator="equal">
      <formula>0</formula>
    </cfRule>
  </conditionalFormatting>
  <conditionalFormatting sqref="D58:E59 B58:B59">
    <cfRule type="cellIs" dxfId="169" priority="281" stopIfTrue="1" operator="equal">
      <formula>0</formula>
    </cfRule>
  </conditionalFormatting>
  <conditionalFormatting sqref="D60">
    <cfRule type="cellIs" dxfId="168" priority="278" stopIfTrue="1" operator="equal">
      <formula>0</formula>
    </cfRule>
  </conditionalFormatting>
  <conditionalFormatting sqref="D61">
    <cfRule type="cellIs" dxfId="167" priority="272" stopIfTrue="1" operator="equal">
      <formula>0</formula>
    </cfRule>
  </conditionalFormatting>
  <conditionalFormatting sqref="E61">
    <cfRule type="cellIs" dxfId="166" priority="273" stopIfTrue="1" operator="equal">
      <formula>0</formula>
    </cfRule>
  </conditionalFormatting>
  <conditionalFormatting sqref="E64 B64">
    <cfRule type="cellIs" dxfId="165" priority="269" stopIfTrue="1" operator="equal">
      <formula>0</formula>
    </cfRule>
  </conditionalFormatting>
  <conditionalFormatting sqref="E64">
    <cfRule type="cellIs" dxfId="164" priority="268" stopIfTrue="1" operator="equal">
      <formula>0</formula>
    </cfRule>
  </conditionalFormatting>
  <conditionalFormatting sqref="B64">
    <cfRule type="cellIs" dxfId="163" priority="267" stopIfTrue="1" operator="equal">
      <formula>0</formula>
    </cfRule>
  </conditionalFormatting>
  <conditionalFormatting sqref="D71:E72 B71:B72">
    <cfRule type="cellIs" dxfId="162" priority="237" stopIfTrue="1" operator="equal">
      <formula>0</formula>
    </cfRule>
  </conditionalFormatting>
  <conditionalFormatting sqref="B65 E65">
    <cfRule type="cellIs" dxfId="161" priority="263" stopIfTrue="1" operator="equal">
      <formula>0</formula>
    </cfRule>
  </conditionalFormatting>
  <conditionalFormatting sqref="D64">
    <cfRule type="cellIs" dxfId="160" priority="260" stopIfTrue="1" operator="equal">
      <formula>8223.307275</formula>
    </cfRule>
  </conditionalFormatting>
  <conditionalFormatting sqref="D65">
    <cfRule type="cellIs" dxfId="159" priority="259" stopIfTrue="1" operator="equal">
      <formula>8223.307275</formula>
    </cfRule>
  </conditionalFormatting>
  <conditionalFormatting sqref="C64:C65">
    <cfRule type="cellIs" dxfId="158" priority="258" stopIfTrue="1" operator="equal">
      <formula>8223.307275</formula>
    </cfRule>
  </conditionalFormatting>
  <conditionalFormatting sqref="B69 D69:E69">
    <cfRule type="cellIs" dxfId="157" priority="232" stopIfTrue="1" operator="equal">
      <formula>0</formula>
    </cfRule>
  </conditionalFormatting>
  <conditionalFormatting sqref="B66 D68:E68 B68 E66">
    <cfRule type="cellIs" dxfId="156" priority="251" stopIfTrue="1" operator="equal">
      <formula>0</formula>
    </cfRule>
  </conditionalFormatting>
  <conditionalFormatting sqref="B66 B68 E68 E66">
    <cfRule type="cellIs" dxfId="155" priority="250" stopIfTrue="1" operator="equal">
      <formula>0</formula>
    </cfRule>
  </conditionalFormatting>
  <conditionalFormatting sqref="B66 B68">
    <cfRule type="cellIs" dxfId="154" priority="247" stopIfTrue="1" operator="equal">
      <formula>0</formula>
    </cfRule>
  </conditionalFormatting>
  <conditionalFormatting sqref="D66">
    <cfRule type="cellIs" dxfId="153" priority="246" stopIfTrue="1" operator="equal">
      <formula>0</formula>
    </cfRule>
  </conditionalFormatting>
  <conditionalFormatting sqref="D67">
    <cfRule type="cellIs" dxfId="152" priority="240" stopIfTrue="1" operator="equal">
      <formula>0</formula>
    </cfRule>
  </conditionalFormatting>
  <conditionalFormatting sqref="E67">
    <cfRule type="cellIs" dxfId="151" priority="241" stopIfTrue="1" operator="equal">
      <formula>0</formula>
    </cfRule>
  </conditionalFormatting>
  <conditionalFormatting sqref="B78:B80 D78:E80">
    <cfRule type="cellIs" dxfId="150" priority="219" stopIfTrue="1" operator="equal">
      <formula>0</formula>
    </cfRule>
  </conditionalFormatting>
  <conditionalFormatting sqref="B78:B80 E78:E80">
    <cfRule type="cellIs" dxfId="149" priority="218" stopIfTrue="1" operator="equal">
      <formula>0</formula>
    </cfRule>
  </conditionalFormatting>
  <conditionalFormatting sqref="B78:B80">
    <cfRule type="cellIs" dxfId="148" priority="214" stopIfTrue="1" operator="equal">
      <formula>0</formula>
    </cfRule>
  </conditionalFormatting>
  <conditionalFormatting sqref="D75:E75 B75">
    <cfRule type="cellIs" dxfId="147" priority="211" stopIfTrue="1" operator="equal">
      <formula>0</formula>
    </cfRule>
  </conditionalFormatting>
  <conditionalFormatting sqref="B76">
    <cfRule type="cellIs" dxfId="146" priority="203" stopIfTrue="1" operator="equal">
      <formula>0</formula>
    </cfRule>
  </conditionalFormatting>
  <conditionalFormatting sqref="B77">
    <cfRule type="cellIs" dxfId="145" priority="202" stopIfTrue="1" operator="equal">
      <formula>0</formula>
    </cfRule>
  </conditionalFormatting>
  <conditionalFormatting sqref="D83:E84 B84 B91 D93:E93 B93 E91">
    <cfRule type="cellIs" dxfId="144" priority="188" stopIfTrue="1" operator="equal">
      <formula>0</formula>
    </cfRule>
  </conditionalFormatting>
  <conditionalFormatting sqref="E83:E84 B84 B91 B93 E93 E91">
    <cfRule type="cellIs" dxfId="143" priority="187" stopIfTrue="1" operator="equal">
      <formula>0</formula>
    </cfRule>
  </conditionalFormatting>
  <conditionalFormatting sqref="B84 B91 B93">
    <cfRule type="cellIs" dxfId="142" priority="184" stopIfTrue="1" operator="equal">
      <formula>0</formula>
    </cfRule>
  </conditionalFormatting>
  <conditionalFormatting sqref="B83">
    <cfRule type="cellIs" dxfId="141" priority="183" stopIfTrue="1" operator="equal">
      <formula>0</formula>
    </cfRule>
  </conditionalFormatting>
  <conditionalFormatting sqref="D85:E86 B85:B86">
    <cfRule type="cellIs" dxfId="140" priority="182" stopIfTrue="1" operator="equal">
      <formula>0</formula>
    </cfRule>
  </conditionalFormatting>
  <conditionalFormatting sqref="D91">
    <cfRule type="cellIs" dxfId="139" priority="179" stopIfTrue="1" operator="equal">
      <formula>0</formula>
    </cfRule>
  </conditionalFormatting>
  <conditionalFormatting sqref="D92">
    <cfRule type="cellIs" dxfId="138" priority="173" stopIfTrue="1" operator="equal">
      <formula>0</formula>
    </cfRule>
  </conditionalFormatting>
  <conditionalFormatting sqref="E92">
    <cfRule type="cellIs" dxfId="137" priority="174" stopIfTrue="1" operator="equal">
      <formula>0</formula>
    </cfRule>
  </conditionalFormatting>
  <conditionalFormatting sqref="D87:E88 B87:B88">
    <cfRule type="cellIs" dxfId="136" priority="170" stopIfTrue="1" operator="equal">
      <formula>0</formula>
    </cfRule>
  </conditionalFormatting>
  <conditionalFormatting sqref="D106:E106 B106 D108">
    <cfRule type="cellIs" dxfId="135" priority="132" stopIfTrue="1" operator="equal">
      <formula>0</formula>
    </cfRule>
  </conditionalFormatting>
  <conditionalFormatting sqref="E106 B106">
    <cfRule type="cellIs" dxfId="134" priority="131" stopIfTrue="1" operator="equal">
      <formula>0</formula>
    </cfRule>
  </conditionalFormatting>
  <conditionalFormatting sqref="B106">
    <cfRule type="cellIs" dxfId="133" priority="128" stopIfTrue="1" operator="equal">
      <formula>0</formula>
    </cfRule>
  </conditionalFormatting>
  <conditionalFormatting sqref="B114">
    <cfRule type="cellIs" dxfId="132" priority="97" stopIfTrue="1" operator="equal">
      <formula>0</formula>
    </cfRule>
  </conditionalFormatting>
  <conditionalFormatting sqref="E139 B139">
    <cfRule type="cellIs" dxfId="131" priority="80" stopIfTrue="1" operator="equal">
      <formula>0</formula>
    </cfRule>
  </conditionalFormatting>
  <conditionalFormatting sqref="B130">
    <cfRule type="cellIs" dxfId="130" priority="81" stopIfTrue="1" operator="equal">
      <formula>0</formula>
    </cfRule>
  </conditionalFormatting>
  <conditionalFormatting sqref="E130">
    <cfRule type="cellIs" dxfId="129" priority="82" stopIfTrue="1" operator="equal">
      <formula>0</formula>
    </cfRule>
  </conditionalFormatting>
  <conditionalFormatting sqref="D139">
    <cfRule type="cellIs" dxfId="128" priority="79" stopIfTrue="1" operator="equal">
      <formula>8223.307275</formula>
    </cfRule>
  </conditionalFormatting>
  <conditionalFormatting sqref="D140">
    <cfRule type="cellIs" dxfId="127" priority="77" stopIfTrue="1" operator="equal">
      <formula>8223.307275</formula>
    </cfRule>
  </conditionalFormatting>
  <conditionalFormatting sqref="C132">
    <cfRule type="cellIs" dxfId="126" priority="44" stopIfTrue="1" operator="equal">
      <formula>8223.307275</formula>
    </cfRule>
  </conditionalFormatting>
  <conditionalFormatting sqref="B132 E132">
    <cfRule type="cellIs" dxfId="125" priority="45" stopIfTrue="1" operator="equal">
      <formula>0</formula>
    </cfRule>
  </conditionalFormatting>
  <conditionalFormatting sqref="B140">
    <cfRule type="cellIs" dxfId="124" priority="41" stopIfTrue="1" operator="equal">
      <formula>0</formula>
    </cfRule>
  </conditionalFormatting>
  <conditionalFormatting sqref="B142">
    <cfRule type="cellIs" dxfId="123" priority="17" stopIfTrue="1" operator="equal">
      <formula>0</formula>
    </cfRule>
  </conditionalFormatting>
  <conditionalFormatting sqref="D142">
    <cfRule type="cellIs" dxfId="122" priority="18" stopIfTrue="1" operator="equal">
      <formula>8223.307275</formula>
    </cfRule>
  </conditionalFormatting>
  <conditionalFormatting sqref="C141">
    <cfRule type="cellIs" dxfId="121" priority="10" stopIfTrue="1" operator="equal">
      <formula>8223.307275</formula>
    </cfRule>
  </conditionalFormatting>
  <conditionalFormatting sqref="B141 E141">
    <cfRule type="cellIs" dxfId="120" priority="11" stopIfTrue="1" operator="equal">
      <formula>0</formula>
    </cfRule>
  </conditionalFormatting>
  <conditionalFormatting sqref="D145:E145 B145">
    <cfRule type="cellIs" dxfId="119" priority="8" stopIfTrue="1" operator="equal">
      <formula>0</formula>
    </cfRule>
  </conditionalFormatting>
  <conditionalFormatting sqref="D136:E136 B136">
    <cfRule type="cellIs" dxfId="118" priority="6" stopIfTrue="1" operator="equal">
      <formula>0</formula>
    </cfRule>
  </conditionalFormatting>
  <conditionalFormatting sqref="B11">
    <cfRule type="duplicateValues" dxfId="117" priority="700" stopIfTrue="1"/>
  </conditionalFormatting>
  <conditionalFormatting sqref="B9">
    <cfRule type="duplicateValues" dxfId="116" priority="2" stopIfTrue="1"/>
  </conditionalFormatting>
  <conditionalFormatting sqref="B10">
    <cfRule type="duplicateValues" dxfId="115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H69"/>
  <sheetViews>
    <sheetView view="pageBreakPreview" zoomScale="120" zoomScaleNormal="100" zoomScaleSheetLayoutView="120" workbookViewId="0">
      <selection activeCell="A9" sqref="A9:F10"/>
    </sheetView>
  </sheetViews>
  <sheetFormatPr defaultRowHeight="12.75" x14ac:dyDescent="0.25"/>
  <cols>
    <col min="1" max="1" width="5.7109375" style="11" customWidth="1"/>
    <col min="2" max="2" width="65.710937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8" s="71" customFormat="1" x14ac:dyDescent="0.25">
      <c r="A1" s="2"/>
      <c r="B1" s="2"/>
      <c r="C1" s="2"/>
      <c r="D1" s="2"/>
      <c r="E1" s="2"/>
      <c r="F1" s="2"/>
    </row>
    <row r="2" spans="1:8" x14ac:dyDescent="0.25">
      <c r="A2" s="71"/>
      <c r="B2" s="27" t="s">
        <v>6</v>
      </c>
      <c r="C2" s="71"/>
      <c r="D2" s="71"/>
      <c r="E2" s="71"/>
      <c r="F2" s="71"/>
    </row>
    <row r="3" spans="1:8" x14ac:dyDescent="0.25">
      <c r="A3" s="71"/>
      <c r="B3" s="27" t="s">
        <v>7</v>
      </c>
      <c r="C3" s="71"/>
      <c r="D3" s="71"/>
      <c r="E3" s="71"/>
      <c r="F3" s="71"/>
    </row>
    <row r="4" spans="1:8" x14ac:dyDescent="0.25">
      <c r="A4" s="71"/>
      <c r="B4" s="71"/>
      <c r="C4" s="71"/>
      <c r="D4" s="71"/>
      <c r="E4" s="71"/>
      <c r="F4" s="71"/>
    </row>
    <row r="5" spans="1:8" x14ac:dyDescent="0.25">
      <c r="A5" s="112" t="s">
        <v>355</v>
      </c>
      <c r="B5" s="112"/>
      <c r="C5" s="112"/>
      <c r="D5" s="112"/>
      <c r="E5" s="112"/>
      <c r="F5" s="112"/>
    </row>
    <row r="6" spans="1:8" x14ac:dyDescent="0.25">
      <c r="A6" s="112" t="s">
        <v>218</v>
      </c>
      <c r="B6" s="112"/>
      <c r="C6" s="112"/>
      <c r="D6" s="112"/>
      <c r="E6" s="112"/>
      <c r="F6" s="112"/>
    </row>
    <row r="7" spans="1:8" x14ac:dyDescent="0.25">
      <c r="A7" s="113" t="s">
        <v>5</v>
      </c>
      <c r="B7" s="113"/>
      <c r="C7" s="113"/>
      <c r="D7" s="113"/>
      <c r="E7" s="113"/>
      <c r="F7" s="113"/>
    </row>
    <row r="8" spans="1:8" x14ac:dyDescent="0.25">
      <c r="A8" s="71"/>
      <c r="B8" s="71"/>
      <c r="C8" s="71"/>
      <c r="D8" s="71"/>
      <c r="E8" s="71"/>
      <c r="F8" s="71"/>
      <c r="G8" s="29"/>
    </row>
    <row r="9" spans="1:8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  <c r="G9" s="29"/>
    </row>
    <row r="10" spans="1:8" x14ac:dyDescent="0.25">
      <c r="A10" s="104">
        <v>1</v>
      </c>
      <c r="B10" s="105">
        <v>2</v>
      </c>
      <c r="C10" s="104">
        <v>3</v>
      </c>
      <c r="D10" s="104">
        <v>4</v>
      </c>
      <c r="E10" s="104">
        <v>5</v>
      </c>
      <c r="F10" s="1">
        <v>6</v>
      </c>
      <c r="G10" s="29"/>
    </row>
    <row r="11" spans="1:8" x14ac:dyDescent="0.25">
      <c r="A11" s="2"/>
      <c r="B11" s="3"/>
      <c r="C11" s="2"/>
      <c r="D11" s="4"/>
      <c r="E11" s="4"/>
      <c r="F11" s="4"/>
      <c r="G11" s="29"/>
    </row>
    <row r="12" spans="1:8" x14ac:dyDescent="0.25">
      <c r="A12" s="2">
        <v>1</v>
      </c>
      <c r="B12" s="5" t="s">
        <v>219</v>
      </c>
      <c r="C12" s="2" t="s">
        <v>24</v>
      </c>
      <c r="D12" s="9">
        <v>1</v>
      </c>
      <c r="E12" s="4"/>
      <c r="F12" s="4">
        <f>D12*E12</f>
        <v>0</v>
      </c>
      <c r="G12" s="29"/>
    </row>
    <row r="13" spans="1:8" x14ac:dyDescent="0.25">
      <c r="A13" s="2"/>
      <c r="B13" s="3" t="s">
        <v>220</v>
      </c>
      <c r="C13" s="2" t="s">
        <v>24</v>
      </c>
      <c r="D13" s="9">
        <v>1</v>
      </c>
      <c r="E13" s="4"/>
      <c r="F13" s="4">
        <f t="shared" ref="F13:F14" si="0">D13*E13</f>
        <v>0</v>
      </c>
      <c r="G13" s="32"/>
      <c r="H13" s="29"/>
    </row>
    <row r="14" spans="1:8" x14ac:dyDescent="0.25">
      <c r="A14" s="2"/>
      <c r="B14" s="3" t="s">
        <v>251</v>
      </c>
      <c r="C14" s="2" t="s">
        <v>24</v>
      </c>
      <c r="D14" s="9">
        <v>1</v>
      </c>
      <c r="E14" s="4"/>
      <c r="F14" s="4">
        <f t="shared" si="0"/>
        <v>0</v>
      </c>
      <c r="G14" s="32"/>
      <c r="H14" s="29"/>
    </row>
    <row r="15" spans="1:8" x14ac:dyDescent="0.25">
      <c r="A15" s="2"/>
      <c r="B15" s="3"/>
      <c r="C15" s="2"/>
      <c r="D15" s="9"/>
      <c r="E15" s="4"/>
      <c r="F15" s="6"/>
      <c r="G15" s="29"/>
    </row>
    <row r="16" spans="1:8" x14ac:dyDescent="0.25">
      <c r="A16" s="2">
        <v>2</v>
      </c>
      <c r="B16" s="3" t="s">
        <v>221</v>
      </c>
      <c r="C16" s="2" t="s">
        <v>24</v>
      </c>
      <c r="D16" s="9">
        <v>1</v>
      </c>
      <c r="E16" s="4"/>
      <c r="F16" s="4">
        <f t="shared" ref="F16:F18" si="1">D16*E16</f>
        <v>0</v>
      </c>
      <c r="G16" s="29"/>
    </row>
    <row r="17" spans="1:8" s="25" customFormat="1" x14ac:dyDescent="0.25">
      <c r="A17" s="2"/>
      <c r="B17" s="75" t="s">
        <v>222</v>
      </c>
      <c r="C17" s="7" t="s">
        <v>25</v>
      </c>
      <c r="D17" s="9">
        <v>5.9999999999999995E-4</v>
      </c>
      <c r="E17" s="22"/>
      <c r="F17" s="4">
        <f t="shared" si="1"/>
        <v>0</v>
      </c>
      <c r="G17" s="24"/>
      <c r="H17" s="19"/>
    </row>
    <row r="18" spans="1:8" s="25" customFormat="1" x14ac:dyDescent="0.25">
      <c r="A18" s="2"/>
      <c r="B18" s="3" t="s">
        <v>223</v>
      </c>
      <c r="C18" s="2" t="s">
        <v>24</v>
      </c>
      <c r="D18" s="9">
        <v>1</v>
      </c>
      <c r="E18" s="4"/>
      <c r="F18" s="4">
        <f t="shared" si="1"/>
        <v>0</v>
      </c>
      <c r="G18" s="24"/>
      <c r="H18" s="19"/>
    </row>
    <row r="19" spans="1:8" s="25" customFormat="1" x14ac:dyDescent="0.25">
      <c r="A19" s="2"/>
      <c r="B19" s="3"/>
      <c r="C19" s="2"/>
      <c r="D19" s="9"/>
      <c r="E19" s="4"/>
      <c r="F19" s="4"/>
      <c r="G19" s="24"/>
      <c r="H19" s="19"/>
    </row>
    <row r="20" spans="1:8" s="25" customFormat="1" x14ac:dyDescent="0.25">
      <c r="A20" s="2">
        <v>3</v>
      </c>
      <c r="B20" s="3" t="s">
        <v>228</v>
      </c>
      <c r="C20" s="2" t="s">
        <v>24</v>
      </c>
      <c r="D20" s="9">
        <v>1</v>
      </c>
      <c r="E20" s="4"/>
      <c r="F20" s="4">
        <f t="shared" ref="F20:F23" si="2">D20*E20</f>
        <v>0</v>
      </c>
      <c r="G20" s="24"/>
      <c r="H20" s="19"/>
    </row>
    <row r="21" spans="1:8" x14ac:dyDescent="0.25">
      <c r="A21" s="2"/>
      <c r="B21" s="3" t="s">
        <v>242</v>
      </c>
      <c r="C21" s="35" t="s">
        <v>24</v>
      </c>
      <c r="D21" s="9">
        <v>2</v>
      </c>
      <c r="E21" s="4"/>
      <c r="F21" s="4">
        <f t="shared" si="2"/>
        <v>0</v>
      </c>
      <c r="G21" s="29"/>
    </row>
    <row r="22" spans="1:8" s="25" customFormat="1" x14ac:dyDescent="0.25">
      <c r="A22" s="2"/>
      <c r="B22" s="3" t="s">
        <v>227</v>
      </c>
      <c r="C22" s="2" t="s">
        <v>24</v>
      </c>
      <c r="D22" s="9">
        <v>1</v>
      </c>
      <c r="E22" s="4"/>
      <c r="F22" s="4">
        <f t="shared" si="2"/>
        <v>0</v>
      </c>
      <c r="G22" s="24"/>
      <c r="H22" s="19"/>
    </row>
    <row r="23" spans="1:8" s="25" customFormat="1" x14ac:dyDescent="0.25">
      <c r="A23" s="2"/>
      <c r="B23" s="75" t="s">
        <v>226</v>
      </c>
      <c r="C23" s="74" t="s">
        <v>24</v>
      </c>
      <c r="D23" s="23">
        <v>1</v>
      </c>
      <c r="E23" s="22"/>
      <c r="F23" s="4">
        <f t="shared" si="2"/>
        <v>0</v>
      </c>
      <c r="G23" s="43"/>
      <c r="H23" s="19"/>
    </row>
    <row r="24" spans="1:8" s="25" customFormat="1" x14ac:dyDescent="0.25">
      <c r="A24" s="2"/>
      <c r="B24" s="44"/>
      <c r="C24" s="42"/>
      <c r="D24" s="23"/>
      <c r="E24" s="4"/>
      <c r="F24" s="6"/>
      <c r="G24" s="24"/>
      <c r="H24" s="19"/>
    </row>
    <row r="25" spans="1:8" s="25" customFormat="1" x14ac:dyDescent="0.25">
      <c r="A25" s="2">
        <v>4</v>
      </c>
      <c r="B25" s="75" t="s">
        <v>229</v>
      </c>
      <c r="C25" s="74" t="s">
        <v>24</v>
      </c>
      <c r="D25" s="23">
        <v>20</v>
      </c>
      <c r="E25" s="22"/>
      <c r="F25" s="4">
        <f t="shared" ref="F25:F30" si="3">D25*E25</f>
        <v>0</v>
      </c>
      <c r="G25" s="24"/>
      <c r="H25" s="19"/>
    </row>
    <row r="26" spans="1:8" x14ac:dyDescent="0.25">
      <c r="A26" s="2"/>
      <c r="B26" s="3" t="s">
        <v>242</v>
      </c>
      <c r="C26" s="35" t="s">
        <v>24</v>
      </c>
      <c r="D26" s="9">
        <v>28</v>
      </c>
      <c r="E26" s="4"/>
      <c r="F26" s="4">
        <f t="shared" si="3"/>
        <v>0</v>
      </c>
      <c r="G26" s="29"/>
    </row>
    <row r="27" spans="1:8" s="25" customFormat="1" x14ac:dyDescent="0.25">
      <c r="A27" s="2"/>
      <c r="B27" s="3" t="s">
        <v>230</v>
      </c>
      <c r="C27" s="2" t="s">
        <v>24</v>
      </c>
      <c r="D27" s="9">
        <v>12</v>
      </c>
      <c r="E27" s="4"/>
      <c r="F27" s="4">
        <f t="shared" si="3"/>
        <v>0</v>
      </c>
      <c r="G27" s="24"/>
      <c r="H27" s="19"/>
    </row>
    <row r="28" spans="1:8" s="25" customFormat="1" x14ac:dyDescent="0.25">
      <c r="A28" s="2"/>
      <c r="B28" s="3" t="s">
        <v>231</v>
      </c>
      <c r="C28" s="2" t="s">
        <v>24</v>
      </c>
      <c r="D28" s="9">
        <v>3</v>
      </c>
      <c r="E28" s="4"/>
      <c r="F28" s="4">
        <f t="shared" si="3"/>
        <v>0</v>
      </c>
      <c r="G28" s="24"/>
      <c r="H28" s="19"/>
    </row>
    <row r="29" spans="1:8" s="25" customFormat="1" x14ac:dyDescent="0.25">
      <c r="A29" s="2"/>
      <c r="B29" s="3" t="s">
        <v>232</v>
      </c>
      <c r="C29" s="2" t="s">
        <v>24</v>
      </c>
      <c r="D29" s="9">
        <v>5</v>
      </c>
      <c r="E29" s="4"/>
      <c r="F29" s="4">
        <f t="shared" si="3"/>
        <v>0</v>
      </c>
      <c r="G29" s="24"/>
      <c r="H29" s="19"/>
    </row>
    <row r="30" spans="1:8" s="25" customFormat="1" x14ac:dyDescent="0.25">
      <c r="A30" s="2"/>
      <c r="B30" s="75" t="s">
        <v>226</v>
      </c>
      <c r="C30" s="74" t="s">
        <v>24</v>
      </c>
      <c r="D30" s="23">
        <v>20</v>
      </c>
      <c r="E30" s="22"/>
      <c r="F30" s="4">
        <f t="shared" si="3"/>
        <v>0</v>
      </c>
      <c r="G30" s="43"/>
      <c r="H30" s="19"/>
    </row>
    <row r="31" spans="1:8" s="25" customFormat="1" x14ac:dyDescent="0.25">
      <c r="A31" s="2"/>
      <c r="B31" s="44"/>
      <c r="C31" s="42"/>
      <c r="D31" s="23"/>
      <c r="E31" s="4"/>
      <c r="F31" s="6"/>
      <c r="G31" s="24"/>
      <c r="H31" s="19"/>
    </row>
    <row r="32" spans="1:8" s="25" customFormat="1" x14ac:dyDescent="0.25">
      <c r="A32" s="2">
        <v>5</v>
      </c>
      <c r="B32" s="3" t="s">
        <v>239</v>
      </c>
      <c r="C32" s="2" t="s">
        <v>24</v>
      </c>
      <c r="D32" s="9">
        <v>12</v>
      </c>
      <c r="E32" s="4"/>
      <c r="F32" s="4">
        <f t="shared" ref="F32:F35" si="4">D32*E32</f>
        <v>0</v>
      </c>
      <c r="G32" s="24"/>
      <c r="H32" s="19"/>
    </row>
    <row r="33" spans="1:8" s="25" customFormat="1" x14ac:dyDescent="0.25">
      <c r="A33" s="2"/>
      <c r="B33" s="3" t="s">
        <v>233</v>
      </c>
      <c r="C33" s="74" t="s">
        <v>17</v>
      </c>
      <c r="D33" s="23">
        <v>0.378</v>
      </c>
      <c r="E33" s="22"/>
      <c r="F33" s="4">
        <f t="shared" si="4"/>
        <v>0</v>
      </c>
      <c r="G33" s="24"/>
      <c r="H33" s="19"/>
    </row>
    <row r="34" spans="1:8" s="25" customFormat="1" x14ac:dyDescent="0.25">
      <c r="A34" s="2"/>
      <c r="B34" s="3" t="s">
        <v>234</v>
      </c>
      <c r="C34" s="74" t="s">
        <v>24</v>
      </c>
      <c r="D34" s="23">
        <v>12</v>
      </c>
      <c r="E34" s="22"/>
      <c r="F34" s="4">
        <f t="shared" si="4"/>
        <v>0</v>
      </c>
      <c r="G34" s="24"/>
      <c r="H34" s="19"/>
    </row>
    <row r="35" spans="1:8" s="25" customFormat="1" x14ac:dyDescent="0.25">
      <c r="A35" s="2"/>
      <c r="B35" s="3" t="s">
        <v>235</v>
      </c>
      <c r="C35" s="74" t="s">
        <v>24</v>
      </c>
      <c r="D35" s="23">
        <v>12</v>
      </c>
      <c r="E35" s="22"/>
      <c r="F35" s="4">
        <f t="shared" si="4"/>
        <v>0</v>
      </c>
      <c r="G35" s="24"/>
      <c r="H35" s="19"/>
    </row>
    <row r="36" spans="1:8" s="25" customFormat="1" x14ac:dyDescent="0.25">
      <c r="A36" s="2"/>
      <c r="B36" s="3"/>
      <c r="C36" s="21"/>
      <c r="D36" s="23"/>
      <c r="E36" s="22"/>
      <c r="F36" s="6"/>
      <c r="G36" s="24"/>
      <c r="H36" s="19"/>
    </row>
    <row r="37" spans="1:8" s="25" customFormat="1" x14ac:dyDescent="0.25">
      <c r="A37" s="2">
        <v>6</v>
      </c>
      <c r="B37" s="3" t="s">
        <v>238</v>
      </c>
      <c r="C37" s="74" t="s">
        <v>24</v>
      </c>
      <c r="D37" s="23">
        <v>13</v>
      </c>
      <c r="E37" s="22"/>
      <c r="F37" s="4">
        <f t="shared" ref="F37:F40" si="5">D37*E37</f>
        <v>0</v>
      </c>
      <c r="G37" s="43"/>
      <c r="H37" s="19"/>
    </row>
    <row r="38" spans="1:8" s="25" customFormat="1" x14ac:dyDescent="0.25">
      <c r="A38" s="2"/>
      <c r="B38" s="3" t="s">
        <v>233</v>
      </c>
      <c r="C38" s="74" t="s">
        <v>17</v>
      </c>
      <c r="D38" s="23">
        <v>0.40949999999999998</v>
      </c>
      <c r="E38" s="22"/>
      <c r="F38" s="4">
        <f t="shared" si="5"/>
        <v>0</v>
      </c>
      <c r="G38" s="24"/>
      <c r="H38" s="19"/>
    </row>
    <row r="39" spans="1:8" s="25" customFormat="1" x14ac:dyDescent="0.25">
      <c r="A39" s="2"/>
      <c r="B39" s="3" t="s">
        <v>236</v>
      </c>
      <c r="C39" s="74" t="s">
        <v>24</v>
      </c>
      <c r="D39" s="23">
        <v>13</v>
      </c>
      <c r="E39" s="22"/>
      <c r="F39" s="4">
        <f t="shared" si="5"/>
        <v>0</v>
      </c>
      <c r="G39" s="24"/>
      <c r="H39" s="19"/>
    </row>
    <row r="40" spans="1:8" s="25" customFormat="1" x14ac:dyDescent="0.25">
      <c r="A40" s="2"/>
      <c r="B40" s="3" t="s">
        <v>235</v>
      </c>
      <c r="C40" s="74" t="s">
        <v>24</v>
      </c>
      <c r="D40" s="23">
        <v>13</v>
      </c>
      <c r="E40" s="22"/>
      <c r="F40" s="4">
        <f t="shared" si="5"/>
        <v>0</v>
      </c>
      <c r="G40" s="24"/>
      <c r="H40" s="19"/>
    </row>
    <row r="41" spans="1:8" s="25" customFormat="1" x14ac:dyDescent="0.25">
      <c r="A41" s="2"/>
      <c r="B41" s="20"/>
      <c r="C41" s="21"/>
      <c r="D41" s="23"/>
      <c r="E41" s="4"/>
      <c r="F41" s="6"/>
      <c r="G41" s="24"/>
      <c r="H41" s="19"/>
    </row>
    <row r="42" spans="1:8" s="25" customFormat="1" x14ac:dyDescent="0.25">
      <c r="A42" s="2">
        <v>7</v>
      </c>
      <c r="B42" s="5" t="s">
        <v>237</v>
      </c>
      <c r="C42" s="7" t="s">
        <v>24</v>
      </c>
      <c r="D42" s="9">
        <v>44</v>
      </c>
      <c r="E42" s="22"/>
      <c r="F42" s="4">
        <f t="shared" ref="F42:F45" si="6">D42*E42</f>
        <v>0</v>
      </c>
      <c r="G42" s="24"/>
      <c r="H42" s="19"/>
    </row>
    <row r="43" spans="1:8" s="25" customFormat="1" x14ac:dyDescent="0.25">
      <c r="A43" s="2"/>
      <c r="B43" s="3" t="s">
        <v>233</v>
      </c>
      <c r="C43" s="74" t="s">
        <v>17</v>
      </c>
      <c r="D43" s="23">
        <v>1.3859999999999999</v>
      </c>
      <c r="E43" s="22"/>
      <c r="F43" s="4">
        <f t="shared" si="6"/>
        <v>0</v>
      </c>
      <c r="G43" s="24"/>
      <c r="H43" s="19"/>
    </row>
    <row r="44" spans="1:8" s="25" customFormat="1" x14ac:dyDescent="0.25">
      <c r="A44" s="2"/>
      <c r="B44" s="3" t="s">
        <v>241</v>
      </c>
      <c r="C44" s="74" t="s">
        <v>24</v>
      </c>
      <c r="D44" s="23">
        <v>44</v>
      </c>
      <c r="E44" s="22"/>
      <c r="F44" s="4">
        <f t="shared" si="6"/>
        <v>0</v>
      </c>
      <c r="G44" s="24"/>
      <c r="H44" s="19"/>
    </row>
    <row r="45" spans="1:8" s="25" customFormat="1" x14ac:dyDescent="0.25">
      <c r="A45" s="2"/>
      <c r="B45" s="3" t="s">
        <v>240</v>
      </c>
      <c r="C45" s="74" t="s">
        <v>24</v>
      </c>
      <c r="D45" s="23">
        <v>44</v>
      </c>
      <c r="E45" s="22"/>
      <c r="F45" s="4">
        <f t="shared" si="6"/>
        <v>0</v>
      </c>
      <c r="G45" s="24"/>
      <c r="H45" s="19"/>
    </row>
    <row r="46" spans="1:8" s="25" customFormat="1" x14ac:dyDescent="0.25">
      <c r="A46" s="2"/>
      <c r="B46" s="20"/>
      <c r="C46" s="42"/>
      <c r="D46" s="23"/>
      <c r="E46" s="22"/>
      <c r="F46" s="8"/>
      <c r="G46" s="24"/>
      <c r="H46" s="19"/>
    </row>
    <row r="47" spans="1:8" s="25" customFormat="1" x14ac:dyDescent="0.25">
      <c r="A47" s="2">
        <v>8</v>
      </c>
      <c r="B47" s="3" t="s">
        <v>245</v>
      </c>
      <c r="C47" s="2" t="s">
        <v>44</v>
      </c>
      <c r="D47" s="9">
        <v>492</v>
      </c>
      <c r="E47" s="4"/>
      <c r="F47" s="4">
        <f t="shared" ref="F47:F50" si="7">D47*E47</f>
        <v>0</v>
      </c>
      <c r="G47" s="24"/>
      <c r="H47" s="19"/>
    </row>
    <row r="48" spans="1:8" x14ac:dyDescent="0.25">
      <c r="A48" s="2"/>
      <c r="B48" s="3" t="s">
        <v>242</v>
      </c>
      <c r="C48" s="35" t="s">
        <v>24</v>
      </c>
      <c r="D48" s="9">
        <v>861</v>
      </c>
      <c r="E48" s="4"/>
      <c r="F48" s="4">
        <f t="shared" si="7"/>
        <v>0</v>
      </c>
      <c r="G48" s="29"/>
    </row>
    <row r="49" spans="1:8" s="25" customFormat="1" x14ac:dyDescent="0.25">
      <c r="A49" s="2"/>
      <c r="B49" s="3" t="s">
        <v>243</v>
      </c>
      <c r="C49" s="7" t="s">
        <v>44</v>
      </c>
      <c r="D49" s="9">
        <v>480</v>
      </c>
      <c r="E49" s="22"/>
      <c r="F49" s="4">
        <f t="shared" si="7"/>
        <v>0</v>
      </c>
      <c r="G49" s="24"/>
      <c r="H49" s="19"/>
    </row>
    <row r="50" spans="1:8" s="25" customFormat="1" x14ac:dyDescent="0.25">
      <c r="A50" s="2"/>
      <c r="B50" s="3" t="s">
        <v>244</v>
      </c>
      <c r="C50" s="2" t="s">
        <v>44</v>
      </c>
      <c r="D50" s="9">
        <v>12</v>
      </c>
      <c r="E50" s="4"/>
      <c r="F50" s="4">
        <f t="shared" si="7"/>
        <v>0</v>
      </c>
      <c r="G50" s="24"/>
      <c r="H50" s="19"/>
    </row>
    <row r="51" spans="1:8" s="25" customFormat="1" x14ac:dyDescent="0.25">
      <c r="A51" s="2"/>
      <c r="B51" s="44"/>
      <c r="C51" s="42"/>
      <c r="D51" s="23"/>
      <c r="E51" s="4"/>
      <c r="F51" s="6"/>
      <c r="G51" s="24"/>
      <c r="H51" s="19"/>
    </row>
    <row r="52" spans="1:8" s="25" customFormat="1" x14ac:dyDescent="0.25">
      <c r="A52" s="2">
        <v>9</v>
      </c>
      <c r="B52" s="75" t="s">
        <v>246</v>
      </c>
      <c r="C52" s="74" t="s">
        <v>44</v>
      </c>
      <c r="D52" s="23">
        <v>472</v>
      </c>
      <c r="E52" s="22"/>
      <c r="F52" s="4">
        <f t="shared" ref="F52:F54" si="8">D52*E52</f>
        <v>0</v>
      </c>
      <c r="G52" s="24"/>
      <c r="H52" s="19"/>
    </row>
    <row r="53" spans="1:8" x14ac:dyDescent="0.25">
      <c r="A53" s="2"/>
      <c r="B53" s="3" t="s">
        <v>247</v>
      </c>
      <c r="C53" s="2" t="s">
        <v>44</v>
      </c>
      <c r="D53" s="9">
        <v>460</v>
      </c>
      <c r="E53" s="4"/>
      <c r="F53" s="4">
        <f t="shared" si="8"/>
        <v>0</v>
      </c>
      <c r="G53" s="29"/>
    </row>
    <row r="54" spans="1:8" x14ac:dyDescent="0.25">
      <c r="A54" s="2"/>
      <c r="B54" s="3" t="s">
        <v>248</v>
      </c>
      <c r="C54" s="2"/>
      <c r="D54" s="9">
        <v>12</v>
      </c>
      <c r="E54" s="4"/>
      <c r="F54" s="4">
        <f t="shared" si="8"/>
        <v>0</v>
      </c>
      <c r="G54" s="29"/>
    </row>
    <row r="55" spans="1:8" x14ac:dyDescent="0.25">
      <c r="A55" s="2"/>
      <c r="B55" s="5"/>
      <c r="C55" s="2"/>
      <c r="D55" s="9"/>
      <c r="E55" s="4"/>
      <c r="F55" s="4"/>
      <c r="G55" s="29"/>
    </row>
    <row r="56" spans="1:8" x14ac:dyDescent="0.25">
      <c r="A56" s="2">
        <v>10</v>
      </c>
      <c r="B56" s="75" t="s">
        <v>249</v>
      </c>
      <c r="C56" s="2" t="s">
        <v>44</v>
      </c>
      <c r="D56" s="9">
        <v>12</v>
      </c>
      <c r="E56" s="4"/>
      <c r="F56" s="4">
        <f t="shared" ref="F56:F57" si="9">D56*E56</f>
        <v>0</v>
      </c>
      <c r="G56" s="29"/>
    </row>
    <row r="57" spans="1:8" x14ac:dyDescent="0.25">
      <c r="A57" s="2"/>
      <c r="B57" s="3" t="s">
        <v>250</v>
      </c>
      <c r="C57" s="2" t="s">
        <v>44</v>
      </c>
      <c r="D57" s="9">
        <v>12</v>
      </c>
      <c r="E57" s="4"/>
      <c r="F57" s="4">
        <f t="shared" si="9"/>
        <v>0</v>
      </c>
      <c r="G57" s="29"/>
    </row>
    <row r="58" spans="1:8" x14ac:dyDescent="0.25">
      <c r="A58" s="2"/>
      <c r="B58" s="3"/>
      <c r="C58" s="2"/>
      <c r="D58" s="9"/>
      <c r="E58" s="4"/>
      <c r="F58" s="4"/>
      <c r="G58" s="29"/>
    </row>
    <row r="59" spans="1:8" x14ac:dyDescent="0.25">
      <c r="A59" s="2">
        <v>11</v>
      </c>
      <c r="B59" s="3" t="s">
        <v>253</v>
      </c>
      <c r="C59" s="2" t="s">
        <v>24</v>
      </c>
      <c r="D59" s="9">
        <v>31</v>
      </c>
      <c r="E59" s="4"/>
      <c r="F59" s="4">
        <f t="shared" ref="F59:F60" si="10">D59*E59</f>
        <v>0</v>
      </c>
      <c r="G59" s="29"/>
    </row>
    <row r="60" spans="1:8" x14ac:dyDescent="0.25">
      <c r="A60" s="2"/>
      <c r="B60" s="3" t="s">
        <v>252</v>
      </c>
      <c r="C60" s="2" t="s">
        <v>24</v>
      </c>
      <c r="D60" s="9">
        <v>31</v>
      </c>
      <c r="E60" s="4"/>
      <c r="F60" s="4">
        <f t="shared" si="10"/>
        <v>0</v>
      </c>
      <c r="G60" s="29"/>
    </row>
    <row r="61" spans="1:8" x14ac:dyDescent="0.25">
      <c r="A61" s="2"/>
      <c r="B61" s="3"/>
      <c r="C61" s="2"/>
      <c r="D61" s="9"/>
      <c r="E61" s="4"/>
      <c r="F61" s="34"/>
      <c r="G61" s="29"/>
    </row>
    <row r="62" spans="1:8" x14ac:dyDescent="0.25">
      <c r="A62" s="2">
        <v>12</v>
      </c>
      <c r="B62" s="3" t="s">
        <v>254</v>
      </c>
      <c r="C62" s="2" t="s">
        <v>24</v>
      </c>
      <c r="D62" s="9">
        <v>3</v>
      </c>
      <c r="E62" s="4"/>
      <c r="F62" s="4">
        <f t="shared" ref="F62:F64" si="11">D62*E62</f>
        <v>0</v>
      </c>
      <c r="G62" s="29"/>
    </row>
    <row r="63" spans="1:8" x14ac:dyDescent="0.25">
      <c r="A63" s="2"/>
      <c r="B63" s="3" t="s">
        <v>28</v>
      </c>
      <c r="C63" s="2" t="s">
        <v>17</v>
      </c>
      <c r="D63" s="9">
        <v>0.19500000000000001</v>
      </c>
      <c r="E63" s="4"/>
      <c r="F63" s="4">
        <f t="shared" si="11"/>
        <v>0</v>
      </c>
      <c r="G63" s="32"/>
      <c r="H63" s="29"/>
    </row>
    <row r="64" spans="1:8" x14ac:dyDescent="0.25">
      <c r="A64" s="2"/>
      <c r="B64" s="3" t="s">
        <v>255</v>
      </c>
      <c r="C64" s="2" t="s">
        <v>24</v>
      </c>
      <c r="D64" s="9">
        <v>3</v>
      </c>
      <c r="E64" s="4"/>
      <c r="F64" s="4">
        <f t="shared" si="11"/>
        <v>0</v>
      </c>
      <c r="G64" s="29"/>
    </row>
    <row r="65" spans="1:7" x14ac:dyDescent="0.25">
      <c r="A65" s="2"/>
      <c r="B65" s="3"/>
      <c r="C65" s="2"/>
      <c r="D65" s="9"/>
      <c r="E65" s="4"/>
      <c r="F65" s="34"/>
      <c r="G65" s="29"/>
    </row>
    <row r="66" spans="1:7" x14ac:dyDescent="0.25">
      <c r="A66" s="2">
        <v>13</v>
      </c>
      <c r="B66" s="3" t="s">
        <v>256</v>
      </c>
      <c r="C66" s="2" t="s">
        <v>44</v>
      </c>
      <c r="D66" s="9">
        <v>18</v>
      </c>
      <c r="E66" s="4"/>
      <c r="F66" s="4">
        <f t="shared" ref="F66:F67" si="12">D66*E66</f>
        <v>0</v>
      </c>
      <c r="G66" s="29"/>
    </row>
    <row r="67" spans="1:7" x14ac:dyDescent="0.25">
      <c r="A67" s="2"/>
      <c r="B67" s="3" t="s">
        <v>257</v>
      </c>
      <c r="C67" s="2" t="s">
        <v>44</v>
      </c>
      <c r="D67" s="9">
        <v>18</v>
      </c>
      <c r="E67" s="4"/>
      <c r="F67" s="4">
        <f t="shared" si="12"/>
        <v>0</v>
      </c>
      <c r="G67" s="29"/>
    </row>
    <row r="68" spans="1:7" x14ac:dyDescent="0.25">
      <c r="A68" s="2"/>
      <c r="B68" s="3"/>
      <c r="C68" s="2"/>
      <c r="D68" s="4"/>
      <c r="E68" s="4"/>
      <c r="F68" s="4"/>
      <c r="G68" s="29"/>
    </row>
    <row r="69" spans="1:7" s="51" customFormat="1" x14ac:dyDescent="0.25">
      <c r="A69" s="70"/>
      <c r="B69" s="70" t="s">
        <v>4</v>
      </c>
      <c r="C69" s="70"/>
      <c r="D69" s="48"/>
      <c r="E69" s="48"/>
      <c r="F69" s="48">
        <f>SUM(F12:F68)</f>
        <v>0</v>
      </c>
      <c r="G69" s="12"/>
    </row>
  </sheetData>
  <autoFilter ref="A1:F71" xr:uid="{00000000-0009-0000-0000-000009000000}"/>
  <mergeCells count="3">
    <mergeCell ref="A5:F5"/>
    <mergeCell ref="A6:F6"/>
    <mergeCell ref="A7:F7"/>
  </mergeCells>
  <conditionalFormatting sqref="B11 D11:E11 B68 D18:E20 B18:B19 B22 D22:E22 B27 D27:E29">
    <cfRule type="cellIs" dxfId="114" priority="253" stopIfTrue="1" operator="equal">
      <formula>0</formula>
    </cfRule>
  </conditionalFormatting>
  <conditionalFormatting sqref="E59">
    <cfRule type="cellIs" dxfId="113" priority="252" stopIfTrue="1" operator="equal">
      <formula>0</formula>
    </cfRule>
  </conditionalFormatting>
  <conditionalFormatting sqref="B12 E12 D15:E16 B15:B16">
    <cfRule type="cellIs" dxfId="112" priority="250" stopIfTrue="1" operator="equal">
      <formula>0</formula>
    </cfRule>
  </conditionalFormatting>
  <conditionalFormatting sqref="D50:E50">
    <cfRule type="cellIs" dxfId="111" priority="231" stopIfTrue="1" operator="equal">
      <formula>0</formula>
    </cfRule>
  </conditionalFormatting>
  <conditionalFormatting sqref="B20">
    <cfRule type="cellIs" dxfId="110" priority="235" stopIfTrue="1" operator="equal">
      <formula>0</formula>
    </cfRule>
  </conditionalFormatting>
  <conditionalFormatting sqref="B42">
    <cfRule type="cellIs" dxfId="109" priority="229" stopIfTrue="1" operator="equal">
      <formula>0</formula>
    </cfRule>
  </conditionalFormatting>
  <conditionalFormatting sqref="B47">
    <cfRule type="cellIs" dxfId="108" priority="228" stopIfTrue="1" operator="equal">
      <formula>0</formula>
    </cfRule>
  </conditionalFormatting>
  <conditionalFormatting sqref="F61 F65">
    <cfRule type="cellIs" dxfId="107" priority="244" stopIfTrue="1" operator="equal">
      <formula>8223.307275</formula>
    </cfRule>
  </conditionalFormatting>
  <conditionalFormatting sqref="B13:B14 D13:E14">
    <cfRule type="cellIs" dxfId="106" priority="243" stopIfTrue="1" operator="equal">
      <formula>0</formula>
    </cfRule>
  </conditionalFormatting>
  <conditionalFormatting sqref="D47:E47 B53">
    <cfRule type="cellIs" dxfId="105" priority="242" stopIfTrue="1" operator="equal">
      <formula>0</formula>
    </cfRule>
  </conditionalFormatting>
  <conditionalFormatting sqref="E54">
    <cfRule type="cellIs" dxfId="104" priority="218" stopIfTrue="1" operator="equal">
      <formula>0</formula>
    </cfRule>
  </conditionalFormatting>
  <conditionalFormatting sqref="E53">
    <cfRule type="cellIs" dxfId="103" priority="225" stopIfTrue="1" operator="equal">
      <formula>0</formula>
    </cfRule>
  </conditionalFormatting>
  <conditionalFormatting sqref="B55 B58:B59">
    <cfRule type="cellIs" dxfId="102" priority="224" stopIfTrue="1" operator="equal">
      <formula>0</formula>
    </cfRule>
  </conditionalFormatting>
  <conditionalFormatting sqref="D55:E56 D59 E54 D58:E58">
    <cfRule type="cellIs" dxfId="101" priority="223" stopIfTrue="1" operator="equal">
      <formula>0</formula>
    </cfRule>
  </conditionalFormatting>
  <conditionalFormatting sqref="B55 E55 B59 D59">
    <cfRule type="cellIs" dxfId="100" priority="221" stopIfTrue="1" operator="equal">
      <formula>0</formula>
    </cfRule>
  </conditionalFormatting>
  <conditionalFormatting sqref="D56:E56">
    <cfRule type="cellIs" dxfId="99" priority="220" stopIfTrue="1" operator="equal">
      <formula>0</formula>
    </cfRule>
  </conditionalFormatting>
  <conditionalFormatting sqref="D58:E58">
    <cfRule type="cellIs" dxfId="98" priority="219" stopIfTrue="1" operator="equal">
      <formula>0</formula>
    </cfRule>
  </conditionalFormatting>
  <conditionalFormatting sqref="B58">
    <cfRule type="cellIs" dxfId="97" priority="217" stopIfTrue="1" operator="equal">
      <formula>0</formula>
    </cfRule>
  </conditionalFormatting>
  <conditionalFormatting sqref="B69">
    <cfRule type="cellIs" dxfId="96" priority="213" stopIfTrue="1" operator="equal">
      <formula>0</formula>
    </cfRule>
  </conditionalFormatting>
  <conditionalFormatting sqref="D69:E69">
    <cfRule type="cellIs" dxfId="95" priority="212" stopIfTrue="1" operator="equal">
      <formula>0</formula>
    </cfRule>
  </conditionalFormatting>
  <conditionalFormatting sqref="D68:E68">
    <cfRule type="cellIs" dxfId="94" priority="211" stopIfTrue="1" operator="equal">
      <formula>0</formula>
    </cfRule>
  </conditionalFormatting>
  <conditionalFormatting sqref="D17">
    <cfRule type="cellIs" dxfId="93" priority="183" stopIfTrue="1" operator="equal">
      <formula>8223.307275</formula>
    </cfRule>
  </conditionalFormatting>
  <conditionalFormatting sqref="D17">
    <cfRule type="cellIs" dxfId="92" priority="184" stopIfTrue="1" operator="equal">
      <formula>8223.307275</formula>
    </cfRule>
  </conditionalFormatting>
  <conditionalFormatting sqref="E21">
    <cfRule type="cellIs" dxfId="91" priority="164" stopIfTrue="1" operator="equal">
      <formula>0</formula>
    </cfRule>
  </conditionalFormatting>
  <conditionalFormatting sqref="C21">
    <cfRule type="cellIs" dxfId="90" priority="162" stopIfTrue="1" operator="equal">
      <formula>8223.307275</formula>
    </cfRule>
  </conditionalFormatting>
  <conditionalFormatting sqref="B21">
    <cfRule type="cellIs" dxfId="89" priority="161" stopIfTrue="1" operator="equal">
      <formula>0</formula>
    </cfRule>
  </conditionalFormatting>
  <conditionalFormatting sqref="B29">
    <cfRule type="cellIs" dxfId="88" priority="142" stopIfTrue="1" operator="equal">
      <formula>0</formula>
    </cfRule>
  </conditionalFormatting>
  <conditionalFormatting sqref="E26">
    <cfRule type="cellIs" dxfId="87" priority="135" stopIfTrue="1" operator="equal">
      <formula>0</formula>
    </cfRule>
  </conditionalFormatting>
  <conditionalFormatting sqref="C26">
    <cfRule type="cellIs" dxfId="86" priority="133" stopIfTrue="1" operator="equal">
      <formula>8223.307275</formula>
    </cfRule>
  </conditionalFormatting>
  <conditionalFormatting sqref="B26">
    <cfRule type="cellIs" dxfId="85" priority="132" stopIfTrue="1" operator="equal">
      <formula>0</formula>
    </cfRule>
  </conditionalFormatting>
  <conditionalFormatting sqref="B28">
    <cfRule type="cellIs" dxfId="84" priority="124" stopIfTrue="1" operator="equal">
      <formula>0</formula>
    </cfRule>
  </conditionalFormatting>
  <conditionalFormatting sqref="B32 D32:E32">
    <cfRule type="cellIs" dxfId="83" priority="117" stopIfTrue="1" operator="equal">
      <formula>0</formula>
    </cfRule>
  </conditionalFormatting>
  <conditionalFormatting sqref="B37">
    <cfRule type="cellIs" dxfId="82" priority="107" stopIfTrue="1" operator="equal">
      <formula>0</formula>
    </cfRule>
  </conditionalFormatting>
  <conditionalFormatting sqref="E48">
    <cfRule type="cellIs" dxfId="81" priority="86" stopIfTrue="1" operator="equal">
      <formula>0</formula>
    </cfRule>
  </conditionalFormatting>
  <conditionalFormatting sqref="C48">
    <cfRule type="cellIs" dxfId="80" priority="84" stopIfTrue="1" operator="equal">
      <formula>8223.307275</formula>
    </cfRule>
  </conditionalFormatting>
  <conditionalFormatting sqref="B48">
    <cfRule type="cellIs" dxfId="79" priority="83" stopIfTrue="1" operator="equal">
      <formula>0</formula>
    </cfRule>
  </conditionalFormatting>
  <conditionalFormatting sqref="B49">
    <cfRule type="cellIs" dxfId="78" priority="82" stopIfTrue="1" operator="equal">
      <formula>0</formula>
    </cfRule>
  </conditionalFormatting>
  <conditionalFormatting sqref="B50">
    <cfRule type="cellIs" dxfId="77" priority="79" stopIfTrue="1" operator="equal">
      <formula>0</formula>
    </cfRule>
  </conditionalFormatting>
  <conditionalFormatting sqref="B54">
    <cfRule type="cellIs" dxfId="76" priority="63" stopIfTrue="1" operator="equal">
      <formula>0</formula>
    </cfRule>
  </conditionalFormatting>
  <conditionalFormatting sqref="D54">
    <cfRule type="cellIs" dxfId="75" priority="64" stopIfTrue="1" operator="equal">
      <formula>0</formula>
    </cfRule>
  </conditionalFormatting>
  <conditionalFormatting sqref="B57">
    <cfRule type="cellIs" dxfId="74" priority="62" stopIfTrue="1" operator="equal">
      <formula>0</formula>
    </cfRule>
  </conditionalFormatting>
  <conditionalFormatting sqref="E57">
    <cfRule type="cellIs" dxfId="73" priority="61" stopIfTrue="1" operator="equal">
      <formula>0</formula>
    </cfRule>
  </conditionalFormatting>
  <conditionalFormatting sqref="B60:B62 B64:B66">
    <cfRule type="cellIs" dxfId="72" priority="46" stopIfTrue="1" operator="equal">
      <formula>0</formula>
    </cfRule>
  </conditionalFormatting>
  <conditionalFormatting sqref="E60:E62 E64:E66">
    <cfRule type="cellIs" dxfId="71" priority="45" stopIfTrue="1" operator="equal">
      <formula>0</formula>
    </cfRule>
  </conditionalFormatting>
  <conditionalFormatting sqref="B63 E63">
    <cfRule type="cellIs" dxfId="70" priority="20" stopIfTrue="1" operator="equal">
      <formula>0</formula>
    </cfRule>
  </conditionalFormatting>
  <conditionalFormatting sqref="B67">
    <cfRule type="cellIs" dxfId="69" priority="18" stopIfTrue="1" operator="equal">
      <formula>0</formula>
    </cfRule>
  </conditionalFormatting>
  <conditionalFormatting sqref="E67">
    <cfRule type="cellIs" dxfId="68" priority="17" stopIfTrue="1" operator="equal">
      <formula>0</formula>
    </cfRule>
  </conditionalFormatting>
  <conditionalFormatting sqref="B9">
    <cfRule type="duplicateValues" dxfId="67" priority="2" stopIfTrue="1"/>
  </conditionalFormatting>
  <conditionalFormatting sqref="B10">
    <cfRule type="duplicateValues" dxfId="66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F99"/>
  <sheetViews>
    <sheetView view="pageBreakPreview" topLeftCell="A70" zoomScale="120" zoomScaleNormal="100" zoomScaleSheetLayoutView="120" workbookViewId="0">
      <selection activeCell="F99" sqref="F99"/>
    </sheetView>
  </sheetViews>
  <sheetFormatPr defaultRowHeight="12.75" x14ac:dyDescent="0.25"/>
  <cols>
    <col min="1" max="1" width="5.7109375" style="11" customWidth="1"/>
    <col min="2" max="2" width="65.7109375" style="11" customWidth="1"/>
    <col min="3" max="3" width="9.140625" style="11"/>
    <col min="4" max="5" width="10.42578125" style="11" customWidth="1"/>
    <col min="6" max="6" width="11.85546875" style="11" customWidth="1"/>
    <col min="7" max="16384" width="9.140625" style="11"/>
  </cols>
  <sheetData>
    <row r="1" spans="1:6" s="71" customFormat="1" x14ac:dyDescent="0.25">
      <c r="A1" s="2"/>
      <c r="B1" s="2"/>
      <c r="C1" s="2"/>
      <c r="D1" s="2"/>
      <c r="E1" s="2"/>
      <c r="F1" s="2"/>
    </row>
    <row r="2" spans="1:6" x14ac:dyDescent="0.25">
      <c r="A2" s="71"/>
      <c r="B2" s="27" t="s">
        <v>6</v>
      </c>
      <c r="C2" s="71"/>
      <c r="D2" s="71"/>
      <c r="E2" s="71"/>
      <c r="F2" s="71"/>
    </row>
    <row r="3" spans="1:6" x14ac:dyDescent="0.25">
      <c r="A3" s="71"/>
      <c r="B3" s="27" t="s">
        <v>7</v>
      </c>
      <c r="C3" s="71"/>
      <c r="D3" s="71"/>
      <c r="E3" s="71"/>
      <c r="F3" s="71"/>
    </row>
    <row r="4" spans="1:6" x14ac:dyDescent="0.25">
      <c r="A4" s="71"/>
      <c r="B4" s="71"/>
      <c r="C4" s="71"/>
      <c r="D4" s="71"/>
      <c r="E4" s="71"/>
      <c r="F4" s="71"/>
    </row>
    <row r="5" spans="1:6" x14ac:dyDescent="0.25">
      <c r="A5" s="112" t="s">
        <v>356</v>
      </c>
      <c r="B5" s="112"/>
      <c r="C5" s="112"/>
      <c r="D5" s="112"/>
      <c r="E5" s="112"/>
      <c r="F5" s="112"/>
    </row>
    <row r="6" spans="1:6" x14ac:dyDescent="0.25">
      <c r="A6" s="112" t="s">
        <v>345</v>
      </c>
      <c r="B6" s="112"/>
      <c r="C6" s="112"/>
      <c r="D6" s="112"/>
      <c r="E6" s="112"/>
      <c r="F6" s="112"/>
    </row>
    <row r="7" spans="1:6" x14ac:dyDescent="0.25">
      <c r="A7" s="113" t="s">
        <v>5</v>
      </c>
      <c r="B7" s="113"/>
      <c r="C7" s="113"/>
      <c r="D7" s="113"/>
      <c r="E7" s="113"/>
      <c r="F7" s="113"/>
    </row>
    <row r="8" spans="1:6" x14ac:dyDescent="0.25">
      <c r="A8" s="71"/>
      <c r="B8" s="71"/>
      <c r="C8" s="71"/>
      <c r="D8" s="71"/>
      <c r="E8" s="71"/>
      <c r="F8" s="71"/>
    </row>
    <row r="9" spans="1:6" ht="26.25" customHeight="1" x14ac:dyDescent="0.25">
      <c r="A9" s="105" t="s">
        <v>0</v>
      </c>
      <c r="B9" s="104" t="s">
        <v>1</v>
      </c>
      <c r="C9" s="104" t="s">
        <v>2</v>
      </c>
      <c r="D9" s="105" t="s">
        <v>369</v>
      </c>
      <c r="E9" s="105" t="s">
        <v>370</v>
      </c>
      <c r="F9" s="105" t="s">
        <v>3</v>
      </c>
    </row>
    <row r="10" spans="1:6" x14ac:dyDescent="0.25">
      <c r="A10" s="104">
        <v>1</v>
      </c>
      <c r="B10" s="105">
        <v>2</v>
      </c>
      <c r="C10" s="104">
        <v>3</v>
      </c>
      <c r="D10" s="104">
        <v>4</v>
      </c>
      <c r="E10" s="104">
        <v>5</v>
      </c>
      <c r="F10" s="1">
        <v>6</v>
      </c>
    </row>
    <row r="11" spans="1:6" x14ac:dyDescent="0.25">
      <c r="A11" s="2"/>
      <c r="B11" s="3"/>
      <c r="C11" s="2"/>
      <c r="D11" s="4"/>
      <c r="E11" s="4"/>
      <c r="F11" s="4"/>
    </row>
    <row r="12" spans="1:6" x14ac:dyDescent="0.25">
      <c r="A12" s="2"/>
      <c r="B12" s="76" t="s">
        <v>279</v>
      </c>
      <c r="C12" s="2"/>
      <c r="D12" s="9"/>
      <c r="E12" s="4"/>
      <c r="F12" s="4"/>
    </row>
    <row r="13" spans="1:6" x14ac:dyDescent="0.25">
      <c r="A13" s="2"/>
      <c r="B13" s="3"/>
      <c r="C13" s="2"/>
      <c r="D13" s="9"/>
      <c r="E13" s="4"/>
      <c r="F13" s="4"/>
    </row>
    <row r="14" spans="1:6" x14ac:dyDescent="0.25">
      <c r="A14" s="2">
        <v>1</v>
      </c>
      <c r="B14" s="3" t="s">
        <v>258</v>
      </c>
      <c r="C14" s="2" t="s">
        <v>9</v>
      </c>
      <c r="D14" s="9">
        <v>2.4</v>
      </c>
      <c r="E14" s="4"/>
      <c r="F14" s="4">
        <f>D14*E14</f>
        <v>0</v>
      </c>
    </row>
    <row r="15" spans="1:6" x14ac:dyDescent="0.25">
      <c r="A15" s="2"/>
      <c r="B15" s="3"/>
      <c r="C15" s="2"/>
      <c r="D15" s="9"/>
      <c r="E15" s="4"/>
      <c r="F15" s="4"/>
    </row>
    <row r="16" spans="1:6" x14ac:dyDescent="0.25">
      <c r="A16" s="2">
        <v>2</v>
      </c>
      <c r="B16" s="3" t="s">
        <v>368</v>
      </c>
      <c r="C16" s="2" t="s">
        <v>9</v>
      </c>
      <c r="D16" s="9">
        <v>2.4</v>
      </c>
      <c r="E16" s="4"/>
      <c r="F16" s="4">
        <f t="shared" ref="F16" si="0">D16*E16</f>
        <v>0</v>
      </c>
    </row>
    <row r="17" spans="1:6" x14ac:dyDescent="0.25">
      <c r="A17" s="2"/>
      <c r="B17" s="3"/>
      <c r="C17" s="2"/>
      <c r="D17" s="9"/>
      <c r="E17" s="4"/>
      <c r="F17" s="4"/>
    </row>
    <row r="18" spans="1:6" x14ac:dyDescent="0.25">
      <c r="A18" s="2">
        <v>3</v>
      </c>
      <c r="B18" s="3" t="s">
        <v>391</v>
      </c>
      <c r="C18" s="2" t="s">
        <v>9</v>
      </c>
      <c r="D18" s="9">
        <v>2.4</v>
      </c>
      <c r="E18" s="4"/>
      <c r="F18" s="4">
        <f t="shared" ref="F18" si="1">D18*E18</f>
        <v>0</v>
      </c>
    </row>
    <row r="19" spans="1:6" x14ac:dyDescent="0.25">
      <c r="A19" s="2"/>
      <c r="B19" s="5"/>
      <c r="C19" s="2"/>
      <c r="D19" s="9"/>
      <c r="E19" s="4"/>
      <c r="F19" s="4"/>
    </row>
    <row r="20" spans="1:6" x14ac:dyDescent="0.25">
      <c r="A20" s="2">
        <v>4</v>
      </c>
      <c r="B20" s="3" t="s">
        <v>259</v>
      </c>
      <c r="C20" s="2" t="s">
        <v>9</v>
      </c>
      <c r="D20" s="9">
        <v>0.80000000000000016</v>
      </c>
      <c r="E20" s="4"/>
      <c r="F20" s="4">
        <f t="shared" ref="F20:F21" si="2">D20*E20</f>
        <v>0</v>
      </c>
    </row>
    <row r="21" spans="1:6" x14ac:dyDescent="0.25">
      <c r="A21" s="2"/>
      <c r="B21" s="3" t="s">
        <v>15</v>
      </c>
      <c r="C21" s="2" t="s">
        <v>9</v>
      </c>
      <c r="D21" s="9">
        <v>0.92000000000000015</v>
      </c>
      <c r="E21" s="4"/>
      <c r="F21" s="4">
        <f t="shared" si="2"/>
        <v>0</v>
      </c>
    </row>
    <row r="22" spans="1:6" x14ac:dyDescent="0.25">
      <c r="A22" s="2"/>
      <c r="B22" s="3"/>
      <c r="C22" s="2"/>
      <c r="D22" s="9"/>
      <c r="E22" s="4"/>
      <c r="F22" s="4"/>
    </row>
    <row r="23" spans="1:6" x14ac:dyDescent="0.25">
      <c r="A23" s="2">
        <v>5</v>
      </c>
      <c r="B23" s="3" t="s">
        <v>260</v>
      </c>
      <c r="C23" s="2" t="s">
        <v>9</v>
      </c>
      <c r="D23" s="9">
        <v>3</v>
      </c>
      <c r="E23" s="4"/>
      <c r="F23" s="4">
        <f t="shared" ref="F23:F25" si="3">D23*E23</f>
        <v>0</v>
      </c>
    </row>
    <row r="24" spans="1:6" x14ac:dyDescent="0.25">
      <c r="A24" s="2"/>
      <c r="B24" s="3" t="s">
        <v>30</v>
      </c>
      <c r="C24" s="2" t="s">
        <v>25</v>
      </c>
      <c r="D24" s="9">
        <v>0.48</v>
      </c>
      <c r="E24" s="4"/>
      <c r="F24" s="4">
        <f t="shared" si="3"/>
        <v>0</v>
      </c>
    </row>
    <row r="25" spans="1:6" x14ac:dyDescent="0.25">
      <c r="A25" s="2"/>
      <c r="B25" s="3" t="s">
        <v>26</v>
      </c>
      <c r="C25" s="2" t="s">
        <v>9</v>
      </c>
      <c r="D25" s="9">
        <v>3.0449999999999999</v>
      </c>
      <c r="E25" s="4"/>
      <c r="F25" s="4">
        <f t="shared" si="3"/>
        <v>0</v>
      </c>
    </row>
    <row r="26" spans="1:6" x14ac:dyDescent="0.25">
      <c r="A26" s="2"/>
      <c r="B26" s="3"/>
      <c r="C26" s="2"/>
      <c r="D26" s="9"/>
      <c r="E26" s="4"/>
      <c r="F26" s="4"/>
    </row>
    <row r="27" spans="1:6" x14ac:dyDescent="0.25">
      <c r="A27" s="2">
        <v>5</v>
      </c>
      <c r="B27" s="5" t="s">
        <v>278</v>
      </c>
      <c r="C27" s="2" t="s">
        <v>9</v>
      </c>
      <c r="D27" s="9">
        <v>0.86400000000000021</v>
      </c>
      <c r="E27" s="4"/>
      <c r="F27" s="4">
        <f t="shared" ref="F27:F30" si="4">D27*E27</f>
        <v>0</v>
      </c>
    </row>
    <row r="28" spans="1:6" x14ac:dyDescent="0.25">
      <c r="A28" s="2"/>
      <c r="B28" s="3" t="s">
        <v>27</v>
      </c>
      <c r="C28" s="2" t="s">
        <v>25</v>
      </c>
      <c r="D28" s="9">
        <v>3.7920000000000007E-3</v>
      </c>
      <c r="E28" s="4"/>
      <c r="F28" s="4">
        <f t="shared" si="4"/>
        <v>0</v>
      </c>
    </row>
    <row r="29" spans="1:6" x14ac:dyDescent="0.25">
      <c r="A29" s="2"/>
      <c r="B29" s="3" t="s">
        <v>30</v>
      </c>
      <c r="C29" s="2" t="s">
        <v>25</v>
      </c>
      <c r="D29" s="9">
        <v>0.13444800000000004</v>
      </c>
      <c r="E29" s="4"/>
      <c r="F29" s="4">
        <f t="shared" si="4"/>
        <v>0</v>
      </c>
    </row>
    <row r="30" spans="1:6" x14ac:dyDescent="0.25">
      <c r="A30" s="2"/>
      <c r="B30" s="3" t="s">
        <v>26</v>
      </c>
      <c r="C30" s="2" t="s">
        <v>9</v>
      </c>
      <c r="D30" s="9">
        <v>0.87696000000000018</v>
      </c>
      <c r="E30" s="4"/>
      <c r="F30" s="4">
        <f t="shared" si="4"/>
        <v>0</v>
      </c>
    </row>
    <row r="31" spans="1:6" x14ac:dyDescent="0.25">
      <c r="A31" s="2"/>
      <c r="B31" s="3"/>
      <c r="C31" s="30"/>
      <c r="D31" s="9"/>
      <c r="E31" s="4"/>
      <c r="F31" s="31"/>
    </row>
    <row r="32" spans="1:6" x14ac:dyDescent="0.25">
      <c r="A32" s="2">
        <v>6</v>
      </c>
      <c r="B32" s="3" t="s">
        <v>261</v>
      </c>
      <c r="C32" s="2" t="s">
        <v>13</v>
      </c>
      <c r="D32" s="9">
        <v>37.6</v>
      </c>
      <c r="E32" s="4"/>
      <c r="F32" s="4">
        <f t="shared" ref="F32:F33" si="5">D32*E32</f>
        <v>0</v>
      </c>
    </row>
    <row r="33" spans="1:6" x14ac:dyDescent="0.25">
      <c r="A33" s="2"/>
      <c r="B33" s="3" t="s">
        <v>60</v>
      </c>
      <c r="C33" s="2" t="s">
        <v>24</v>
      </c>
      <c r="D33" s="9">
        <v>492</v>
      </c>
      <c r="E33" s="4"/>
      <c r="F33" s="4">
        <f t="shared" si="5"/>
        <v>0</v>
      </c>
    </row>
    <row r="34" spans="1:6" x14ac:dyDescent="0.25">
      <c r="A34" s="2"/>
      <c r="B34" s="3"/>
      <c r="C34" s="2"/>
      <c r="D34" s="9"/>
      <c r="E34" s="4"/>
      <c r="F34" s="4"/>
    </row>
    <row r="35" spans="1:6" s="25" customFormat="1" ht="25.5" x14ac:dyDescent="0.25">
      <c r="A35" s="2">
        <v>7</v>
      </c>
      <c r="B35" s="5" t="s">
        <v>262</v>
      </c>
      <c r="C35" s="7" t="s">
        <v>9</v>
      </c>
      <c r="D35" s="9">
        <v>7.5200000000000005</v>
      </c>
      <c r="E35" s="22"/>
      <c r="F35" s="4">
        <f t="shared" ref="F35:F38" si="6">D35*E35</f>
        <v>0</v>
      </c>
    </row>
    <row r="36" spans="1:6" s="25" customFormat="1" x14ac:dyDescent="0.25">
      <c r="A36" s="2"/>
      <c r="B36" s="3" t="s">
        <v>27</v>
      </c>
      <c r="C36" s="2" t="s">
        <v>44</v>
      </c>
      <c r="D36" s="23">
        <v>29.779200000000003</v>
      </c>
      <c r="E36" s="4"/>
      <c r="F36" s="4">
        <f t="shared" si="6"/>
        <v>0</v>
      </c>
    </row>
    <row r="37" spans="1:6" s="25" customFormat="1" x14ac:dyDescent="0.25">
      <c r="A37" s="2"/>
      <c r="B37" s="44" t="s">
        <v>53</v>
      </c>
      <c r="C37" s="42" t="s">
        <v>44</v>
      </c>
      <c r="D37" s="23">
        <v>44.668800000000005</v>
      </c>
      <c r="E37" s="9"/>
      <c r="F37" s="4">
        <f t="shared" si="6"/>
        <v>0</v>
      </c>
    </row>
    <row r="38" spans="1:6" s="25" customFormat="1" x14ac:dyDescent="0.25">
      <c r="A38" s="2"/>
      <c r="B38" s="44" t="s">
        <v>54</v>
      </c>
      <c r="C38" s="42" t="s">
        <v>13</v>
      </c>
      <c r="D38" s="23">
        <v>0.50384000000000007</v>
      </c>
      <c r="E38" s="23"/>
      <c r="F38" s="4">
        <f t="shared" si="6"/>
        <v>0</v>
      </c>
    </row>
    <row r="39" spans="1:6" x14ac:dyDescent="0.25">
      <c r="A39" s="2"/>
      <c r="B39" s="3"/>
      <c r="C39" s="2"/>
      <c r="D39" s="9"/>
      <c r="E39" s="4"/>
      <c r="F39" s="4"/>
    </row>
    <row r="40" spans="1:6" x14ac:dyDescent="0.25">
      <c r="A40" s="2">
        <v>8</v>
      </c>
      <c r="B40" s="3" t="s">
        <v>327</v>
      </c>
      <c r="C40" s="2" t="s">
        <v>13</v>
      </c>
      <c r="D40" s="9">
        <v>72</v>
      </c>
      <c r="E40" s="4"/>
      <c r="F40" s="4">
        <f t="shared" ref="F40:F44" si="7">D40*E40</f>
        <v>0</v>
      </c>
    </row>
    <row r="41" spans="1:6" x14ac:dyDescent="0.25">
      <c r="A41" s="2"/>
      <c r="B41" s="3" t="s">
        <v>303</v>
      </c>
      <c r="C41" s="2" t="s">
        <v>13</v>
      </c>
      <c r="D41" s="108">
        <v>3.9887999999999999</v>
      </c>
      <c r="E41" s="4"/>
      <c r="F41" s="4">
        <f t="shared" si="7"/>
        <v>0</v>
      </c>
    </row>
    <row r="42" spans="1:6" x14ac:dyDescent="0.25">
      <c r="A42" s="2"/>
      <c r="B42" s="3" t="s">
        <v>304</v>
      </c>
      <c r="C42" s="2" t="s">
        <v>17</v>
      </c>
      <c r="D42" s="108">
        <v>8.6399999999999991E-2</v>
      </c>
      <c r="E42" s="4"/>
      <c r="F42" s="4">
        <f t="shared" si="7"/>
        <v>0</v>
      </c>
    </row>
    <row r="43" spans="1:6" x14ac:dyDescent="0.25">
      <c r="A43" s="2"/>
      <c r="B43" s="3" t="s">
        <v>233</v>
      </c>
      <c r="C43" s="2" t="s">
        <v>17</v>
      </c>
      <c r="D43" s="9">
        <v>4.32</v>
      </c>
      <c r="E43" s="4"/>
      <c r="F43" s="4">
        <f t="shared" si="7"/>
        <v>0</v>
      </c>
    </row>
    <row r="44" spans="1:6" x14ac:dyDescent="0.25">
      <c r="A44" s="2"/>
      <c r="B44" s="3" t="s">
        <v>305</v>
      </c>
      <c r="C44" s="2" t="s">
        <v>9</v>
      </c>
      <c r="D44" s="108">
        <v>1.7999999999999998</v>
      </c>
      <c r="E44" s="4"/>
      <c r="F44" s="4">
        <f t="shared" si="7"/>
        <v>0</v>
      </c>
    </row>
    <row r="45" spans="1:6" x14ac:dyDescent="0.25">
      <c r="A45" s="2"/>
      <c r="B45" s="3"/>
      <c r="C45" s="2"/>
      <c r="D45" s="108"/>
      <c r="E45" s="4"/>
      <c r="F45" s="4"/>
    </row>
    <row r="46" spans="1:6" x14ac:dyDescent="0.25">
      <c r="A46" s="2"/>
      <c r="B46" s="76" t="s">
        <v>281</v>
      </c>
      <c r="C46" s="2"/>
      <c r="D46" s="9"/>
      <c r="E46" s="4"/>
      <c r="F46" s="4"/>
    </row>
    <row r="47" spans="1:6" x14ac:dyDescent="0.25">
      <c r="A47" s="2"/>
      <c r="B47" s="76"/>
      <c r="C47" s="2"/>
      <c r="D47" s="9"/>
      <c r="E47" s="4"/>
      <c r="F47" s="4"/>
    </row>
    <row r="48" spans="1:6" x14ac:dyDescent="0.25">
      <c r="A48" s="2">
        <v>1</v>
      </c>
      <c r="B48" s="3" t="s">
        <v>299</v>
      </c>
      <c r="C48" s="2" t="s">
        <v>24</v>
      </c>
      <c r="D48" s="9">
        <v>12</v>
      </c>
      <c r="E48" s="4"/>
      <c r="F48" s="4">
        <f t="shared" ref="F48:F50" si="8">D48*E48</f>
        <v>0</v>
      </c>
    </row>
    <row r="49" spans="1:6" s="25" customFormat="1" x14ac:dyDescent="0.25">
      <c r="A49" s="2"/>
      <c r="B49" s="3" t="s">
        <v>300</v>
      </c>
      <c r="C49" s="7" t="s">
        <v>44</v>
      </c>
      <c r="D49" s="23">
        <v>36</v>
      </c>
      <c r="E49" s="4"/>
      <c r="F49" s="4">
        <f t="shared" si="8"/>
        <v>0</v>
      </c>
    </row>
    <row r="50" spans="1:6" x14ac:dyDescent="0.25">
      <c r="A50" s="2"/>
      <c r="B50" s="3" t="s">
        <v>26</v>
      </c>
      <c r="C50" s="2" t="s">
        <v>9</v>
      </c>
      <c r="D50" s="9">
        <v>76.08</v>
      </c>
      <c r="E50" s="4"/>
      <c r="F50" s="4">
        <f t="shared" si="8"/>
        <v>0</v>
      </c>
    </row>
    <row r="51" spans="1:6" x14ac:dyDescent="0.25">
      <c r="A51" s="2"/>
      <c r="B51" s="76"/>
      <c r="C51" s="2"/>
      <c r="D51" s="9"/>
      <c r="E51" s="4"/>
      <c r="F51" s="4"/>
    </row>
    <row r="52" spans="1:6" s="25" customFormat="1" x14ac:dyDescent="0.25">
      <c r="A52" s="2">
        <v>2</v>
      </c>
      <c r="B52" s="3" t="s">
        <v>301</v>
      </c>
      <c r="C52" s="7" t="s">
        <v>25</v>
      </c>
      <c r="D52" s="23">
        <v>0.18133199999999997</v>
      </c>
      <c r="E52" s="22"/>
      <c r="F52" s="4">
        <f t="shared" ref="F52:F55" si="9">D52*E52</f>
        <v>0</v>
      </c>
    </row>
    <row r="53" spans="1:6" x14ac:dyDescent="0.25">
      <c r="A53" s="2"/>
      <c r="B53" s="3" t="s">
        <v>302</v>
      </c>
      <c r="C53" s="2" t="s">
        <v>44</v>
      </c>
      <c r="D53" s="9">
        <v>87.6</v>
      </c>
      <c r="E53" s="4"/>
      <c r="F53" s="4">
        <f t="shared" si="9"/>
        <v>0</v>
      </c>
    </row>
    <row r="54" spans="1:6" x14ac:dyDescent="0.25">
      <c r="A54" s="2"/>
      <c r="B54" s="3" t="s">
        <v>45</v>
      </c>
      <c r="C54" s="30" t="s">
        <v>9</v>
      </c>
      <c r="D54" s="9">
        <v>0.47146319999999992</v>
      </c>
      <c r="E54" s="4"/>
      <c r="F54" s="4">
        <f t="shared" si="9"/>
        <v>0</v>
      </c>
    </row>
    <row r="55" spans="1:6" x14ac:dyDescent="0.25">
      <c r="A55" s="2"/>
      <c r="B55" s="3" t="s">
        <v>46</v>
      </c>
      <c r="C55" s="30" t="s">
        <v>17</v>
      </c>
      <c r="D55" s="9">
        <v>9.0665999999999983E-2</v>
      </c>
      <c r="E55" s="4"/>
      <c r="F55" s="4">
        <f t="shared" si="9"/>
        <v>0</v>
      </c>
    </row>
    <row r="56" spans="1:6" s="25" customFormat="1" x14ac:dyDescent="0.25">
      <c r="A56" s="2"/>
      <c r="B56" s="3"/>
      <c r="C56" s="7"/>
      <c r="D56" s="23"/>
      <c r="E56" s="22"/>
      <c r="F56" s="8"/>
    </row>
    <row r="57" spans="1:6" x14ac:dyDescent="0.25">
      <c r="A57" s="2">
        <v>3</v>
      </c>
      <c r="B57" s="3" t="s">
        <v>290</v>
      </c>
      <c r="C57" s="2" t="s">
        <v>13</v>
      </c>
      <c r="D57" s="9">
        <v>52.56</v>
      </c>
      <c r="E57" s="4"/>
      <c r="F57" s="4">
        <f t="shared" ref="F57:F59" si="10">D57*E57</f>
        <v>0</v>
      </c>
    </row>
    <row r="58" spans="1:6" x14ac:dyDescent="0.25">
      <c r="A58" s="2"/>
      <c r="B58" s="3" t="s">
        <v>291</v>
      </c>
      <c r="C58" s="2" t="s">
        <v>17</v>
      </c>
      <c r="D58" s="9">
        <v>0.31536000000000003</v>
      </c>
      <c r="E58" s="4"/>
      <c r="F58" s="4">
        <f t="shared" si="10"/>
        <v>0</v>
      </c>
    </row>
    <row r="59" spans="1:6" x14ac:dyDescent="0.25">
      <c r="A59" s="2"/>
      <c r="B59" s="3" t="s">
        <v>292</v>
      </c>
      <c r="C59" s="2" t="s">
        <v>13</v>
      </c>
      <c r="D59" s="9">
        <v>57.81600000000001</v>
      </c>
      <c r="E59" s="4"/>
      <c r="F59" s="4">
        <f t="shared" si="10"/>
        <v>0</v>
      </c>
    </row>
    <row r="60" spans="1:6" x14ac:dyDescent="0.25">
      <c r="A60" s="2"/>
      <c r="B60" s="3"/>
      <c r="C60" s="2"/>
      <c r="D60" s="9"/>
      <c r="E60" s="4"/>
      <c r="F60" s="4"/>
    </row>
    <row r="61" spans="1:6" x14ac:dyDescent="0.25">
      <c r="A61" s="2">
        <v>4</v>
      </c>
      <c r="B61" s="3" t="s">
        <v>293</v>
      </c>
      <c r="C61" s="2" t="s">
        <v>13</v>
      </c>
      <c r="D61" s="9">
        <v>52.56</v>
      </c>
      <c r="E61" s="4"/>
      <c r="F61" s="4">
        <f t="shared" ref="F61:F62" si="11">D61*E61</f>
        <v>0</v>
      </c>
    </row>
    <row r="62" spans="1:6" x14ac:dyDescent="0.25">
      <c r="A62" s="2"/>
      <c r="B62" s="3" t="s">
        <v>294</v>
      </c>
      <c r="C62" s="2" t="s">
        <v>17</v>
      </c>
      <c r="D62" s="9">
        <v>6.3072000000000008</v>
      </c>
      <c r="E62" s="4"/>
      <c r="F62" s="4">
        <f t="shared" si="11"/>
        <v>0</v>
      </c>
    </row>
    <row r="63" spans="1:6" x14ac:dyDescent="0.25">
      <c r="A63" s="2"/>
      <c r="B63" s="3"/>
      <c r="C63" s="2"/>
      <c r="D63" s="9"/>
      <c r="E63" s="4"/>
      <c r="F63" s="4"/>
    </row>
    <row r="64" spans="1:6" x14ac:dyDescent="0.25">
      <c r="A64" s="2"/>
      <c r="B64" s="76" t="s">
        <v>280</v>
      </c>
      <c r="C64" s="2"/>
      <c r="D64" s="9"/>
      <c r="E64" s="4"/>
      <c r="F64" s="4"/>
    </row>
    <row r="65" spans="1:6" x14ac:dyDescent="0.25">
      <c r="A65" s="2"/>
      <c r="B65" s="3"/>
      <c r="C65" s="2"/>
      <c r="D65" s="9"/>
      <c r="E65" s="4"/>
      <c r="F65" s="4"/>
    </row>
    <row r="66" spans="1:6" s="25" customFormat="1" x14ac:dyDescent="0.25">
      <c r="A66" s="2">
        <v>1</v>
      </c>
      <c r="B66" s="3" t="s">
        <v>282</v>
      </c>
      <c r="C66" s="7" t="s">
        <v>25</v>
      </c>
      <c r="D66" s="23">
        <v>8.6645599999999989E-2</v>
      </c>
      <c r="E66" s="22"/>
      <c r="F66" s="4">
        <f t="shared" ref="F66:F71" si="12">D66*E66</f>
        <v>0</v>
      </c>
    </row>
    <row r="67" spans="1:6" x14ac:dyDescent="0.25">
      <c r="A67" s="2"/>
      <c r="B67" s="3" t="s">
        <v>283</v>
      </c>
      <c r="C67" s="2" t="s">
        <v>44</v>
      </c>
      <c r="D67" s="9">
        <v>11.28</v>
      </c>
      <c r="E67" s="4"/>
      <c r="F67" s="4">
        <f t="shared" si="12"/>
        <v>0</v>
      </c>
    </row>
    <row r="68" spans="1:6" s="25" customFormat="1" x14ac:dyDescent="0.25">
      <c r="A68" s="2"/>
      <c r="B68" s="3" t="s">
        <v>284</v>
      </c>
      <c r="C68" s="7" t="s">
        <v>44</v>
      </c>
      <c r="D68" s="23">
        <v>6.72</v>
      </c>
      <c r="E68" s="4"/>
      <c r="F68" s="4">
        <f t="shared" si="12"/>
        <v>0</v>
      </c>
    </row>
    <row r="69" spans="1:6" s="25" customFormat="1" x14ac:dyDescent="0.25">
      <c r="A69" s="2"/>
      <c r="B69" s="3" t="s">
        <v>285</v>
      </c>
      <c r="C69" s="7" t="s">
        <v>44</v>
      </c>
      <c r="D69" s="23">
        <v>8</v>
      </c>
      <c r="E69" s="4"/>
      <c r="F69" s="4">
        <f t="shared" si="12"/>
        <v>0</v>
      </c>
    </row>
    <row r="70" spans="1:6" x14ac:dyDescent="0.25">
      <c r="A70" s="2"/>
      <c r="B70" s="3" t="s">
        <v>45</v>
      </c>
      <c r="C70" s="30" t="s">
        <v>9</v>
      </c>
      <c r="D70" s="9">
        <v>0.22527855999999999</v>
      </c>
      <c r="E70" s="4"/>
      <c r="F70" s="4">
        <f t="shared" si="12"/>
        <v>0</v>
      </c>
    </row>
    <row r="71" spans="1:6" x14ac:dyDescent="0.25">
      <c r="A71" s="2"/>
      <c r="B71" s="3" t="s">
        <v>46</v>
      </c>
      <c r="C71" s="30" t="s">
        <v>17</v>
      </c>
      <c r="D71" s="9">
        <v>4.3322799999999995E-2</v>
      </c>
      <c r="E71" s="4"/>
      <c r="F71" s="4">
        <f t="shared" si="12"/>
        <v>0</v>
      </c>
    </row>
    <row r="72" spans="1:6" s="25" customFormat="1" x14ac:dyDescent="0.25">
      <c r="A72" s="2"/>
      <c r="B72" s="3"/>
      <c r="C72" s="7"/>
      <c r="D72" s="23"/>
      <c r="E72" s="22"/>
      <c r="F72" s="8"/>
    </row>
    <row r="73" spans="1:6" s="25" customFormat="1" x14ac:dyDescent="0.25">
      <c r="A73" s="2">
        <v>2</v>
      </c>
      <c r="B73" s="3" t="s">
        <v>286</v>
      </c>
      <c r="C73" s="7" t="s">
        <v>25</v>
      </c>
      <c r="D73" s="23">
        <v>5.3382399999999997E-2</v>
      </c>
      <c r="E73" s="22"/>
      <c r="F73" s="4">
        <f t="shared" ref="F73:F78" si="13">D73*E73</f>
        <v>0</v>
      </c>
    </row>
    <row r="74" spans="1:6" x14ac:dyDescent="0.25">
      <c r="A74" s="2"/>
      <c r="B74" s="3" t="s">
        <v>287</v>
      </c>
      <c r="C74" s="2" t="s">
        <v>44</v>
      </c>
      <c r="D74" s="9">
        <v>3.52</v>
      </c>
      <c r="E74" s="4"/>
      <c r="F74" s="4">
        <f t="shared" si="13"/>
        <v>0</v>
      </c>
    </row>
    <row r="75" spans="1:6" s="25" customFormat="1" x14ac:dyDescent="0.25">
      <c r="A75" s="2"/>
      <c r="B75" s="3" t="s">
        <v>288</v>
      </c>
      <c r="C75" s="7" t="s">
        <v>44</v>
      </c>
      <c r="D75" s="23">
        <v>4</v>
      </c>
      <c r="E75" s="4"/>
      <c r="F75" s="4">
        <f t="shared" si="13"/>
        <v>0</v>
      </c>
    </row>
    <row r="76" spans="1:6" s="25" customFormat="1" x14ac:dyDescent="0.25">
      <c r="A76" s="2"/>
      <c r="B76" s="3" t="s">
        <v>284</v>
      </c>
      <c r="C76" s="7" t="s">
        <v>44</v>
      </c>
      <c r="D76" s="23">
        <v>6.72</v>
      </c>
      <c r="E76" s="4"/>
      <c r="F76" s="4">
        <f t="shared" si="13"/>
        <v>0</v>
      </c>
    </row>
    <row r="77" spans="1:6" x14ac:dyDescent="0.25">
      <c r="A77" s="2"/>
      <c r="B77" s="3" t="s">
        <v>45</v>
      </c>
      <c r="C77" s="30" t="s">
        <v>9</v>
      </c>
      <c r="D77" s="9">
        <v>0.13879423999999999</v>
      </c>
      <c r="E77" s="4"/>
      <c r="F77" s="4">
        <f t="shared" si="13"/>
        <v>0</v>
      </c>
    </row>
    <row r="78" spans="1:6" x14ac:dyDescent="0.25">
      <c r="A78" s="2"/>
      <c r="B78" s="3" t="s">
        <v>46</v>
      </c>
      <c r="C78" s="30" t="s">
        <v>17</v>
      </c>
      <c r="D78" s="9">
        <v>2.6691199999999998E-2</v>
      </c>
      <c r="E78" s="4"/>
      <c r="F78" s="4">
        <f t="shared" si="13"/>
        <v>0</v>
      </c>
    </row>
    <row r="79" spans="1:6" s="25" customFormat="1" x14ac:dyDescent="0.25">
      <c r="A79" s="2"/>
      <c r="B79" s="3"/>
      <c r="C79" s="7"/>
      <c r="D79" s="23"/>
      <c r="E79" s="22"/>
      <c r="F79" s="8"/>
    </row>
    <row r="80" spans="1:6" x14ac:dyDescent="0.25">
      <c r="A80" s="2">
        <v>3</v>
      </c>
      <c r="B80" s="3" t="s">
        <v>289</v>
      </c>
      <c r="C80" s="2" t="s">
        <v>13</v>
      </c>
      <c r="D80" s="9">
        <v>10.8</v>
      </c>
      <c r="E80" s="4"/>
      <c r="F80" s="4">
        <f t="shared" ref="F80:F82" si="14">D80*E80</f>
        <v>0</v>
      </c>
    </row>
    <row r="81" spans="1:6" s="25" customFormat="1" x14ac:dyDescent="0.25">
      <c r="A81" s="2"/>
      <c r="B81" s="3" t="s">
        <v>200</v>
      </c>
      <c r="C81" s="7" t="s">
        <v>17</v>
      </c>
      <c r="D81" s="23">
        <v>0.97200000000000009</v>
      </c>
      <c r="E81" s="22"/>
      <c r="F81" s="4">
        <f t="shared" si="14"/>
        <v>0</v>
      </c>
    </row>
    <row r="82" spans="1:6" s="25" customFormat="1" x14ac:dyDescent="0.25">
      <c r="A82" s="2"/>
      <c r="B82" s="3" t="s">
        <v>202</v>
      </c>
      <c r="C82" s="7" t="s">
        <v>17</v>
      </c>
      <c r="D82" s="23">
        <v>0.28080000000000005</v>
      </c>
      <c r="E82" s="22"/>
      <c r="F82" s="4">
        <f t="shared" si="14"/>
        <v>0</v>
      </c>
    </row>
    <row r="83" spans="1:6" x14ac:dyDescent="0.25">
      <c r="A83" s="2"/>
      <c r="B83" s="3"/>
      <c r="C83" s="2"/>
      <c r="D83" s="9"/>
      <c r="E83" s="4"/>
      <c r="F83" s="4"/>
    </row>
    <row r="84" spans="1:6" x14ac:dyDescent="0.25">
      <c r="A84" s="2">
        <v>4</v>
      </c>
      <c r="B84" s="3" t="s">
        <v>290</v>
      </c>
      <c r="C84" s="2" t="s">
        <v>13</v>
      </c>
      <c r="D84" s="9">
        <v>10.8</v>
      </c>
      <c r="E84" s="4"/>
      <c r="F84" s="4">
        <f t="shared" ref="F84:F86" si="15">D84*E84</f>
        <v>0</v>
      </c>
    </row>
    <row r="85" spans="1:6" x14ac:dyDescent="0.25">
      <c r="A85" s="2"/>
      <c r="B85" s="3" t="s">
        <v>291</v>
      </c>
      <c r="C85" s="2" t="s">
        <v>17</v>
      </c>
      <c r="D85" s="9">
        <v>6.480000000000001E-2</v>
      </c>
      <c r="E85" s="4"/>
      <c r="F85" s="4">
        <f t="shared" si="15"/>
        <v>0</v>
      </c>
    </row>
    <row r="86" spans="1:6" x14ac:dyDescent="0.25">
      <c r="A86" s="2"/>
      <c r="B86" s="3" t="s">
        <v>292</v>
      </c>
      <c r="C86" s="2" t="s">
        <v>13</v>
      </c>
      <c r="D86" s="9">
        <v>11.88</v>
      </c>
      <c r="E86" s="4"/>
      <c r="F86" s="4">
        <f t="shared" si="15"/>
        <v>0</v>
      </c>
    </row>
    <row r="87" spans="1:6" x14ac:dyDescent="0.25">
      <c r="A87" s="2"/>
      <c r="B87" s="3"/>
      <c r="C87" s="2"/>
      <c r="D87" s="9"/>
      <c r="E87" s="4"/>
      <c r="F87" s="4"/>
    </row>
    <row r="88" spans="1:6" x14ac:dyDescent="0.25">
      <c r="A88" s="2">
        <v>5</v>
      </c>
      <c r="B88" s="3" t="s">
        <v>293</v>
      </c>
      <c r="C88" s="2" t="s">
        <v>13</v>
      </c>
      <c r="D88" s="9">
        <v>10.8</v>
      </c>
      <c r="E88" s="4"/>
      <c r="F88" s="4">
        <f t="shared" ref="F88:F89" si="16">D88*E88</f>
        <v>0</v>
      </c>
    </row>
    <row r="89" spans="1:6" x14ac:dyDescent="0.25">
      <c r="A89" s="2"/>
      <c r="B89" s="3" t="s">
        <v>294</v>
      </c>
      <c r="C89" s="2" t="s">
        <v>17</v>
      </c>
      <c r="D89" s="9">
        <v>1.2960000000000003</v>
      </c>
      <c r="E89" s="4"/>
      <c r="F89" s="4">
        <f t="shared" si="16"/>
        <v>0</v>
      </c>
    </row>
    <row r="90" spans="1:6" x14ac:dyDescent="0.25">
      <c r="A90" s="2"/>
      <c r="B90" s="3"/>
      <c r="C90" s="2"/>
      <c r="D90" s="9"/>
      <c r="E90" s="4"/>
      <c r="F90" s="4"/>
    </row>
    <row r="91" spans="1:6" x14ac:dyDescent="0.25">
      <c r="A91" s="2">
        <v>6</v>
      </c>
      <c r="B91" s="3" t="s">
        <v>296</v>
      </c>
      <c r="C91" s="2" t="s">
        <v>24</v>
      </c>
      <c r="D91" s="9">
        <v>1</v>
      </c>
      <c r="E91" s="4"/>
      <c r="F91" s="4">
        <f t="shared" ref="F91:F93" si="17">D91*E91</f>
        <v>0</v>
      </c>
    </row>
    <row r="92" spans="1:6" s="25" customFormat="1" x14ac:dyDescent="0.25">
      <c r="A92" s="2"/>
      <c r="B92" s="3" t="s">
        <v>295</v>
      </c>
      <c r="C92" s="7" t="s">
        <v>44</v>
      </c>
      <c r="D92" s="23">
        <v>7</v>
      </c>
      <c r="E92" s="4"/>
      <c r="F92" s="4">
        <f t="shared" si="17"/>
        <v>0</v>
      </c>
    </row>
    <row r="93" spans="1:6" x14ac:dyDescent="0.25">
      <c r="A93" s="2"/>
      <c r="B93" s="3" t="s">
        <v>26</v>
      </c>
      <c r="C93" s="2" t="s">
        <v>9</v>
      </c>
      <c r="D93" s="9">
        <v>0.29100000000000004</v>
      </c>
      <c r="E93" s="4"/>
      <c r="F93" s="4">
        <f t="shared" si="17"/>
        <v>0</v>
      </c>
    </row>
    <row r="94" spans="1:6" x14ac:dyDescent="0.25">
      <c r="A94" s="2"/>
      <c r="B94" s="3"/>
      <c r="C94" s="2"/>
      <c r="D94" s="9"/>
      <c r="E94" s="4"/>
      <c r="F94" s="4"/>
    </row>
    <row r="95" spans="1:6" x14ac:dyDescent="0.25">
      <c r="A95" s="2">
        <v>7</v>
      </c>
      <c r="B95" s="3" t="s">
        <v>297</v>
      </c>
      <c r="C95" s="2" t="s">
        <v>24</v>
      </c>
      <c r="D95" s="9">
        <v>2</v>
      </c>
      <c r="E95" s="4"/>
      <c r="F95" s="4">
        <f t="shared" ref="F95:F97" si="18">D95*E95</f>
        <v>0</v>
      </c>
    </row>
    <row r="96" spans="1:6" s="25" customFormat="1" x14ac:dyDescent="0.25">
      <c r="A96" s="2"/>
      <c r="B96" s="3" t="s">
        <v>298</v>
      </c>
      <c r="C96" s="7" t="s">
        <v>44</v>
      </c>
      <c r="D96" s="23">
        <v>9</v>
      </c>
      <c r="E96" s="4"/>
      <c r="F96" s="4">
        <f t="shared" si="18"/>
        <v>0</v>
      </c>
    </row>
    <row r="97" spans="1:6" x14ac:dyDescent="0.25">
      <c r="A97" s="2"/>
      <c r="B97" s="3" t="s">
        <v>26</v>
      </c>
      <c r="C97" s="2" t="s">
        <v>9</v>
      </c>
      <c r="D97" s="9">
        <v>0.1</v>
      </c>
      <c r="E97" s="4"/>
      <c r="F97" s="4">
        <f t="shared" si="18"/>
        <v>0</v>
      </c>
    </row>
    <row r="98" spans="1:6" x14ac:dyDescent="0.25">
      <c r="A98" s="2"/>
      <c r="B98" s="3"/>
      <c r="C98" s="2"/>
      <c r="D98" s="9"/>
      <c r="E98" s="4"/>
      <c r="F98" s="6"/>
    </row>
    <row r="99" spans="1:6" s="51" customFormat="1" x14ac:dyDescent="0.25">
      <c r="A99" s="70"/>
      <c r="B99" s="70" t="s">
        <v>4</v>
      </c>
      <c r="C99" s="70"/>
      <c r="D99" s="48"/>
      <c r="E99" s="48"/>
      <c r="F99" s="48">
        <f>SUM(F14:F98)</f>
        <v>0</v>
      </c>
    </row>
  </sheetData>
  <autoFilter ref="A1:F101" xr:uid="{00000000-0009-0000-0000-00000A000000}"/>
  <mergeCells count="3">
    <mergeCell ref="A5:F5"/>
    <mergeCell ref="A6:F6"/>
    <mergeCell ref="A7:F7"/>
  </mergeCells>
  <conditionalFormatting sqref="B11 D11:E13 E20 B20 B13 B89:B90 D89:E90 D94:E94 B94:B95 D34:E34 B34">
    <cfRule type="cellIs" dxfId="65" priority="322" stopIfTrue="1" operator="equal">
      <formula>0</formula>
    </cfRule>
  </conditionalFormatting>
  <conditionalFormatting sqref="B99">
    <cfRule type="cellIs" dxfId="64" priority="282" stopIfTrue="1" operator="equal">
      <formula>0</formula>
    </cfRule>
  </conditionalFormatting>
  <conditionalFormatting sqref="B23 E23">
    <cfRule type="cellIs" dxfId="63" priority="268" stopIfTrue="1" operator="equal">
      <formula>0</formula>
    </cfRule>
  </conditionalFormatting>
  <conditionalFormatting sqref="D99:E99">
    <cfRule type="cellIs" dxfId="62" priority="281" stopIfTrue="1" operator="equal">
      <formula>0</formula>
    </cfRule>
  </conditionalFormatting>
  <conditionalFormatting sqref="D14:E15 B14:B15">
    <cfRule type="cellIs" dxfId="61" priority="262" stopIfTrue="1" operator="equal">
      <formula>0</formula>
    </cfRule>
  </conditionalFormatting>
  <conditionalFormatting sqref="D16:E17 B16:B17">
    <cfRule type="cellIs" dxfId="60" priority="259" stopIfTrue="1" operator="equal">
      <formula>0</formula>
    </cfRule>
  </conditionalFormatting>
  <conditionalFormatting sqref="B19 D19:E19 D95:E95">
    <cfRule type="cellIs" dxfId="59" priority="269" stopIfTrue="1" operator="equal">
      <formula>0</formula>
    </cfRule>
  </conditionalFormatting>
  <conditionalFormatting sqref="D26:E26 B26">
    <cfRule type="cellIs" dxfId="58" priority="267" stopIfTrue="1" operator="equal">
      <formula>0</formula>
    </cfRule>
  </conditionalFormatting>
  <conditionalFormatting sqref="B91 D91:E91">
    <cfRule type="cellIs" dxfId="57" priority="266" stopIfTrue="1" operator="equal">
      <formula>0</formula>
    </cfRule>
  </conditionalFormatting>
  <conditionalFormatting sqref="B18 D18:E18">
    <cfRule type="cellIs" dxfId="56" priority="256" stopIfTrue="1" operator="equal">
      <formula>0</formula>
    </cfRule>
  </conditionalFormatting>
  <conditionalFormatting sqref="B21:B22 D21:E22">
    <cfRule type="cellIs" dxfId="55" priority="253" stopIfTrue="1" operator="equal">
      <formula>0</formula>
    </cfRule>
  </conditionalFormatting>
  <conditionalFormatting sqref="D20">
    <cfRule type="cellIs" dxfId="54" priority="246" stopIfTrue="1" operator="equal">
      <formula>0</formula>
    </cfRule>
  </conditionalFormatting>
  <conditionalFormatting sqref="D27:E27 B27">
    <cfRule type="cellIs" dxfId="53" priority="234" stopIfTrue="1" operator="equal">
      <formula>0</formula>
    </cfRule>
  </conditionalFormatting>
  <conditionalFormatting sqref="B39 B80 B64:B65 B83:B87">
    <cfRule type="cellIs" dxfId="52" priority="216" stopIfTrue="1" operator="equal">
      <formula>0</formula>
    </cfRule>
  </conditionalFormatting>
  <conditionalFormatting sqref="B35">
    <cfRule type="cellIs" dxfId="51" priority="212" stopIfTrue="1" operator="equal">
      <formula>0</formula>
    </cfRule>
  </conditionalFormatting>
  <conditionalFormatting sqref="D39:E39 D80:E80 D64:E65 D83:E87">
    <cfRule type="cellIs" dxfId="50" priority="208" stopIfTrue="1" operator="equal">
      <formula>0</formula>
    </cfRule>
  </conditionalFormatting>
  <conditionalFormatting sqref="E33">
    <cfRule type="cellIs" dxfId="49" priority="207" stopIfTrue="1" operator="equal">
      <formula>0</formula>
    </cfRule>
  </conditionalFormatting>
  <conditionalFormatting sqref="D33">
    <cfRule type="cellIs" dxfId="48" priority="206" stopIfTrue="1" operator="equal">
      <formula>0</formula>
    </cfRule>
  </conditionalFormatting>
  <conditionalFormatting sqref="B32 E32">
    <cfRule type="cellIs" dxfId="47" priority="202" stopIfTrue="1" operator="equal">
      <formula>0</formula>
    </cfRule>
  </conditionalFormatting>
  <conditionalFormatting sqref="B33">
    <cfRule type="cellIs" dxfId="46" priority="197" stopIfTrue="1" operator="equal">
      <formula>0</formula>
    </cfRule>
  </conditionalFormatting>
  <conditionalFormatting sqref="E66 B66">
    <cfRule type="cellIs" dxfId="45" priority="162" stopIfTrue="1" operator="equal">
      <formula>0</formula>
    </cfRule>
  </conditionalFormatting>
  <conditionalFormatting sqref="D69">
    <cfRule type="cellIs" dxfId="44" priority="146" stopIfTrue="1" operator="equal">
      <formula>0</formula>
    </cfRule>
  </conditionalFormatting>
  <conditionalFormatting sqref="B46:B48 B51">
    <cfRule type="cellIs" dxfId="43" priority="149" stopIfTrue="1" operator="equal">
      <formula>0</formula>
    </cfRule>
  </conditionalFormatting>
  <conditionalFormatting sqref="D72:E72 B72">
    <cfRule type="cellIs" dxfId="42" priority="169" stopIfTrue="1" operator="equal">
      <formula>0</formula>
    </cfRule>
  </conditionalFormatting>
  <conditionalFormatting sqref="E72 B72">
    <cfRule type="cellIs" dxfId="41" priority="168" stopIfTrue="1" operator="equal">
      <formula>0</formula>
    </cfRule>
  </conditionalFormatting>
  <conditionalFormatting sqref="D46:E48 D51:E51">
    <cfRule type="cellIs" dxfId="40" priority="148" stopIfTrue="1" operator="equal">
      <formula>0</formula>
    </cfRule>
  </conditionalFormatting>
  <conditionalFormatting sqref="D79:E79 B79">
    <cfRule type="cellIs" dxfId="39" priority="145" stopIfTrue="1" operator="equal">
      <formula>0</formula>
    </cfRule>
  </conditionalFormatting>
  <conditionalFormatting sqref="B72">
    <cfRule type="cellIs" dxfId="38" priority="164" stopIfTrue="1" operator="equal">
      <formula>0</formula>
    </cfRule>
  </conditionalFormatting>
  <conditionalFormatting sqref="E79 B79">
    <cfRule type="cellIs" dxfId="37" priority="144" stopIfTrue="1" operator="equal">
      <formula>0</formula>
    </cfRule>
  </conditionalFormatting>
  <conditionalFormatting sqref="B79">
    <cfRule type="cellIs" dxfId="36" priority="140" stopIfTrue="1" operator="equal">
      <formula>0</formula>
    </cfRule>
  </conditionalFormatting>
  <conditionalFormatting sqref="D66:E66 B66 D68">
    <cfRule type="cellIs" dxfId="35" priority="163" stopIfTrue="1" operator="equal">
      <formula>0</formula>
    </cfRule>
  </conditionalFormatting>
  <conditionalFormatting sqref="B66">
    <cfRule type="cellIs" dxfId="34" priority="159" stopIfTrue="1" operator="equal">
      <formula>0</formula>
    </cfRule>
  </conditionalFormatting>
  <conditionalFormatting sqref="E73 B73">
    <cfRule type="cellIs" dxfId="33" priority="138" stopIfTrue="1" operator="equal">
      <formula>0</formula>
    </cfRule>
  </conditionalFormatting>
  <conditionalFormatting sqref="B12">
    <cfRule type="cellIs" dxfId="32" priority="150" stopIfTrue="1" operator="equal">
      <formula>0</formula>
    </cfRule>
  </conditionalFormatting>
  <conditionalFormatting sqref="D75">
    <cfRule type="cellIs" dxfId="31" priority="125" stopIfTrue="1" operator="equal">
      <formula>0</formula>
    </cfRule>
  </conditionalFormatting>
  <conditionalFormatting sqref="D73:E73 B73 D76">
    <cfRule type="cellIs" dxfId="30" priority="139" stopIfTrue="1" operator="equal">
      <formula>0</formula>
    </cfRule>
  </conditionalFormatting>
  <conditionalFormatting sqref="B73">
    <cfRule type="cellIs" dxfId="29" priority="135" stopIfTrue="1" operator="equal">
      <formula>0</formula>
    </cfRule>
  </conditionalFormatting>
  <conditionalFormatting sqref="B81 D81:E81">
    <cfRule type="cellIs" dxfId="28" priority="119" stopIfTrue="1" operator="equal">
      <formula>0</formula>
    </cfRule>
  </conditionalFormatting>
  <conditionalFormatting sqref="B81 E81">
    <cfRule type="cellIs" dxfId="27" priority="118" stopIfTrue="1" operator="equal">
      <formula>0</formula>
    </cfRule>
  </conditionalFormatting>
  <conditionalFormatting sqref="B81">
    <cfRule type="cellIs" dxfId="26" priority="115" stopIfTrue="1" operator="equal">
      <formula>0</formula>
    </cfRule>
  </conditionalFormatting>
  <conditionalFormatting sqref="B82 D82:E82">
    <cfRule type="cellIs" dxfId="25" priority="114" stopIfTrue="1" operator="equal">
      <formula>0</formula>
    </cfRule>
  </conditionalFormatting>
  <conditionalFormatting sqref="B82 E82">
    <cfRule type="cellIs" dxfId="24" priority="113" stopIfTrue="1" operator="equal">
      <formula>0</formula>
    </cfRule>
  </conditionalFormatting>
  <conditionalFormatting sqref="B82">
    <cfRule type="cellIs" dxfId="23" priority="110" stopIfTrue="1" operator="equal">
      <formula>0</formula>
    </cfRule>
  </conditionalFormatting>
  <conditionalFormatting sqref="B88">
    <cfRule type="cellIs" dxfId="22" priority="99" stopIfTrue="1" operator="equal">
      <formula>0</formula>
    </cfRule>
  </conditionalFormatting>
  <conditionalFormatting sqref="D88:E88">
    <cfRule type="cellIs" dxfId="21" priority="98" stopIfTrue="1" operator="equal">
      <formula>0</formula>
    </cfRule>
  </conditionalFormatting>
  <conditionalFormatting sqref="D92">
    <cfRule type="cellIs" dxfId="20" priority="82" stopIfTrue="1" operator="equal">
      <formula>0</formula>
    </cfRule>
  </conditionalFormatting>
  <conditionalFormatting sqref="D56:E56 B56">
    <cfRule type="cellIs" dxfId="19" priority="48" stopIfTrue="1" operator="equal">
      <formula>0</formula>
    </cfRule>
  </conditionalFormatting>
  <conditionalFormatting sqref="D96">
    <cfRule type="cellIs" dxfId="18" priority="59" stopIfTrue="1" operator="equal">
      <formula>0</formula>
    </cfRule>
  </conditionalFormatting>
  <conditionalFormatting sqref="D49">
    <cfRule type="cellIs" dxfId="17" priority="49" stopIfTrue="1" operator="equal">
      <formula>0</formula>
    </cfRule>
  </conditionalFormatting>
  <conditionalFormatting sqref="E56 B56">
    <cfRule type="cellIs" dxfId="16" priority="47" stopIfTrue="1" operator="equal">
      <formula>0</formula>
    </cfRule>
  </conditionalFormatting>
  <conditionalFormatting sqref="B56">
    <cfRule type="cellIs" dxfId="15" priority="43" stopIfTrue="1" operator="equal">
      <formula>0</formula>
    </cfRule>
  </conditionalFormatting>
  <conditionalFormatting sqref="D52:E52 B52">
    <cfRule type="cellIs" dxfId="14" priority="42" stopIfTrue="1" operator="equal">
      <formula>0</formula>
    </cfRule>
  </conditionalFormatting>
  <conditionalFormatting sqref="E52 B52">
    <cfRule type="cellIs" dxfId="13" priority="41" stopIfTrue="1" operator="equal">
      <formula>0</formula>
    </cfRule>
  </conditionalFormatting>
  <conditionalFormatting sqref="B52">
    <cfRule type="cellIs" dxfId="12" priority="38" stopIfTrue="1" operator="equal">
      <formula>0</formula>
    </cfRule>
  </conditionalFormatting>
  <conditionalFormatting sqref="B62:B63 D62:E63">
    <cfRule type="cellIs" dxfId="11" priority="27" stopIfTrue="1" operator="equal">
      <formula>0</formula>
    </cfRule>
  </conditionalFormatting>
  <conditionalFormatting sqref="B57:B60">
    <cfRule type="cellIs" dxfId="10" priority="26" stopIfTrue="1" operator="equal">
      <formula>0</formula>
    </cfRule>
  </conditionalFormatting>
  <conditionalFormatting sqref="D57:E60">
    <cfRule type="cellIs" dxfId="9" priority="25" stopIfTrue="1" operator="equal">
      <formula>0</formula>
    </cfRule>
  </conditionalFormatting>
  <conditionalFormatting sqref="B61">
    <cfRule type="cellIs" dxfId="8" priority="19" stopIfTrue="1" operator="equal">
      <formula>0</formula>
    </cfRule>
  </conditionalFormatting>
  <conditionalFormatting sqref="D61:E61">
    <cfRule type="cellIs" dxfId="7" priority="18" stopIfTrue="1" operator="equal">
      <formula>0</formula>
    </cfRule>
  </conditionalFormatting>
  <conditionalFormatting sqref="E41">
    <cfRule type="cellIs" dxfId="6" priority="12" stopIfTrue="1" operator="equal">
      <formula>0</formula>
    </cfRule>
  </conditionalFormatting>
  <conditionalFormatting sqref="B41 E43:E45 B43:B45">
    <cfRule type="cellIs" dxfId="5" priority="11" stopIfTrue="1" operator="equal">
      <formula>0</formula>
    </cfRule>
  </conditionalFormatting>
  <conditionalFormatting sqref="D40:E40">
    <cfRule type="cellIs" dxfId="4" priority="10" stopIfTrue="1" operator="equal">
      <formula>0</formula>
    </cfRule>
  </conditionalFormatting>
  <conditionalFormatting sqref="B42 E42">
    <cfRule type="cellIs" dxfId="3" priority="6" stopIfTrue="1" operator="equal">
      <formula>0</formula>
    </cfRule>
  </conditionalFormatting>
  <conditionalFormatting sqref="B40">
    <cfRule type="cellIs" dxfId="2" priority="5" stopIfTrue="1" operator="equal">
      <formula>0</formula>
    </cfRule>
  </conditionalFormatting>
  <conditionalFormatting sqref="B9">
    <cfRule type="duplicateValues" dxfId="1" priority="2" stopIfTrue="1"/>
  </conditionalFormatting>
  <conditionalFormatting sqref="B10">
    <cfRule type="duplicateValues" dxfId="0" priority="1" stopIfTrue="1"/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კრებსი</vt:lpstr>
      <vt:lpstr>კონსტრუქციული</vt:lpstr>
      <vt:lpstr>ქვის წყობა</vt:lpstr>
      <vt:lpstr>იატაკი-სახურავი</vt:lpstr>
      <vt:lpstr>კარ-ფანჯარა</vt:lpstr>
      <vt:lpstr>მოაჯირეები</vt:lpstr>
      <vt:lpstr>ლესვა</vt:lpstr>
      <vt:lpstr>მილები (შიგა)</vt:lpstr>
      <vt:lpstr>მილები (გარე)</vt:lpstr>
      <vt:lpstr>ელექტრობა</vt:lpstr>
      <vt:lpstr>ღობე</vt:lpstr>
      <vt:lpstr>ელექტრობა!Область_печати</vt:lpstr>
      <vt:lpstr>'იატაკი-სახურავი'!Область_печати</vt:lpstr>
      <vt:lpstr>'კარ-ფანჯარა'!Область_печати</vt:lpstr>
      <vt:lpstr>კონსტრუქციული!Область_печати</vt:lpstr>
      <vt:lpstr>კრებსი!Область_печати</vt:lpstr>
      <vt:lpstr>ლესვა!Область_печати</vt:lpstr>
      <vt:lpstr>'მილები (გარე)'!Область_печати</vt:lpstr>
      <vt:lpstr>'მილები (შიგა)'!Область_печати</vt:lpstr>
      <vt:lpstr>მოაჯირეები!Область_печати</vt:lpstr>
      <vt:lpstr>'ქვის წყობა'!Область_печати</vt:lpstr>
      <vt:lpstr>ღობე!Область_печати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Gosha</dc:creator>
  <cp:lastModifiedBy>Gosha</cp:lastModifiedBy>
  <cp:lastPrinted>2021-11-30T23:16:02Z</cp:lastPrinted>
  <dcterms:created xsi:type="dcterms:W3CDTF">2015-06-05T18:17:20Z</dcterms:created>
  <dcterms:modified xsi:type="dcterms:W3CDTF">2022-01-04T22:10:22Z</dcterms:modified>
</cp:coreProperties>
</file>