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javelidze\Desktop\New folder\დელტა საპროექტო დოკუმენტაცია\"/>
    </mc:Choice>
  </mc:AlternateContent>
  <bookViews>
    <workbookView xWindow="-105" yWindow="-105" windowWidth="23250" windowHeight="12570"/>
  </bookViews>
  <sheets>
    <sheet name="Summary" sheetId="1" r:id="rId1"/>
    <sheet name="ხანძარქრობა" sheetId="2" r:id="rId2"/>
    <sheet name="სახანძრო სიგნალიზაცია" sheetId="4" r:id="rId3"/>
    <sheet name="ავტომატიზაციის ელ.ფარი" sheetId="6" r:id="rId4"/>
    <sheet name="გათბობა" sheetId="10" r:id="rId5"/>
    <sheet name="გაგრილება" sheetId="7" r:id="rId6"/>
    <sheet name="ვენტილაცია" sheetId="8" r:id="rId7"/>
    <sheet name="წყალი&amp;წყალარინები" sheetId="9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iJ2BMq/OL8MOiNHuTobNy4KhCwDA=="/>
    </ext>
  </extLst>
</workbook>
</file>

<file path=xl/calcChain.xml><?xml version="1.0" encoding="utf-8"?>
<calcChain xmlns="http://schemas.openxmlformats.org/spreadsheetml/2006/main">
  <c r="D14" i="2" l="1"/>
  <c r="D13" i="2"/>
  <c r="C17" i="1" l="1"/>
</calcChain>
</file>

<file path=xl/sharedStrings.xml><?xml version="1.0" encoding="utf-8"?>
<sst xmlns="http://schemas.openxmlformats.org/spreadsheetml/2006/main" count="514" uniqueCount="226">
  <si>
    <t>დასახელება</t>
  </si>
  <si>
    <t>ჯამი</t>
  </si>
  <si>
    <t>ხანძარქრობა</t>
  </si>
  <si>
    <t>სახანძრო სიგნალიზაცია</t>
  </si>
  <si>
    <t>სულ</t>
  </si>
  <si>
    <t>რეკვიზიტები:</t>
  </si>
  <si>
    <t>შპს "ჯეტექსი"</t>
  </si>
  <si>
    <t>ს.ს. „თიბისი ბანკი“</t>
  </si>
  <si>
    <t>TBCBGE22</t>
  </si>
  <si>
    <t>GE74TB7696836080100006</t>
  </si>
  <si>
    <t>infojetex2018@gmail.com</t>
  </si>
  <si>
    <t>თბილისი, ლვოვის ქ. 66</t>
  </si>
  <si>
    <t>№</t>
  </si>
  <si>
    <t>დაასხელება</t>
  </si>
  <si>
    <t>რაოდენობა</t>
  </si>
  <si>
    <t>განზ.</t>
  </si>
  <si>
    <t>ერთეულის ფასი</t>
  </si>
  <si>
    <t>ფასი სულ</t>
  </si>
  <si>
    <t>დამხმარე მასალები</t>
  </si>
  <si>
    <t>კომპლ.</t>
  </si>
  <si>
    <t>დამხმარე სამონტაჟო მასალები</t>
  </si>
  <si>
    <t>ავტომატიზაციის ელ. ფარი</t>
  </si>
  <si>
    <t>სახანძრო კარადა, FHC, კედელზე
დასამონტაჟებელი, DN50, სახანძრო შლანგით DN25
L = 25 მ, + 6 კგ ხანძარსაწინააღმდეგო
ფხვნილი.</t>
  </si>
  <si>
    <t>ც</t>
  </si>
  <si>
    <t>მილი, ფოლადის, შედუღებული, DN65, EN10220
დაუმუშავებელი, შავი</t>
  </si>
  <si>
    <t>მ</t>
  </si>
  <si>
    <t>მილი, ფოლადის, შედუღებული, DN50, EN10220
დაუმუშავებელი, შავი</t>
  </si>
  <si>
    <t>მაფიქსირებელი ხამუთი მილებისთვის DN 65</t>
  </si>
  <si>
    <t>მაფიქსირებელი ხამუთი მილებისთვის DN 50</t>
  </si>
  <si>
    <t>მილების შეღებვა</t>
  </si>
  <si>
    <t>მ2</t>
  </si>
  <si>
    <t>ფიტინგები და დამხმარე მასალები</t>
  </si>
  <si>
    <t>%</t>
  </si>
  <si>
    <t>მშრალი ტიპის სახანძრო ჰიდრანტი DN100, ჩამკეტი სარქველით</t>
  </si>
  <si>
    <t>კომპ.</t>
  </si>
  <si>
    <t>მილი, ფოლადის, შედუღებული, DN100, EN10220
დაუმუშავებელი, შავი</t>
  </si>
  <si>
    <t>მისამართული სახანძრო საკონტროლო პანელი 1წრედი 250 დივაისი მაქს. გაფართოება1 წრედი ჩაშენებული ქსელის მოდულით</t>
  </si>
  <si>
    <t>მისამართული კვამლის  დეტექტორი</t>
  </si>
  <si>
    <t>მისამართული სირენა სტრობ-ნათურით, ესაჭიროება ბაზა</t>
  </si>
  <si>
    <t>მისამართული საგანგაში ღილაკი, ინტეგრირებული იზოლატორით</t>
  </si>
  <si>
    <t>ავარიული განათება</t>
  </si>
  <si>
    <t>გასასვლელის მანიშნებელი</t>
  </si>
  <si>
    <t>სახანძრო სიგნალიზაციის ცეცხლგამძლე კაბელი 2x0.8</t>
  </si>
  <si>
    <t>დენის კაბელი 2X1.5</t>
  </si>
  <si>
    <t>აკუმლატორი 18ა/12ვ</t>
  </si>
  <si>
    <t>AM მოდული</t>
  </si>
  <si>
    <t>კომპ</t>
  </si>
  <si>
    <t>კამერები</t>
  </si>
  <si>
    <t>ქსელის კაბელი UTP-Cat 5e</t>
  </si>
  <si>
    <t>ქსელური შიდა გამოყენების კამერები 2მპ</t>
  </si>
  <si>
    <t>ქსელური გარე კამერები 2მპ</t>
  </si>
  <si>
    <t>ქსელური ჩამწერი 32 არხიანი მინ 2 მყარი დისკის დაერთბის საშუალებით მინ 4ტბ</t>
  </si>
  <si>
    <t>მყარი დისკი 4 ტბ</t>
  </si>
  <si>
    <t>პაჩ-პანელი 24 პორტიანი</t>
  </si>
  <si>
    <t xml:space="preserve">პოე სვიჩი 12 პორტიანი </t>
  </si>
  <si>
    <t xml:space="preserve">PDU </t>
  </si>
  <si>
    <t>ონლაინ უწყვეტი კვების წყარო 3კვა რეკში დასაკიდი</t>
  </si>
  <si>
    <t>სასერვერო კარადა</t>
  </si>
  <si>
    <t>დაშვების კონტროლი (რიდერი)</t>
  </si>
  <si>
    <t>ღილაკი (გარე გამოყენების)</t>
  </si>
  <si>
    <t>სადენი 2X0.75 მმ</t>
  </si>
  <si>
    <t>CCTV (კონტროლერი)</t>
  </si>
  <si>
    <t>დაშვების სისტემა</t>
  </si>
  <si>
    <t>ხმამაღალმოლაპარაკე (ჭერის)  6 ვატი  100V</t>
  </si>
  <si>
    <t>გახმოვანების სადენი 2x4მმ²  (100v)</t>
  </si>
  <si>
    <t>გახმოვანების სადენი 2x2.5მმ²  (100v)</t>
  </si>
  <si>
    <t xml:space="preserve">ხმის გამაძლიერებელი  </t>
  </si>
  <si>
    <t>ხმოვანი შეტყობინების მოდული MPO-2M PROT R3</t>
  </si>
  <si>
    <t>დასადგამი მიკროფონი</t>
  </si>
  <si>
    <t>გახმოვანება</t>
  </si>
  <si>
    <t>კაბელები</t>
  </si>
  <si>
    <t>სპილენძის ორმაგი იზოლაციის კაბელი 5X35</t>
  </si>
  <si>
    <t>სპილენძის ორმაგი იზოლაციის კაბელი 5X6</t>
  </si>
  <si>
    <t>სპილენძის ორმაგი იზოლაციის კაბელი 5X2.5</t>
  </si>
  <si>
    <t>სპილენძის ორმაგი იზოლაციის კაბელი 3X4</t>
  </si>
  <si>
    <t>სპილენძის ორმაგი იზოლაციის კაბელი 3X2.5</t>
  </si>
  <si>
    <t>სპილენძის ორმაგი იზოლაციის კაბელი 3X1.5</t>
  </si>
  <si>
    <t>სამონტაჟო მასალა</t>
  </si>
  <si>
    <t>გამანაწილებელი კოლოფი 100X100</t>
  </si>
  <si>
    <t>სამონტაჟო კოლოფი</t>
  </si>
  <si>
    <t>გოფრირებული მილი 16 მმ</t>
  </si>
  <si>
    <t>გოფრირებული მილი 20 მმ</t>
  </si>
  <si>
    <t>ელ.გამანაწილებელი ფარები</t>
  </si>
  <si>
    <r>
      <t xml:space="preserve">მთავარი გამანაწილებელი ფარი </t>
    </r>
    <r>
      <rPr>
        <b/>
        <sz val="12"/>
        <rFont val="GL Gordeziani"/>
        <charset val="204"/>
      </rPr>
      <t xml:space="preserve">MDB </t>
    </r>
  </si>
  <si>
    <t>ძაბვის გამანაწილებელი ფარი 56 ავტომატზე</t>
  </si>
  <si>
    <t>მთავარი ავტომატური ამომრთველი 3პ/200ა</t>
  </si>
  <si>
    <t>ავტომატური ამომრთველი 3პ/40ა</t>
  </si>
  <si>
    <t>ავტომატური ამომრთველი 1პ/25ა</t>
  </si>
  <si>
    <t>ავტომატური ამომრთველი 1პ/16ა</t>
  </si>
  <si>
    <t>ავტომატური ამომრთველი 1პ/10ა</t>
  </si>
  <si>
    <t>ავტომატური ამომრთველი 1პ/9ა</t>
  </si>
  <si>
    <t>ფურნიტურა</t>
  </si>
  <si>
    <t>როზეტი დამიწების კონტაქტით</t>
  </si>
  <si>
    <t xml:space="preserve">იატაკის ყუთები ოთხიანი </t>
  </si>
  <si>
    <t>ერთკლავიშა ჩამრთველი</t>
  </si>
  <si>
    <t>ორკლავიშა ჩამრთველი</t>
  </si>
  <si>
    <t>ინტერნეტის როზეტი RJ-45</t>
  </si>
  <si>
    <t>სანათები</t>
  </si>
  <si>
    <t>ამსტრონგის სანათი</t>
  </si>
  <si>
    <t>წერტილოვანი განათება</t>
  </si>
  <si>
    <t>ლედ სანათი</t>
  </si>
  <si>
    <t>გარე განათების სანათი (ფასადზე სამონტაჟო IP-65)</t>
  </si>
  <si>
    <t>მუშა დამიწება</t>
  </si>
  <si>
    <t>რკინის გალვანიზირებული ზოლოვანა 40X4</t>
  </si>
  <si>
    <t>დამიწების გალვანიზირებული ღერო  1.5მ</t>
  </si>
  <si>
    <t>გათბობა</t>
  </si>
  <si>
    <t>საქვაბე</t>
  </si>
  <si>
    <t>ბუნებრივ აირზე მომუშავე კედლის ქვაბი 75კვტ</t>
  </si>
  <si>
    <t>საფართოებელი ავზი 24ლ 6 ბარ</t>
  </si>
  <si>
    <t>საფართოებელი ავზი 35ლ 10 ბარ</t>
  </si>
  <si>
    <t>მოცულობითი ბოილერი 300ლ</t>
  </si>
  <si>
    <t>დამცავი სარქველი 1" 4 ბარ</t>
  </si>
  <si>
    <t>დამცავი სარქველი 3/4" 6 ბარ</t>
  </si>
  <si>
    <t>სამსვლიანი სარქველი 1" ელ.ამძრავით (on-off)</t>
  </si>
  <si>
    <t>ჩამკეტი ვენტილი DN40</t>
  </si>
  <si>
    <t>ჩამკეტი ვენტილი DN32</t>
  </si>
  <si>
    <t>ჩამკეტი ვენტილი DN25</t>
  </si>
  <si>
    <t>ჩამკეტი ვენტილი DN20</t>
  </si>
  <si>
    <t>ჩამკეტი ვენტილი DN15</t>
  </si>
  <si>
    <t>ფილტრი სატალახე DN40</t>
  </si>
  <si>
    <t>ავტომატური ჰაერგამშვები DN15</t>
  </si>
  <si>
    <t>მანომეტრი 1/2"</t>
  </si>
  <si>
    <t>უკუსარქველი DN20</t>
  </si>
  <si>
    <t>უკუსარქველი DN15</t>
  </si>
  <si>
    <t>მილების სამაგრები, ფასონური ნაწილები და ფიტინგები 25% მილების და ჩამკეტ-გამანაწილებელი არმატურის ფასიდან</t>
  </si>
  <si>
    <t>კომპლ</t>
  </si>
  <si>
    <t>ფოლადის პანელური რადიატორები PKKP-600</t>
  </si>
  <si>
    <t>500x600</t>
  </si>
  <si>
    <t>700x600</t>
  </si>
  <si>
    <t>1000x600</t>
  </si>
  <si>
    <t>1200x600</t>
  </si>
  <si>
    <t>1300x600</t>
  </si>
  <si>
    <t>1600x600</t>
  </si>
  <si>
    <t>2000x600</t>
  </si>
  <si>
    <t>რადიატორის შემშვებ-გამომშვები ვენტილები</t>
  </si>
  <si>
    <t>წყვილი</t>
  </si>
  <si>
    <t>მილგაყვანილობა</t>
  </si>
  <si>
    <t>მილი პოლიპროპილენის Ø50</t>
  </si>
  <si>
    <t>მილი პოლიპროპილენის Ø40</t>
  </si>
  <si>
    <t>მილი პოლიპროპილენის Ø32</t>
  </si>
  <si>
    <t>მილი პოლიპროპილენის Ø25</t>
  </si>
  <si>
    <t>მილი პოლიპროპილენის Ø20</t>
  </si>
  <si>
    <t>სათბოიზოლაციო კაუჩუკის მილი Ø54</t>
  </si>
  <si>
    <t>სათბოიზოლაციო კაუჩუკის მილი Ø42</t>
  </si>
  <si>
    <t>სათბოიზოლაციო კაუჩუკის მილი Ø35</t>
  </si>
  <si>
    <t>სათბოიზოლაციო კაუჩუკის მილი Ø28</t>
  </si>
  <si>
    <t>სათბოიზოლაციო კაუჩუკის მილი Ø22</t>
  </si>
  <si>
    <t>მილების სამგრები, ფასონური ნაწილები და ფიტინგები 35% მილების ფასიდან</t>
  </si>
  <si>
    <t>ბოილერში ჩასაშვები თერმოსტატი</t>
  </si>
  <si>
    <t>ვენტილაცია</t>
  </si>
  <si>
    <t>მოდინებით-გამწოვი სისტემა მგ1</t>
  </si>
  <si>
    <t>გამწოვ-მოდინებითი სავენტილაციო დანადგარი ჰექსაგონალური რეკუპერეატორით, ტემპერატურული ეფექტიანობით &gt;80%, L=1800მ3/სთ, H=200პა</t>
  </si>
  <si>
    <r>
      <t xml:space="preserve">მოთუთიებული ფოლადის ჰაერსადენი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Sylfaen"/>
        <family val="1"/>
      </rPr>
      <t>=0.7მმ</t>
    </r>
  </si>
  <si>
    <t>კაუჩუკის თვითწებვადი თბოიზოლაცია 9მმ</t>
  </si>
  <si>
    <t>ცხაური 300x100</t>
  </si>
  <si>
    <t>გარე დასადის ცხაური 400x400</t>
  </si>
  <si>
    <t>გამწოვი სისტემა გ1</t>
  </si>
  <si>
    <t>სამზარეულოს გამწოვი, L=500მ3/სთ, ამწოვი ქოლგით და ფილტრით</t>
  </si>
  <si>
    <t>გარე დასადის ცხაური 250x250</t>
  </si>
  <si>
    <t>გამწოვი სისტემა გ2</t>
  </si>
  <si>
    <t>არხული ცენტრიდანული ვენტილატორი, L=100მ3/სთ, H=100პა</t>
  </si>
  <si>
    <r>
      <t xml:space="preserve">მოთუთიებული ფოლადის ჰაერსადენი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Sylfaen"/>
        <family val="1"/>
      </rPr>
      <t>=0.5მმ</t>
    </r>
  </si>
  <si>
    <t>Ø100 დიფუზორი</t>
  </si>
  <si>
    <t>გამწოვი სისტემა გ3</t>
  </si>
  <si>
    <t>არხული ცენტრიდანული ვენტილატორი, L=360მ3/სთ, H=200პა</t>
  </si>
  <si>
    <t>V6 VRF (380-415V) გარე ბლოკი (50კვ)</t>
  </si>
  <si>
    <t>MI2-80T2DHN1 არხული ფანკოილი (8კვ)</t>
  </si>
  <si>
    <r>
      <t xml:space="preserve">სპილენძის მილი </t>
    </r>
    <r>
      <rPr>
        <sz val="10"/>
        <color theme="1"/>
        <rFont val="Sylfaen"/>
        <family val="1"/>
      </rPr>
      <t>Ø</t>
    </r>
    <r>
      <rPr>
        <sz val="10"/>
        <color theme="1"/>
        <rFont val="BPG Excelsior"/>
      </rPr>
      <t>9.53</t>
    </r>
  </si>
  <si>
    <r>
      <t xml:space="preserve">სპილენძის მილი </t>
    </r>
    <r>
      <rPr>
        <sz val="10"/>
        <color theme="1"/>
        <rFont val="Sylfaen"/>
        <family val="1"/>
      </rPr>
      <t>Ø</t>
    </r>
    <r>
      <rPr>
        <sz val="10"/>
        <color theme="1"/>
        <rFont val="BPG Excelsior"/>
      </rPr>
      <t>12.7</t>
    </r>
  </si>
  <si>
    <r>
      <t xml:space="preserve">სპილენძის მილი </t>
    </r>
    <r>
      <rPr>
        <sz val="10"/>
        <color theme="1"/>
        <rFont val="Sylfaen"/>
        <family val="1"/>
      </rPr>
      <t>Ø</t>
    </r>
    <r>
      <rPr>
        <sz val="10"/>
        <color theme="1"/>
        <rFont val="BPG Excelsior"/>
      </rPr>
      <t>15.9</t>
    </r>
  </si>
  <si>
    <r>
      <t xml:space="preserve">სპილენძის მილი </t>
    </r>
    <r>
      <rPr>
        <sz val="10"/>
        <color theme="1"/>
        <rFont val="Sylfaen"/>
        <family val="1"/>
      </rPr>
      <t>Ø</t>
    </r>
    <r>
      <rPr>
        <sz val="10"/>
        <color theme="1"/>
        <rFont val="BPG Excelsior"/>
      </rPr>
      <t>22.2</t>
    </r>
  </si>
  <si>
    <r>
      <t xml:space="preserve">სპილენძის მილი </t>
    </r>
    <r>
      <rPr>
        <sz val="10"/>
        <color theme="1"/>
        <rFont val="Sylfaen"/>
        <family val="1"/>
      </rPr>
      <t>Ø</t>
    </r>
    <r>
      <rPr>
        <sz val="10"/>
        <color theme="1"/>
        <rFont val="BPG Excelsior"/>
      </rPr>
      <t>28.6</t>
    </r>
  </si>
  <si>
    <t>ფრეონი R410A</t>
  </si>
  <si>
    <t>კგ</t>
  </si>
  <si>
    <t>FQZHN-01D  Branch joint გადამყვანი</t>
  </si>
  <si>
    <t>FQZHN-02D Branch joint   გადამყვანი</t>
  </si>
  <si>
    <t>FQZHN-03D Branch joint   გადამყვანი</t>
  </si>
  <si>
    <t>CCM-180A/WS(A) ცენტრალური მართვის პულტი</t>
  </si>
  <si>
    <t xml:space="preserve">WDC-120G/WK(A) ცენტრალური მაღტვის პულტი </t>
  </si>
  <si>
    <t>Split კონდიციონერი  BTU-9000</t>
  </si>
  <si>
    <t>Split კონდიციონერი  BTU-12000</t>
  </si>
  <si>
    <t>Split კონდიციონერი  BTU-18000</t>
  </si>
  <si>
    <t>დრენაჟის მილი  Ø32 PVC</t>
  </si>
  <si>
    <t>თუნუქის ჰაერსატარი  5მმ</t>
  </si>
  <si>
    <t>ჰაერის აღების ცხაური 600X150</t>
  </si>
  <si>
    <t xml:space="preserve">ჰაერის დაბერვის  ცხაური 400X150 </t>
  </si>
  <si>
    <t>სადგავ, საკიდი &amp; სამონტაჟო მასალა</t>
  </si>
  <si>
    <t>-</t>
  </si>
  <si>
    <t>ჰაერის კონდიცირება</t>
  </si>
  <si>
    <t>სასმელი წყლის მილი, PP-R,  green pipe, SDR 7.4 MF / PN20 /d20 (20°C)/PN10(80°C)</t>
  </si>
  <si>
    <t>მინაბოჭკოვანი მილი (ცხელი წყალი) PP-R,  PN20, SDR7.4, d20</t>
  </si>
  <si>
    <t>სასმელი წყლის მილი, PP-R,  green pipe, SDR 7.4 MF / PN20/d25 (20°C)/PN10(80°C)</t>
  </si>
  <si>
    <t>მინაბოჭკოვანი მილი (ცხელი წყალი) PP-R,  PN20, SDR7.4,d25</t>
  </si>
  <si>
    <t xml:space="preserve">მინაბოჭკოვანი მილი (ცხელი წყალი)
PP-R, PN20, SDR7.4, d32 </t>
  </si>
  <si>
    <t>მინაბოჭკოვანი მილი (ცხელი წყალი)
PP-R, PN20, SDR7.4, d40</t>
  </si>
  <si>
    <t>სასმელი წყლის მილი, PP-R,  green pipe, SDR 7.4 MF / PN20/d32 (20°C)/PN10(80°C)</t>
  </si>
  <si>
    <t>სასმელი წყლის მრიცხველი-D32</t>
  </si>
  <si>
    <t>ჩამკეტი სარქველი-D40</t>
  </si>
  <si>
    <t>უკუსარქველი-D40</t>
  </si>
  <si>
    <t>ფილტრი-D40</t>
  </si>
  <si>
    <t>ბურთულიანი სარქველი, ხრახნიანი
დაკავშირებით
D25/PN10</t>
  </si>
  <si>
    <t>ჩამკეტი სარქველი  dn50 PN16</t>
  </si>
  <si>
    <t>მანომეტრი</t>
  </si>
  <si>
    <t>ფილტრი ,,სეტკიანი'' DN50 PN16</t>
  </si>
  <si>
    <t>სასმელი წყლის მილი , PE,SDR11, PN16, D40</t>
  </si>
  <si>
    <t>კანალიზაციის გოფრირებული მილი, HD-PE, OD110მმ , SN8</t>
  </si>
  <si>
    <t>კანალიზაციის მილი, PVC, D50 მმ ,
PN6.4, ნაცრისფერი</t>
  </si>
  <si>
    <t>კანალიზაციის მილი, PVC, D110 მმ ,
PN6.4, ნაცრისფერი</t>
  </si>
  <si>
    <t>იატაკის დრენაჟი, D50მმ - იანი მილით</t>
  </si>
  <si>
    <t xml:space="preserve">თხრილის დამუშავება გრუნტში ავტოთვითმცვლელზე დატვირთვით და საყარზე გატანით </t>
  </si>
  <si>
    <t>მ3</t>
  </si>
  <si>
    <t>იგივე ხელით</t>
  </si>
  <si>
    <t>მილების ძირზე ქვიშის საგების მოწყობა 10მმ სისქით</t>
  </si>
  <si>
    <t>თხრილის ამოვსება ადგილობრივი გრუნტით</t>
  </si>
  <si>
    <t>წვრილმარვცვლოვანი ხრეში 10სმ-სისქით</t>
  </si>
  <si>
    <t>მილების თავზე ქვიშა -ხრეშის ფენილის დაყრა ხელით, ფენორვი დატკეპნით</t>
  </si>
  <si>
    <t>წყალმომარაგება წყალარინები</t>
  </si>
  <si>
    <t>დირექტორი:</t>
  </si>
  <si>
    <t>_</t>
  </si>
  <si>
    <t>გაგრილება</t>
  </si>
  <si>
    <t>delta</t>
  </si>
  <si>
    <t>anagi</t>
  </si>
  <si>
    <t>xandzarkorab</t>
  </si>
  <si>
    <t>saxandzro</t>
  </si>
  <si>
    <t>avtmati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</si>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</sst>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$-409]* #,##0.00_ ;_-[$$-409]* \-#,##0.00\ ;_-[$$-409]* &quot;-&quot;??_ ;_-@_ "/>
    <numFmt numFmtId="167" formatCode="mm/dd/yy"/>
    <numFmt numFmtId="168" formatCode="_-* #,##0.00\ _₾_-;\-* #,##0.00\ _₾_-;_-* &quot;-&quot;??\ _₾_-;_-@"/>
  </numFmts>
  <fonts count="49">
    <font>
      <sz val="10"/>
      <color rgb="FF000000"/>
      <name val="Arimo"/>
    </font>
    <font>
      <sz val="10"/>
      <color theme="1"/>
      <name val="Arial"/>
      <family val="2"/>
    </font>
    <font>
      <b/>
      <sz val="11"/>
      <color theme="0"/>
      <name val="Verdana"/>
      <family val="2"/>
    </font>
    <font>
      <sz val="10"/>
      <name val="Arimo"/>
    </font>
    <font>
      <b/>
      <sz val="9"/>
      <color theme="0"/>
      <name val="Verdana"/>
      <family val="2"/>
    </font>
    <font>
      <b/>
      <sz val="14"/>
      <color theme="0"/>
      <name val="BPG Ingiri Arial"/>
      <family val="2"/>
    </font>
    <font>
      <sz val="12"/>
      <color rgb="FF282E3A"/>
      <name val="Firago"/>
    </font>
    <font>
      <sz val="12"/>
      <color rgb="FF282E3A"/>
      <name val="Verdana"/>
      <family val="2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sz val="11"/>
      <color rgb="FF282E3A"/>
      <name val="Arial"/>
      <family val="2"/>
    </font>
    <font>
      <b/>
      <sz val="11"/>
      <color rgb="FFC13B3B"/>
      <name val="Verdana"/>
      <family val="2"/>
    </font>
    <font>
      <sz val="12"/>
      <color rgb="FF282E3A"/>
      <name val="Calibri"/>
      <family val="2"/>
    </font>
    <font>
      <sz val="10"/>
      <color rgb="FF282E3A"/>
      <name val="BPG Ingiri Arial"/>
      <family val="2"/>
    </font>
    <font>
      <sz val="12"/>
      <color theme="1"/>
      <name val="BPG Ingiri Arial"/>
      <family val="2"/>
    </font>
    <font>
      <sz val="11"/>
      <color rgb="FF282E3A"/>
      <name val="BPG Ingiri Arial"/>
      <family val="2"/>
    </font>
    <font>
      <u/>
      <sz val="12"/>
      <color rgb="FF282E3A"/>
      <name val="Calibri"/>
      <family val="2"/>
    </font>
    <font>
      <u/>
      <sz val="11"/>
      <color rgb="FF282E3A"/>
      <name val="BPG Ingiri Arial"/>
      <family val="2"/>
    </font>
    <font>
      <sz val="12"/>
      <color rgb="FF282E3A"/>
      <name val="BPG Ingiri Arial"/>
      <family val="2"/>
    </font>
    <font>
      <sz val="9"/>
      <color theme="1"/>
      <name val="Verdana"/>
      <family val="2"/>
    </font>
    <font>
      <sz val="10"/>
      <color theme="1"/>
      <name val="BPG Ingiri Arial"/>
      <family val="2"/>
    </font>
    <font>
      <b/>
      <sz val="11"/>
      <color theme="0"/>
      <name val="BPG Ingiri Arial"/>
      <family val="2"/>
    </font>
    <font>
      <sz val="11"/>
      <color theme="1"/>
      <name val="Firago"/>
    </font>
    <font>
      <b/>
      <sz val="11"/>
      <color rgb="FF282E3A"/>
      <name val="BPG Ingiri Arial"/>
      <family val="2"/>
    </font>
    <font>
      <b/>
      <sz val="11"/>
      <color theme="1"/>
      <name val="BPG Ingiri Arial"/>
      <family val="2"/>
    </font>
    <font>
      <sz val="12"/>
      <color theme="1"/>
      <name val="Verdana"/>
      <family val="2"/>
    </font>
    <font>
      <sz val="10"/>
      <color rgb="FF000000"/>
      <name val="Arimo"/>
    </font>
    <font>
      <sz val="12"/>
      <name val="GL Gordeziani Medium"/>
      <charset val="204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GL Gordeziani"/>
      <charset val="204"/>
    </font>
    <font>
      <sz val="11"/>
      <color theme="1"/>
      <name val="GL Gordeziani"/>
      <charset val="204"/>
    </font>
    <font>
      <sz val="12"/>
      <name val="GL Gordeziani"/>
      <charset val="204"/>
    </font>
    <font>
      <b/>
      <sz val="12"/>
      <name val="GL Gordeziani"/>
      <charset val="204"/>
    </font>
    <font>
      <sz val="11"/>
      <color theme="1"/>
      <name val="Sylfaen"/>
      <family val="1"/>
    </font>
    <font>
      <b/>
      <u/>
      <sz val="11"/>
      <color theme="1"/>
      <name val="Sylfaen"/>
      <family val="1"/>
    </font>
    <font>
      <u/>
      <sz val="11"/>
      <color theme="1"/>
      <name val="Sylfaen"/>
      <family val="1"/>
    </font>
    <font>
      <sz val="11"/>
      <color theme="1"/>
      <name val="Symbol"/>
      <family val="1"/>
      <charset val="2"/>
    </font>
    <font>
      <sz val="10"/>
      <color theme="1"/>
      <name val="Calibri"/>
      <family val="2"/>
      <scheme val="minor"/>
    </font>
    <font>
      <sz val="10"/>
      <name val="Sylfaen"/>
      <family val="1"/>
    </font>
    <font>
      <sz val="10"/>
      <color theme="1"/>
      <name val="BPG Excelsi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1"/>
      <name val="Arial"/>
      <family val="2"/>
    </font>
    <font>
      <b/>
      <u/>
      <sz val="10"/>
      <color rgb="FF282E3A"/>
      <name val="Bpg ingiri arial"/>
      <family val="2"/>
    </font>
    <font>
      <sz val="12"/>
      <color theme="1"/>
      <name val="GL Gordeziani Medium"/>
      <charset val="204"/>
    </font>
    <font>
      <sz val="12"/>
      <color indexed="8"/>
      <name val="GL Gordeziani Medium"/>
      <charset val="204"/>
    </font>
    <font>
      <b/>
      <sz val="11"/>
      <color theme="0"/>
      <name val="Verdana"/>
      <family val="2"/>
    </font>
    <font>
      <sz val="8"/>
      <name val="Arimo"/>
    </font>
  </fonts>
  <fills count="10">
    <fill>
      <patternFill patternType="none"/>
    </fill>
    <fill>
      <patternFill patternType="gray125"/>
    </fill>
    <fill>
      <patternFill patternType="solid">
        <fgColor rgb="FFD83F47"/>
        <bgColor rgb="FFD83F47"/>
      </patternFill>
    </fill>
    <fill>
      <patternFill patternType="solid">
        <fgColor rgb="FF25476D"/>
        <bgColor rgb="FF25476D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25476D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D83F4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6" fillId="0" borderId="0" applyFont="0" applyFill="0" applyBorder="0" applyAlignment="0" applyProtection="0"/>
    <xf numFmtId="0" fontId="28" fillId="0" borderId="7"/>
  </cellStyleXfs>
  <cellXfs count="181">
    <xf numFmtId="0" fontId="0" fillId="0" borderId="0" xfId="0" applyFont="1" applyAlignment="1"/>
    <xf numFmtId="0" fontId="1" fillId="0" borderId="0" xfId="0" applyFont="1"/>
    <xf numFmtId="4" fontId="4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/>
    <xf numFmtId="166" fontId="1" fillId="0" borderId="4" xfId="0" applyNumberFormat="1" applyFont="1" applyBorder="1"/>
    <xf numFmtId="166" fontId="1" fillId="0" borderId="0" xfId="0" applyNumberFormat="1" applyFont="1"/>
    <xf numFmtId="166" fontId="5" fillId="2" borderId="5" xfId="0" applyNumberFormat="1" applyFont="1" applyFill="1" applyBorder="1" applyAlignment="1">
      <alignment vertical="center"/>
    </xf>
    <xf numFmtId="4" fontId="6" fillId="4" borderId="6" xfId="0" applyNumberFormat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5" fillId="4" borderId="6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0" fontId="13" fillId="4" borderId="6" xfId="0" applyFont="1" applyFill="1" applyBorder="1"/>
    <xf numFmtId="0" fontId="17" fillId="4" borderId="6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/>
    </xf>
    <xf numFmtId="0" fontId="18" fillId="4" borderId="6" xfId="0" applyFont="1" applyFill="1" applyBorder="1"/>
    <xf numFmtId="0" fontId="15" fillId="4" borderId="6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vertical="center"/>
    </xf>
    <xf numFmtId="4" fontId="4" fillId="3" borderId="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4" borderId="8" xfId="0" applyFont="1" applyFill="1" applyBorder="1" applyAlignment="1">
      <alignment horizontal="center" vertical="center"/>
    </xf>
    <xf numFmtId="4" fontId="13" fillId="4" borderId="8" xfId="0" applyNumberFormat="1" applyFont="1" applyFill="1" applyBorder="1" applyAlignment="1">
      <alignment horizontal="left" vertical="center"/>
    </xf>
    <xf numFmtId="3" fontId="13" fillId="4" borderId="8" xfId="0" applyNumberFormat="1" applyFont="1" applyFill="1" applyBorder="1" applyAlignment="1">
      <alignment horizontal="center" vertical="center"/>
    </xf>
    <xf numFmtId="4" fontId="13" fillId="4" borderId="8" xfId="0" applyNumberFormat="1" applyFont="1" applyFill="1" applyBorder="1" applyAlignment="1">
      <alignment horizontal="center" vertical="center"/>
    </xf>
    <xf numFmtId="166" fontId="13" fillId="4" borderId="8" xfId="0" applyNumberFormat="1" applyFont="1" applyFill="1" applyBorder="1" applyAlignment="1">
      <alignment horizontal="center" vertical="center"/>
    </xf>
    <xf numFmtId="166" fontId="13" fillId="4" borderId="8" xfId="0" applyNumberFormat="1" applyFont="1" applyFill="1" applyBorder="1" applyAlignment="1">
      <alignment horizontal="center" vertical="center" wrapText="1"/>
    </xf>
    <xf numFmtId="166" fontId="13" fillId="5" borderId="8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vertical="center"/>
    </xf>
    <xf numFmtId="168" fontId="14" fillId="4" borderId="6" xfId="0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9" xfId="2" applyFont="1" applyBorder="1" applyAlignment="1">
      <alignment horizontal="center" vertical="center" shrinkToFit="1"/>
    </xf>
    <xf numFmtId="0" fontId="27" fillId="0" borderId="9" xfId="2" applyFont="1" applyBorder="1" applyAlignment="1">
      <alignment horizontal="center" vertical="center" wrapText="1" shrinkToFit="1"/>
    </xf>
    <xf numFmtId="0" fontId="27" fillId="0" borderId="9" xfId="0" applyFont="1" applyBorder="1" applyAlignment="1">
      <alignment horizontal="left" vertical="center"/>
    </xf>
    <xf numFmtId="1" fontId="27" fillId="0" borderId="9" xfId="2" applyNumberFormat="1" applyFont="1" applyBorder="1" applyAlignment="1">
      <alignment horizontal="center" vertical="center" shrinkToFit="1"/>
    </xf>
    <xf numFmtId="9" fontId="27" fillId="0" borderId="9" xfId="0" applyNumberFormat="1" applyFont="1" applyBorder="1" applyAlignment="1">
      <alignment horizontal="center" vertical="center" wrapText="1"/>
    </xf>
    <xf numFmtId="0" fontId="14" fillId="4" borderId="7" xfId="0" applyFont="1" applyFill="1" applyBorder="1" applyAlignment="1">
      <alignment vertical="center"/>
    </xf>
    <xf numFmtId="168" fontId="14" fillId="4" borderId="7" xfId="0" applyNumberFormat="1" applyFont="1" applyFill="1" applyBorder="1" applyAlignment="1">
      <alignment vertical="center"/>
    </xf>
    <xf numFmtId="0" fontId="29" fillId="0" borderId="9" xfId="0" applyFont="1" applyBorder="1" applyAlignment="1">
      <alignment horizontal="left" wrapText="1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20" fillId="4" borderId="7" xfId="0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4" fontId="13" fillId="4" borderId="7" xfId="0" applyNumberFormat="1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left" vertical="center" wrapText="1"/>
    </xf>
    <xf numFmtId="0" fontId="32" fillId="6" borderId="9" xfId="0" applyFont="1" applyFill="1" applyBorder="1" applyAlignment="1">
      <alignment horizontal="center" vertical="center" wrapText="1"/>
    </xf>
    <xf numFmtId="1" fontId="32" fillId="6" borderId="9" xfId="0" applyNumberFormat="1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left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left" vertical="center" wrapText="1"/>
    </xf>
    <xf numFmtId="165" fontId="32" fillId="0" borderId="9" xfId="1" applyFont="1" applyBorder="1" applyAlignment="1">
      <alignment horizontal="left" vertical="center" wrapText="1"/>
    </xf>
    <xf numFmtId="0" fontId="34" fillId="0" borderId="9" xfId="0" applyFont="1" applyBorder="1"/>
    <xf numFmtId="0" fontId="36" fillId="0" borderId="9" xfId="0" applyFont="1" applyBorder="1" applyAlignment="1">
      <alignment wrapText="1"/>
    </xf>
    <xf numFmtId="0" fontId="34" fillId="0" borderId="9" xfId="0" applyFont="1" applyBorder="1" applyAlignment="1">
      <alignment wrapText="1"/>
    </xf>
    <xf numFmtId="0" fontId="20" fillId="4" borderId="9" xfId="0" applyFont="1" applyFill="1" applyBorder="1" applyAlignment="1">
      <alignment horizontal="center" vertical="center"/>
    </xf>
    <xf numFmtId="4" fontId="13" fillId="4" borderId="9" xfId="0" applyNumberFormat="1" applyFont="1" applyFill="1" applyBorder="1" applyAlignment="1">
      <alignment horizontal="left" vertical="center"/>
    </xf>
    <xf numFmtId="3" fontId="13" fillId="4" borderId="9" xfId="0" applyNumberFormat="1" applyFont="1" applyFill="1" applyBorder="1" applyAlignment="1">
      <alignment horizontal="center" vertical="center"/>
    </xf>
    <xf numFmtId="4" fontId="13" fillId="4" borderId="9" xfId="0" applyNumberFormat="1" applyFont="1" applyFill="1" applyBorder="1" applyAlignment="1">
      <alignment horizontal="center" vertical="center"/>
    </xf>
    <xf numFmtId="0" fontId="35" fillId="0" borderId="9" xfId="0" applyFont="1" applyBorder="1"/>
    <xf numFmtId="0" fontId="36" fillId="0" borderId="9" xfId="0" applyFont="1" applyBorder="1"/>
    <xf numFmtId="0" fontId="38" fillId="0" borderId="9" xfId="0" applyFont="1" applyBorder="1" applyAlignment="1">
      <alignment horizontal="center" vertical="center"/>
    </xf>
    <xf numFmtId="0" fontId="39" fillId="0" borderId="9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/>
    </xf>
    <xf numFmtId="0" fontId="40" fillId="0" borderId="9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/>
    </xf>
    <xf numFmtId="1" fontId="43" fillId="0" borderId="9" xfId="0" applyNumberFormat="1" applyFont="1" applyBorder="1" applyAlignment="1">
      <alignment horizontal="center" vertical="center"/>
    </xf>
    <xf numFmtId="4" fontId="44" fillId="4" borderId="9" xfId="0" applyNumberFormat="1" applyFont="1" applyFill="1" applyBorder="1" applyAlignment="1">
      <alignment horizontal="left" vertical="center"/>
    </xf>
    <xf numFmtId="0" fontId="45" fillId="0" borderId="9" xfId="0" applyFont="1" applyBorder="1" applyAlignment="1">
      <alignment horizontal="center" vertical="center"/>
    </xf>
    <xf numFmtId="0" fontId="45" fillId="0" borderId="9" xfId="0" applyFont="1" applyBorder="1" applyAlignment="1">
      <alignment wrapText="1"/>
    </xf>
    <xf numFmtId="0" fontId="45" fillId="0" borderId="9" xfId="0" applyFont="1" applyBorder="1" applyAlignment="1">
      <alignment horizontal="left" vertical="top" wrapText="1"/>
    </xf>
    <xf numFmtId="0" fontId="46" fillId="6" borderId="9" xfId="0" applyFont="1" applyFill="1" applyBorder="1" applyAlignment="1">
      <alignment horizontal="center" vertical="center"/>
    </xf>
    <xf numFmtId="0" fontId="27" fillId="0" borderId="9" xfId="2" applyFont="1" applyBorder="1" applyAlignment="1">
      <alignment horizontal="left" vertical="center" wrapText="1"/>
    </xf>
    <xf numFmtId="0" fontId="45" fillId="0" borderId="9" xfId="0" applyFont="1" applyBorder="1" applyAlignment="1">
      <alignment vertical="center" wrapText="1"/>
    </xf>
    <xf numFmtId="0" fontId="45" fillId="6" borderId="9" xfId="0" applyFont="1" applyFill="1" applyBorder="1" applyAlignment="1">
      <alignment horizontal="center" vertical="center"/>
    </xf>
    <xf numFmtId="0" fontId="34" fillId="0" borderId="9" xfId="0" applyFont="1" applyBorder="1" applyAlignment="1">
      <alignment horizontal="center"/>
    </xf>
    <xf numFmtId="166" fontId="18" fillId="4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4" fontId="6" fillId="4" borderId="7" xfId="0" applyNumberFormat="1" applyFont="1" applyFill="1" applyBorder="1" applyAlignment="1">
      <alignment vertical="center"/>
    </xf>
    <xf numFmtId="4" fontId="21" fillId="7" borderId="7" xfId="0" applyNumberFormat="1" applyFont="1" applyFill="1" applyBorder="1" applyAlignment="1">
      <alignment horizontal="center" vertical="center"/>
    </xf>
    <xf numFmtId="166" fontId="21" fillId="7" borderId="7" xfId="0" applyNumberFormat="1" applyFont="1" applyFill="1" applyBorder="1" applyAlignment="1">
      <alignment horizontal="center" vertical="center"/>
    </xf>
    <xf numFmtId="166" fontId="21" fillId="7" borderId="7" xfId="0" applyNumberFormat="1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9" fontId="15" fillId="8" borderId="7" xfId="0" applyNumberFormat="1" applyFont="1" applyFill="1" applyBorder="1" applyAlignment="1">
      <alignment horizontal="center" vertical="center"/>
    </xf>
    <xf numFmtId="4" fontId="15" fillId="8" borderId="7" xfId="0" applyNumberFormat="1" applyFont="1" applyFill="1" applyBorder="1" applyAlignment="1">
      <alignment horizontal="center" vertical="center"/>
    </xf>
    <xf numFmtId="166" fontId="23" fillId="8" borderId="7" xfId="0" applyNumberFormat="1" applyFont="1" applyFill="1" applyBorder="1" applyAlignment="1">
      <alignment vertical="center"/>
    </xf>
    <xf numFmtId="166" fontId="24" fillId="8" borderId="7" xfId="0" applyNumberFormat="1" applyFont="1" applyFill="1" applyBorder="1" applyAlignment="1">
      <alignment vertical="center"/>
    </xf>
    <xf numFmtId="166" fontId="5" fillId="9" borderId="7" xfId="0" applyNumberFormat="1" applyFont="1" applyFill="1" applyBorder="1" applyAlignment="1">
      <alignment vertical="center"/>
    </xf>
    <xf numFmtId="0" fontId="25" fillId="6" borderId="7" xfId="0" applyFont="1" applyFill="1" applyBorder="1" applyAlignment="1">
      <alignment vertical="center"/>
    </xf>
    <xf numFmtId="4" fontId="12" fillId="6" borderId="7" xfId="0" applyNumberFormat="1" applyFont="1" applyFill="1" applyBorder="1" applyAlignment="1">
      <alignment vertical="center"/>
    </xf>
    <xf numFmtId="164" fontId="12" fillId="6" borderId="7" xfId="0" applyNumberFormat="1" applyFont="1" applyFill="1" applyBorder="1" applyAlignment="1">
      <alignment vertical="center"/>
    </xf>
    <xf numFmtId="4" fontId="7" fillId="6" borderId="7" xfId="0" applyNumberFormat="1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164" fontId="9" fillId="6" borderId="7" xfId="0" applyNumberFormat="1" applyFont="1" applyFill="1" applyBorder="1" applyAlignment="1">
      <alignment vertical="center"/>
    </xf>
    <xf numFmtId="0" fontId="9" fillId="6" borderId="7" xfId="0" applyFont="1" applyFill="1" applyBorder="1"/>
    <xf numFmtId="166" fontId="13" fillId="4" borderId="9" xfId="0" applyNumberFormat="1" applyFont="1" applyFill="1" applyBorder="1" applyAlignment="1">
      <alignment horizontal="center" vertical="center"/>
    </xf>
    <xf numFmtId="166" fontId="13" fillId="4" borderId="9" xfId="0" applyNumberFormat="1" applyFont="1" applyFill="1" applyBorder="1" applyAlignment="1">
      <alignment horizontal="center" vertical="center" wrapText="1"/>
    </xf>
    <xf numFmtId="166" fontId="13" fillId="5" borderId="9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0" fillId="0" borderId="0" xfId="0" applyFont="1" applyAlignment="1"/>
    <xf numFmtId="4" fontId="12" fillId="6" borderId="7" xfId="0" applyNumberFormat="1" applyFont="1" applyFill="1" applyBorder="1" applyAlignment="1">
      <alignment horizontal="center" vertical="center"/>
    </xf>
    <xf numFmtId="0" fontId="3" fillId="0" borderId="7" xfId="0" applyFont="1" applyBorder="1"/>
    <xf numFmtId="4" fontId="12" fillId="0" borderId="0" xfId="0" applyNumberFormat="1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vertical="center"/>
    </xf>
    <xf numFmtId="4" fontId="4" fillId="3" borderId="9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/>
    </xf>
    <xf numFmtId="0" fontId="18" fillId="4" borderId="7" xfId="0" applyFont="1" applyFill="1" applyBorder="1"/>
    <xf numFmtId="0" fontId="15" fillId="4" borderId="7" xfId="0" applyFont="1" applyFill="1" applyBorder="1" applyAlignment="1">
      <alignment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10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vertical="center"/>
    </xf>
    <xf numFmtId="0" fontId="14" fillId="0" borderId="7" xfId="0" applyFont="1" applyBorder="1" applyAlignment="1">
      <alignment wrapText="1"/>
    </xf>
    <xf numFmtId="0" fontId="15" fillId="4" borderId="7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13" fillId="4" borderId="7" xfId="0" applyFont="1" applyFill="1" applyBorder="1"/>
    <xf numFmtId="0" fontId="17" fillId="4" borderId="7" xfId="0" applyFont="1" applyFill="1" applyBorder="1" applyAlignment="1">
      <alignment vertical="center"/>
    </xf>
    <xf numFmtId="4" fontId="44" fillId="4" borderId="7" xfId="0" applyNumberFormat="1" applyFont="1" applyFill="1" applyBorder="1" applyAlignment="1">
      <alignment horizontal="left" vertical="center"/>
    </xf>
    <xf numFmtId="0" fontId="38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left" vertical="center" wrapText="1"/>
    </xf>
    <xf numFmtId="0" fontId="41" fillId="0" borderId="7" xfId="0" applyFont="1" applyBorder="1" applyAlignment="1">
      <alignment horizontal="center"/>
    </xf>
    <xf numFmtId="0" fontId="40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/>
    </xf>
    <xf numFmtId="1" fontId="43" fillId="0" borderId="7" xfId="0" applyNumberFormat="1" applyFont="1" applyBorder="1" applyAlignment="1">
      <alignment horizontal="center" vertical="center"/>
    </xf>
    <xf numFmtId="166" fontId="13" fillId="8" borderId="7" xfId="0" applyNumberFormat="1" applyFont="1" applyFill="1" applyBorder="1" applyAlignment="1">
      <alignment horizontal="center" vertical="center" wrapText="1"/>
    </xf>
    <xf numFmtId="0" fontId="34" fillId="0" borderId="7" xfId="0" applyFont="1" applyBorder="1" applyAlignment="1">
      <alignment wrapText="1"/>
    </xf>
    <xf numFmtId="0" fontId="34" fillId="0" borderId="7" xfId="0" applyFont="1" applyBorder="1" applyAlignment="1">
      <alignment horizontal="center"/>
    </xf>
    <xf numFmtId="0" fontId="34" fillId="0" borderId="7" xfId="0" applyFont="1" applyBorder="1"/>
    <xf numFmtId="0" fontId="36" fillId="0" borderId="7" xfId="0" applyFont="1" applyBorder="1"/>
    <xf numFmtId="0" fontId="9" fillId="6" borderId="0" xfId="0" applyFont="1" applyFill="1" applyAlignment="1">
      <alignment vertical="center"/>
    </xf>
    <xf numFmtId="164" fontId="12" fillId="6" borderId="0" xfId="0" applyNumberFormat="1" applyFont="1" applyFill="1" applyAlignment="1">
      <alignment vertical="center"/>
    </xf>
    <xf numFmtId="4" fontId="12" fillId="6" borderId="0" xfId="0" applyNumberFormat="1" applyFont="1" applyFill="1" applyAlignment="1">
      <alignment vertical="center"/>
    </xf>
    <xf numFmtId="0" fontId="9" fillId="6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9" fillId="0" borderId="7" xfId="0" applyFont="1" applyBorder="1" applyAlignment="1">
      <alignment horizontal="center"/>
    </xf>
    <xf numFmtId="0" fontId="0" fillId="0" borderId="7" xfId="0" applyFont="1" applyBorder="1" applyAlignment="1"/>
    <xf numFmtId="0" fontId="11" fillId="4" borderId="7" xfId="0" applyFont="1" applyFill="1" applyBorder="1" applyAlignment="1">
      <alignment horizontal="left" vertical="center"/>
    </xf>
    <xf numFmtId="0" fontId="3" fillId="0" borderId="7" xfId="0" applyFont="1" applyBorder="1"/>
    <xf numFmtId="167" fontId="13" fillId="4" borderId="7" xfId="0" applyNumberFormat="1" applyFont="1" applyFill="1" applyBorder="1" applyAlignment="1">
      <alignment horizontal="left"/>
    </xf>
    <xf numFmtId="0" fontId="13" fillId="0" borderId="7" xfId="0" applyFont="1" applyBorder="1" applyAlignment="1">
      <alignment horizontal="left"/>
    </xf>
    <xf numFmtId="164" fontId="12" fillId="6" borderId="7" xfId="0" applyNumberFormat="1" applyFont="1" applyFill="1" applyBorder="1" applyAlignment="1">
      <alignment horizontal="right" vertical="center"/>
    </xf>
    <xf numFmtId="0" fontId="0" fillId="6" borderId="7" xfId="0" applyFont="1" applyFill="1" applyBorder="1" applyAlignment="1"/>
    <xf numFmtId="4" fontId="2" fillId="2" borderId="9" xfId="0" applyNumberFormat="1" applyFont="1" applyFill="1" applyBorder="1" applyAlignment="1">
      <alignment horizontal="center" vertical="center"/>
    </xf>
    <xf numFmtId="0" fontId="3" fillId="0" borderId="9" xfId="0" applyFont="1" applyBorder="1"/>
    <xf numFmtId="4" fontId="21" fillId="7" borderId="7" xfId="0" applyNumberFormat="1" applyFont="1" applyFill="1" applyBorder="1" applyAlignment="1">
      <alignment horizontal="left" vertical="center"/>
    </xf>
    <xf numFmtId="0" fontId="3" fillId="6" borderId="7" xfId="0" applyFont="1" applyFill="1" applyBorder="1"/>
    <xf numFmtId="4" fontId="22" fillId="8" borderId="7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0" fillId="0" borderId="0" xfId="0" applyFont="1" applyAlignment="1"/>
    <xf numFmtId="0" fontId="11" fillId="4" borderId="1" xfId="0" applyFont="1" applyFill="1" applyBorder="1" applyAlignment="1">
      <alignment horizontal="left" vertical="center"/>
    </xf>
    <xf numFmtId="167" fontId="13" fillId="4" borderId="1" xfId="0" applyNumberFormat="1" applyFont="1" applyFill="1" applyBorder="1" applyAlignment="1">
      <alignment horizontal="left"/>
    </xf>
    <xf numFmtId="0" fontId="13" fillId="0" borderId="0" xfId="0" applyFont="1" applyAlignment="1">
      <alignment horizontal="left"/>
    </xf>
    <xf numFmtId="164" fontId="12" fillId="0" borderId="0" xfId="0" applyNumberFormat="1" applyFont="1" applyAlignment="1">
      <alignment horizontal="right" vertical="center"/>
    </xf>
    <xf numFmtId="4" fontId="47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Обычный_170 кВ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9525</xdr:rowOff>
    </xdr:from>
    <xdr:ext cx="1104900" cy="1057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810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974F424F-BF13-43CB-980D-10F3DD28F3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15" y="161925"/>
          <a:ext cx="95250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E490B7D-1232-4F7B-BE79-662F2D1E0E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15" y="161925"/>
          <a:ext cx="95250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6C110CC5-3C14-41AA-BE16-C255E1940B5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15" y="161925"/>
          <a:ext cx="95250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161925</xdr:rowOff>
    </xdr:from>
    <xdr:ext cx="95250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1CCB35B-DC7B-4EB9-8C7D-6EB05902EA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15" y="161925"/>
          <a:ext cx="95250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4" zoomScale="85" zoomScaleNormal="85" workbookViewId="0">
      <selection activeCell="B16" sqref="B16"/>
    </sheetView>
  </sheetViews>
  <sheetFormatPr defaultColWidth="14.42578125" defaultRowHeight="15" customHeight="1"/>
  <cols>
    <col min="1" max="1" width="9.140625" customWidth="1"/>
    <col min="2" max="2" width="29.140625" customWidth="1"/>
    <col min="3" max="3" width="22.42578125" customWidth="1"/>
    <col min="4" max="4" width="9.140625" customWidth="1"/>
    <col min="5" max="5" width="11.140625" customWidth="1"/>
    <col min="6" max="6" width="9.140625" customWidth="1"/>
    <col min="7" max="26" width="8.710937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1"/>
      <c r="B10" s="159"/>
      <c r="C10" s="160"/>
      <c r="D10" s="1" t="s">
        <v>220</v>
      </c>
      <c r="E10" s="1" t="s">
        <v>221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>
      <c r="A11" s="1"/>
      <c r="B11" s="2" t="s">
        <v>0</v>
      </c>
      <c r="C11" s="2" t="s">
        <v>1</v>
      </c>
      <c r="D11" s="1"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>
      <c r="A12" s="1"/>
      <c r="B12" s="3" t="s">
        <v>222</v>
      </c>
      <c r="C12" s="4"/>
      <c r="D12" s="1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>
      <c r="A13" s="1"/>
      <c r="B13" s="3" t="s">
        <v>223</v>
      </c>
      <c r="C13" s="4"/>
      <c r="D13" s="1"/>
      <c r="E13" s="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>
      <c r="A14" s="1"/>
      <c r="B14" s="3" t="s">
        <v>224</v>
      </c>
      <c r="C14" s="4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>
      <c r="A15" s="1"/>
      <c r="B15" s="3" t="s">
        <v>225</v>
      </c>
      <c r="C15" s="4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25" customHeight="1">
      <c r="A16" s="1"/>
      <c r="B16" s="3"/>
      <c r="C16" s="4"/>
      <c r="D16" s="1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1"/>
      <c r="B17" s="6" t="s">
        <v>4</v>
      </c>
      <c r="C17" s="6">
        <f>SUM(C12:C16)</f>
        <v>0</v>
      </c>
      <c r="D17" s="1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7" t="s">
        <v>217</v>
      </c>
      <c r="C20" s="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8"/>
      <c r="C21" s="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0:C10"/>
  </mergeCells>
  <pageMargins left="0.5" right="0.5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0"/>
  <sheetViews>
    <sheetView showGridLines="0" zoomScale="70" zoomScaleNormal="70" workbookViewId="0">
      <selection activeCell="E16" sqref="E16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31"/>
      <c r="B1" s="131"/>
      <c r="C1" s="161"/>
      <c r="D1" s="162"/>
      <c r="E1" s="132"/>
      <c r="F1" s="131"/>
      <c r="G1" s="131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31"/>
      <c r="B2" s="133"/>
      <c r="C2" s="163" t="s">
        <v>5</v>
      </c>
      <c r="D2" s="164"/>
      <c r="E2" s="132"/>
      <c r="F2" s="134" t="s">
        <v>6</v>
      </c>
      <c r="G2" s="122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31"/>
      <c r="B3" s="133"/>
      <c r="C3" s="165" t="s">
        <v>7</v>
      </c>
      <c r="D3" s="164"/>
      <c r="E3" s="135"/>
      <c r="F3" s="136">
        <v>405268491</v>
      </c>
      <c r="G3" s="122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31"/>
      <c r="B4" s="137"/>
      <c r="C4" s="166" t="s">
        <v>8</v>
      </c>
      <c r="D4" s="162"/>
      <c r="E4" s="135"/>
      <c r="F4" s="136">
        <v>574229799</v>
      </c>
      <c r="G4" s="13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31"/>
      <c r="B5" s="138"/>
      <c r="C5" s="139" t="s">
        <v>9</v>
      </c>
      <c r="D5" s="139"/>
      <c r="E5" s="135"/>
      <c r="F5" s="140" t="s">
        <v>10</v>
      </c>
      <c r="G5" s="12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31"/>
      <c r="B6" s="128"/>
      <c r="C6" s="129"/>
      <c r="D6" s="129"/>
      <c r="E6" s="135"/>
      <c r="F6" s="130" t="s">
        <v>11</v>
      </c>
      <c r="G6" s="122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69" t="s">
        <v>2</v>
      </c>
      <c r="B7" s="170"/>
      <c r="C7" s="170"/>
      <c r="D7" s="170"/>
      <c r="E7" s="170"/>
      <c r="F7" s="170"/>
      <c r="G7" s="17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124" t="s">
        <v>12</v>
      </c>
      <c r="B8" s="125" t="s">
        <v>13</v>
      </c>
      <c r="C8" s="126" t="s">
        <v>14</v>
      </c>
      <c r="D8" s="125" t="s">
        <v>15</v>
      </c>
      <c r="E8" s="127" t="s">
        <v>16</v>
      </c>
      <c r="F8" s="127" t="s">
        <v>17</v>
      </c>
      <c r="G8" s="127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74">
        <v>1</v>
      </c>
      <c r="B9" s="41" t="s">
        <v>22</v>
      </c>
      <c r="C9" s="42" t="s">
        <v>23</v>
      </c>
      <c r="D9" s="43">
        <v>2</v>
      </c>
      <c r="E9" s="116"/>
      <c r="F9" s="117"/>
      <c r="G9" s="118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74">
        <v>2</v>
      </c>
      <c r="B10" s="41" t="s">
        <v>35</v>
      </c>
      <c r="C10" s="42" t="s">
        <v>25</v>
      </c>
      <c r="D10" s="43">
        <v>15</v>
      </c>
      <c r="E10" s="116"/>
      <c r="F10" s="117"/>
      <c r="G10" s="118"/>
      <c r="H10" s="48"/>
      <c r="I10" s="49"/>
      <c r="J10" s="49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5.75" customHeight="1">
      <c r="A11" s="74">
        <v>3</v>
      </c>
      <c r="B11" s="41" t="s">
        <v>24</v>
      </c>
      <c r="C11" s="42" t="s">
        <v>25</v>
      </c>
      <c r="D11" s="43">
        <v>30</v>
      </c>
      <c r="E11" s="116"/>
      <c r="F11" s="117"/>
      <c r="G11" s="118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74">
        <v>4</v>
      </c>
      <c r="B12" s="41" t="s">
        <v>26</v>
      </c>
      <c r="C12" s="42" t="s">
        <v>25</v>
      </c>
      <c r="D12" s="44">
        <v>20</v>
      </c>
      <c r="E12" s="116"/>
      <c r="F12" s="117"/>
      <c r="G12" s="118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74">
        <v>5</v>
      </c>
      <c r="B13" s="45" t="s">
        <v>27</v>
      </c>
      <c r="C13" s="42" t="s">
        <v>23</v>
      </c>
      <c r="D13" s="46">
        <f>D11/2</f>
        <v>15</v>
      </c>
      <c r="E13" s="116"/>
      <c r="F13" s="117"/>
      <c r="G13" s="118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74">
        <v>6</v>
      </c>
      <c r="B14" s="41" t="s">
        <v>28</v>
      </c>
      <c r="C14" s="42" t="s">
        <v>23</v>
      </c>
      <c r="D14" s="46">
        <f>D12/2</f>
        <v>10</v>
      </c>
      <c r="E14" s="116"/>
      <c r="F14" s="117"/>
      <c r="G14" s="118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74">
        <v>7</v>
      </c>
      <c r="B15" s="41" t="s">
        <v>29</v>
      </c>
      <c r="C15" s="42" t="s">
        <v>30</v>
      </c>
      <c r="D15" s="46">
        <v>6</v>
      </c>
      <c r="E15" s="116"/>
      <c r="F15" s="117"/>
      <c r="G15" s="118"/>
      <c r="H15" s="35"/>
      <c r="I15" s="36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A16" s="74">
        <v>8</v>
      </c>
      <c r="B16" s="41" t="s">
        <v>31</v>
      </c>
      <c r="C16" s="47" t="s">
        <v>32</v>
      </c>
      <c r="D16" s="46">
        <v>30</v>
      </c>
      <c r="E16" s="116"/>
      <c r="F16" s="117"/>
      <c r="G16" s="118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74">
        <v>9</v>
      </c>
      <c r="B17" s="41" t="s">
        <v>33</v>
      </c>
      <c r="C17" s="42" t="s">
        <v>34</v>
      </c>
      <c r="D17" s="46">
        <v>1</v>
      </c>
      <c r="E17" s="116"/>
      <c r="F17" s="117"/>
      <c r="G17" s="118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74">
        <v>28</v>
      </c>
      <c r="B18" s="41" t="s">
        <v>18</v>
      </c>
      <c r="C18" s="76" t="s">
        <v>218</v>
      </c>
      <c r="D18" s="77" t="s">
        <v>19</v>
      </c>
      <c r="E18" s="116"/>
      <c r="F18" s="117"/>
      <c r="G18" s="118"/>
      <c r="H18" s="48"/>
      <c r="I18" s="48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20.25" customHeight="1">
      <c r="A19" s="171"/>
      <c r="B19" s="172"/>
      <c r="C19" s="100"/>
      <c r="D19" s="100"/>
      <c r="E19" s="101"/>
      <c r="F19" s="101"/>
      <c r="G19" s="102"/>
      <c r="H19" s="103"/>
      <c r="I19" s="10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ht="20.25" customHeight="1">
      <c r="A20" s="173"/>
      <c r="B20" s="172"/>
      <c r="C20" s="104"/>
      <c r="D20" s="105"/>
      <c r="E20" s="106"/>
      <c r="F20" s="60"/>
      <c r="G20" s="106"/>
      <c r="H20" s="103"/>
      <c r="I20" s="10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ht="15.75" customHeight="1">
      <c r="A21" s="173"/>
      <c r="B21" s="172"/>
      <c r="C21" s="104"/>
      <c r="D21" s="105"/>
      <c r="E21" s="106"/>
      <c r="F21" s="98"/>
      <c r="G21" s="107"/>
      <c r="H21" s="103"/>
      <c r="I21" s="10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ht="15.75" customHeight="1">
      <c r="A22" s="173"/>
      <c r="B22" s="172"/>
      <c r="C22" s="104"/>
      <c r="D22" s="105"/>
      <c r="E22" s="106"/>
      <c r="F22" s="97"/>
      <c r="G22" s="106"/>
      <c r="H22" s="103"/>
      <c r="I22" s="10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ht="15.75" customHeight="1">
      <c r="A23" s="173"/>
      <c r="B23" s="172"/>
      <c r="C23" s="105"/>
      <c r="D23" s="105"/>
      <c r="E23" s="105"/>
      <c r="F23" s="105"/>
      <c r="G23" s="108"/>
      <c r="H23" s="103"/>
      <c r="I23" s="10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ht="15.75" customHeight="1">
      <c r="A24" s="109"/>
      <c r="B24" s="99"/>
      <c r="C24" s="110"/>
      <c r="D24" s="110"/>
      <c r="E24" s="167"/>
      <c r="F24" s="168"/>
      <c r="G24" s="111"/>
      <c r="H24" s="103"/>
      <c r="I24" s="10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15.75" customHeight="1">
      <c r="A25" s="109"/>
      <c r="B25" s="112"/>
      <c r="C25" s="110"/>
      <c r="D25" s="110"/>
      <c r="E25" s="110"/>
      <c r="F25" s="121"/>
      <c r="G25" s="110"/>
      <c r="H25" s="103"/>
      <c r="I25" s="10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15.75" customHeight="1">
      <c r="A26" s="103"/>
      <c r="B26" s="113"/>
      <c r="C26" s="103"/>
      <c r="D26" s="103"/>
      <c r="E26" s="103"/>
      <c r="F26" s="114"/>
      <c r="G26" s="103"/>
      <c r="H26" s="103"/>
      <c r="I26" s="10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ht="15.75" customHeight="1">
      <c r="A27" s="115"/>
      <c r="B27" s="115"/>
      <c r="C27" s="115"/>
      <c r="D27" s="115"/>
      <c r="E27" s="115"/>
      <c r="F27" s="115"/>
      <c r="G27" s="115"/>
      <c r="H27" s="115"/>
      <c r="I27" s="115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5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5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5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5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5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5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5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5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5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5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5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5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5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5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</sheetData>
  <mergeCells count="11">
    <mergeCell ref="C1:D1"/>
    <mergeCell ref="C2:D2"/>
    <mergeCell ref="C3:D3"/>
    <mergeCell ref="C4:D4"/>
    <mergeCell ref="E24:F24"/>
    <mergeCell ref="A7:G7"/>
    <mergeCell ref="A19:B19"/>
    <mergeCell ref="A20:B20"/>
    <mergeCell ref="A21:B21"/>
    <mergeCell ref="A22:B22"/>
    <mergeCell ref="A23:B23"/>
  </mergeCells>
  <pageMargins left="0.1" right="0.1" top="0.1" bottom="0.1" header="0.3" footer="0.3"/>
  <pageSetup paperSize="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19"/>
  <sheetViews>
    <sheetView showGridLines="0" topLeftCell="A13" workbookViewId="0">
      <selection activeCell="J39" sqref="J39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59" t="s">
        <v>3</v>
      </c>
      <c r="B7" s="164"/>
      <c r="C7" s="164"/>
      <c r="D7" s="164"/>
      <c r="E7" s="164"/>
      <c r="F7" s="164"/>
      <c r="G7" s="16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24" t="s">
        <v>12</v>
      </c>
      <c r="B8" s="2" t="s">
        <v>13</v>
      </c>
      <c r="C8" s="25" t="s">
        <v>14</v>
      </c>
      <c r="D8" s="2" t="s">
        <v>15</v>
      </c>
      <c r="E8" s="26" t="s">
        <v>16</v>
      </c>
      <c r="F8" s="26" t="s">
        <v>17</v>
      </c>
      <c r="G8" s="26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25.9" customHeight="1">
      <c r="A9" s="28">
        <v>1</v>
      </c>
      <c r="B9" s="50" t="s">
        <v>36</v>
      </c>
      <c r="C9" s="51">
        <v>1</v>
      </c>
      <c r="D9" s="51" t="s">
        <v>23</v>
      </c>
      <c r="E9" s="32"/>
      <c r="F9" s="33"/>
      <c r="G9" s="34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28">
        <v>2</v>
      </c>
      <c r="B10" s="52" t="s">
        <v>37</v>
      </c>
      <c r="C10" s="51">
        <v>19</v>
      </c>
      <c r="D10" s="51" t="s">
        <v>23</v>
      </c>
      <c r="E10" s="32"/>
      <c r="F10" s="33"/>
      <c r="G10" s="34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5.75" customHeight="1">
      <c r="A11" s="28">
        <v>3</v>
      </c>
      <c r="B11" s="52" t="s">
        <v>38</v>
      </c>
      <c r="C11" s="51">
        <v>3</v>
      </c>
      <c r="D11" s="51" t="s">
        <v>23</v>
      </c>
      <c r="E11" s="32"/>
      <c r="F11" s="33"/>
      <c r="G11" s="34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28">
        <v>4</v>
      </c>
      <c r="B12" s="52" t="s">
        <v>39</v>
      </c>
      <c r="C12" s="51">
        <v>5</v>
      </c>
      <c r="D12" s="51" t="s">
        <v>23</v>
      </c>
      <c r="E12" s="32"/>
      <c r="F12" s="33"/>
      <c r="G12" s="34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28">
        <v>5</v>
      </c>
      <c r="B13" s="52" t="s">
        <v>40</v>
      </c>
      <c r="C13" s="51">
        <v>7</v>
      </c>
      <c r="D13" s="51" t="s">
        <v>23</v>
      </c>
      <c r="E13" s="32"/>
      <c r="F13" s="33"/>
      <c r="G13" s="34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28">
        <v>6</v>
      </c>
      <c r="B14" s="52" t="s">
        <v>41</v>
      </c>
      <c r="C14" s="51">
        <v>3</v>
      </c>
      <c r="D14" s="51" t="s">
        <v>23</v>
      </c>
      <c r="E14" s="32"/>
      <c r="F14" s="33"/>
      <c r="G14" s="34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28">
        <v>7</v>
      </c>
      <c r="B15" s="52" t="s">
        <v>42</v>
      </c>
      <c r="C15" s="51">
        <v>300</v>
      </c>
      <c r="D15" s="51" t="s">
        <v>25</v>
      </c>
      <c r="E15" s="32"/>
      <c r="F15" s="33"/>
      <c r="G15" s="34"/>
      <c r="H15" s="35"/>
      <c r="I15" s="36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A16" s="28">
        <v>8</v>
      </c>
      <c r="B16" s="52" t="s">
        <v>43</v>
      </c>
      <c r="C16" s="51">
        <v>100</v>
      </c>
      <c r="D16" s="51" t="s">
        <v>25</v>
      </c>
      <c r="E16" s="32"/>
      <c r="F16" s="33"/>
      <c r="G16" s="34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28">
        <v>9</v>
      </c>
      <c r="B17" s="52" t="s">
        <v>44</v>
      </c>
      <c r="C17" s="51">
        <v>1</v>
      </c>
      <c r="D17" s="51" t="s">
        <v>23</v>
      </c>
      <c r="E17" s="32"/>
      <c r="F17" s="33"/>
      <c r="G17" s="34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28">
        <v>11</v>
      </c>
      <c r="B18" s="52" t="s">
        <v>45</v>
      </c>
      <c r="C18" s="53">
        <v>2</v>
      </c>
      <c r="D18" s="53" t="s">
        <v>23</v>
      </c>
      <c r="E18" s="32"/>
      <c r="F18" s="33"/>
      <c r="G18" s="34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28">
        <v>12</v>
      </c>
      <c r="B19" s="52" t="s">
        <v>20</v>
      </c>
      <c r="C19" s="51">
        <v>1</v>
      </c>
      <c r="D19" s="51" t="s">
        <v>46</v>
      </c>
      <c r="E19" s="32"/>
      <c r="F19" s="33"/>
      <c r="G19" s="34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28">
        <v>13</v>
      </c>
      <c r="B20" s="29" t="s">
        <v>20</v>
      </c>
      <c r="C20" s="30">
        <v>1</v>
      </c>
      <c r="D20" s="31" t="s">
        <v>19</v>
      </c>
      <c r="E20" s="32"/>
      <c r="F20" s="33"/>
      <c r="G20" s="34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159" t="s">
        <v>62</v>
      </c>
      <c r="B21" s="164"/>
      <c r="C21" s="164"/>
      <c r="D21" s="164"/>
      <c r="E21" s="164"/>
      <c r="F21" s="164"/>
      <c r="G21" s="160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5.75" customHeight="1">
      <c r="A22" s="24" t="s">
        <v>12</v>
      </c>
      <c r="B22" s="2" t="s">
        <v>13</v>
      </c>
      <c r="C22" s="25" t="s">
        <v>14</v>
      </c>
      <c r="D22" s="2" t="s">
        <v>15</v>
      </c>
      <c r="E22" s="26" t="s">
        <v>16</v>
      </c>
      <c r="F22" s="26" t="s">
        <v>17</v>
      </c>
      <c r="G22" s="26" t="s">
        <v>1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5.75" customHeight="1">
      <c r="A23" s="28">
        <v>1</v>
      </c>
      <c r="B23" s="52" t="s">
        <v>58</v>
      </c>
      <c r="C23" s="51">
        <v>2</v>
      </c>
      <c r="D23" s="51" t="s">
        <v>23</v>
      </c>
      <c r="E23" s="32"/>
      <c r="F23" s="33"/>
      <c r="G23" s="34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4" ht="15.75" customHeight="1">
      <c r="A24" s="28">
        <v>2</v>
      </c>
      <c r="B24" s="52" t="s">
        <v>59</v>
      </c>
      <c r="C24" s="51">
        <v>2</v>
      </c>
      <c r="D24" s="51" t="s">
        <v>25</v>
      </c>
      <c r="E24" s="32"/>
      <c r="F24" s="33"/>
      <c r="G24" s="34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5.75" customHeight="1">
      <c r="A25" s="28">
        <v>3</v>
      </c>
      <c r="B25" s="52" t="s">
        <v>60</v>
      </c>
      <c r="C25" s="51">
        <v>50</v>
      </c>
      <c r="D25" s="51" t="s">
        <v>25</v>
      </c>
      <c r="E25" s="32"/>
      <c r="F25" s="33"/>
      <c r="G25" s="34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5.75" customHeight="1">
      <c r="A26" s="28">
        <v>4</v>
      </c>
      <c r="B26" s="52" t="s">
        <v>61</v>
      </c>
      <c r="C26" s="51">
        <v>1</v>
      </c>
      <c r="D26" s="51" t="s">
        <v>23</v>
      </c>
      <c r="E26" s="32"/>
      <c r="F26" s="33"/>
      <c r="G26" s="34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15.75" customHeight="1">
      <c r="A27" s="28">
        <v>5</v>
      </c>
      <c r="B27" s="29" t="s">
        <v>20</v>
      </c>
      <c r="C27" s="30">
        <v>1</v>
      </c>
      <c r="D27" s="31" t="s">
        <v>19</v>
      </c>
      <c r="E27" s="32"/>
      <c r="F27" s="33"/>
      <c r="G27" s="34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15.75" customHeight="1">
      <c r="A28" s="159" t="s">
        <v>69</v>
      </c>
      <c r="B28" s="164"/>
      <c r="C28" s="164"/>
      <c r="D28" s="164"/>
      <c r="E28" s="164"/>
      <c r="F28" s="164"/>
      <c r="G28" s="160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15.75" customHeight="1">
      <c r="A29" s="24" t="s">
        <v>12</v>
      </c>
      <c r="B29" s="2" t="s">
        <v>13</v>
      </c>
      <c r="C29" s="25" t="s">
        <v>14</v>
      </c>
      <c r="D29" s="2" t="s">
        <v>15</v>
      </c>
      <c r="E29" s="26" t="s">
        <v>16</v>
      </c>
      <c r="F29" s="26" t="s">
        <v>17</v>
      </c>
      <c r="G29" s="26" t="s">
        <v>1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15.75" customHeight="1">
      <c r="A30" s="28">
        <v>1</v>
      </c>
      <c r="B30" s="52" t="s">
        <v>63</v>
      </c>
      <c r="C30" s="51">
        <v>18</v>
      </c>
      <c r="D30" s="51" t="s">
        <v>23</v>
      </c>
      <c r="E30" s="32"/>
      <c r="F30" s="33"/>
      <c r="G30" s="34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15.75" customHeight="1">
      <c r="A31" s="28">
        <v>2</v>
      </c>
      <c r="B31" s="52" t="s">
        <v>64</v>
      </c>
      <c r="C31" s="51">
        <v>10</v>
      </c>
      <c r="D31" s="51" t="s">
        <v>25</v>
      </c>
      <c r="E31" s="32"/>
      <c r="F31" s="33"/>
      <c r="G31" s="34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5.75" customHeight="1">
      <c r="A32" s="28">
        <v>3</v>
      </c>
      <c r="B32" s="52" t="s">
        <v>65</v>
      </c>
      <c r="C32" s="51">
        <v>115</v>
      </c>
      <c r="D32" s="51" t="s">
        <v>25</v>
      </c>
      <c r="E32" s="32"/>
      <c r="F32" s="33"/>
      <c r="G32" s="34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5.75" customHeight="1">
      <c r="A33" s="28">
        <v>4</v>
      </c>
      <c r="B33" s="52" t="s">
        <v>66</v>
      </c>
      <c r="C33" s="51">
        <v>1</v>
      </c>
      <c r="D33" s="51" t="s">
        <v>23</v>
      </c>
      <c r="E33" s="32"/>
      <c r="F33" s="33"/>
      <c r="G33" s="34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15.75" customHeight="1">
      <c r="A34" s="28">
        <v>5</v>
      </c>
      <c r="B34" s="52" t="s">
        <v>67</v>
      </c>
      <c r="C34" s="51">
        <v>1</v>
      </c>
      <c r="D34" s="51" t="s">
        <v>23</v>
      </c>
      <c r="E34" s="32"/>
      <c r="F34" s="33"/>
      <c r="G34" s="34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15.75" customHeight="1">
      <c r="A35" s="28">
        <v>6</v>
      </c>
      <c r="B35" s="52" t="s">
        <v>68</v>
      </c>
      <c r="C35" s="51">
        <v>1</v>
      </c>
      <c r="D35" s="51" t="s">
        <v>23</v>
      </c>
      <c r="E35" s="32"/>
      <c r="F35" s="33"/>
      <c r="G35" s="34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15.75" customHeight="1">
      <c r="A36" s="28">
        <v>7</v>
      </c>
      <c r="B36" s="29" t="s">
        <v>20</v>
      </c>
      <c r="C36" s="30">
        <v>1</v>
      </c>
      <c r="D36" s="31" t="s">
        <v>19</v>
      </c>
      <c r="E36" s="32"/>
      <c r="F36" s="33"/>
      <c r="G36" s="34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19.5" customHeight="1">
      <c r="A37" s="159" t="s">
        <v>47</v>
      </c>
      <c r="B37" s="164"/>
      <c r="C37" s="164"/>
      <c r="D37" s="164"/>
      <c r="E37" s="164"/>
      <c r="F37" s="164"/>
      <c r="G37" s="160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120" customFormat="1" ht="19.5" customHeight="1">
      <c r="A38" s="24" t="s">
        <v>12</v>
      </c>
      <c r="B38" s="2" t="s">
        <v>13</v>
      </c>
      <c r="C38" s="25" t="s">
        <v>14</v>
      </c>
      <c r="D38" s="2" t="s">
        <v>15</v>
      </c>
      <c r="E38" s="26" t="s">
        <v>16</v>
      </c>
      <c r="F38" s="26" t="s">
        <v>17</v>
      </c>
      <c r="G38" s="26" t="s">
        <v>1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ht="15.75" customHeight="1">
      <c r="A39" s="28">
        <v>1</v>
      </c>
      <c r="B39" s="52" t="s">
        <v>48</v>
      </c>
      <c r="C39" s="51">
        <v>120</v>
      </c>
      <c r="D39" s="51" t="s">
        <v>25</v>
      </c>
      <c r="E39" s="32"/>
      <c r="F39" s="33"/>
      <c r="G39" s="34"/>
      <c r="H39" s="35"/>
      <c r="I39" s="36"/>
      <c r="J39" s="36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ht="15.75" customHeight="1">
      <c r="A40" s="28">
        <v>2</v>
      </c>
      <c r="B40" s="52" t="s">
        <v>49</v>
      </c>
      <c r="C40" s="51">
        <v>2</v>
      </c>
      <c r="D40" s="51" t="s">
        <v>23</v>
      </c>
      <c r="E40" s="32"/>
      <c r="F40" s="33"/>
      <c r="G40" s="34"/>
      <c r="H40" s="48"/>
      <c r="I40" s="49"/>
      <c r="J40" s="49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15.75" customHeight="1">
      <c r="A41" s="28">
        <v>3</v>
      </c>
      <c r="B41" s="52" t="s">
        <v>50</v>
      </c>
      <c r="C41" s="51">
        <v>3</v>
      </c>
      <c r="D41" s="51" t="s">
        <v>23</v>
      </c>
      <c r="E41" s="32"/>
      <c r="F41" s="33"/>
      <c r="G41" s="34"/>
      <c r="H41" s="48"/>
      <c r="I41" s="49"/>
      <c r="J41" s="49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15.75" customHeight="1">
      <c r="A42" s="28">
        <v>4</v>
      </c>
      <c r="B42" s="52" t="s">
        <v>51</v>
      </c>
      <c r="C42" s="54">
        <v>1</v>
      </c>
      <c r="D42" s="53" t="s">
        <v>23</v>
      </c>
      <c r="E42" s="32"/>
      <c r="F42" s="33"/>
      <c r="G42" s="34"/>
      <c r="H42" s="48"/>
      <c r="I42" s="49"/>
      <c r="J42" s="49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5.75" customHeight="1">
      <c r="A43" s="28">
        <v>5</v>
      </c>
      <c r="B43" s="52" t="s">
        <v>52</v>
      </c>
      <c r="C43" s="55">
        <v>2</v>
      </c>
      <c r="D43" s="56" t="s">
        <v>23</v>
      </c>
      <c r="E43" s="32"/>
      <c r="F43" s="33"/>
      <c r="G43" s="34"/>
      <c r="H43" s="48"/>
      <c r="I43" s="49"/>
      <c r="J43" s="49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15.75" customHeight="1">
      <c r="A44" s="28">
        <v>6</v>
      </c>
      <c r="B44" s="52" t="s">
        <v>53</v>
      </c>
      <c r="C44" s="55">
        <v>1</v>
      </c>
      <c r="D44" s="56" t="s">
        <v>23</v>
      </c>
      <c r="E44" s="32"/>
      <c r="F44" s="33"/>
      <c r="G44" s="34"/>
      <c r="H44" s="48"/>
      <c r="I44" s="49"/>
      <c r="J44" s="49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ht="15.75" customHeight="1">
      <c r="A45" s="28">
        <v>7</v>
      </c>
      <c r="B45" s="52" t="s">
        <v>54</v>
      </c>
      <c r="C45" s="55">
        <v>1</v>
      </c>
      <c r="D45" s="56" t="s">
        <v>23</v>
      </c>
      <c r="E45" s="32"/>
      <c r="F45" s="33"/>
      <c r="G45" s="34"/>
      <c r="H45" s="48"/>
      <c r="I45" s="49"/>
      <c r="J45" s="49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 ht="15.75" customHeight="1">
      <c r="A46" s="28">
        <v>8</v>
      </c>
      <c r="B46" s="52" t="s">
        <v>55</v>
      </c>
      <c r="C46" s="55">
        <v>1</v>
      </c>
      <c r="D46" s="56" t="s">
        <v>23</v>
      </c>
      <c r="E46" s="32"/>
      <c r="F46" s="33"/>
      <c r="G46" s="34"/>
      <c r="H46" s="48"/>
      <c r="I46" s="49"/>
      <c r="J46" s="49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15.75" customHeight="1">
      <c r="A47" s="28">
        <v>9</v>
      </c>
      <c r="B47" s="52" t="s">
        <v>56</v>
      </c>
      <c r="C47" s="55">
        <v>1</v>
      </c>
      <c r="D47" s="56" t="s">
        <v>23</v>
      </c>
      <c r="E47" s="32"/>
      <c r="F47" s="33"/>
      <c r="G47" s="34"/>
      <c r="H47" s="48"/>
      <c r="I47" s="49"/>
      <c r="J47" s="49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15.75" customHeight="1">
      <c r="A48" s="28">
        <v>10</v>
      </c>
      <c r="B48" s="52" t="s">
        <v>57</v>
      </c>
      <c r="C48" s="51">
        <v>1</v>
      </c>
      <c r="D48" s="51" t="s">
        <v>23</v>
      </c>
      <c r="E48" s="32"/>
      <c r="F48" s="33"/>
      <c r="G48" s="34"/>
      <c r="H48" s="48"/>
      <c r="I48" s="49"/>
      <c r="J48" s="49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15.75" customHeight="1">
      <c r="A49" s="28">
        <v>11</v>
      </c>
      <c r="B49" s="75" t="s">
        <v>20</v>
      </c>
      <c r="C49" s="76">
        <v>1</v>
      </c>
      <c r="D49" s="77" t="s">
        <v>19</v>
      </c>
      <c r="E49" s="116"/>
      <c r="F49" s="117"/>
      <c r="G49" s="118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1:24" ht="20.25" customHeight="1">
      <c r="A50" s="171"/>
      <c r="B50" s="172"/>
      <c r="C50" s="100"/>
      <c r="D50" s="100"/>
      <c r="E50" s="101"/>
      <c r="F50" s="101"/>
      <c r="G50" s="102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ht="20.25" customHeight="1">
      <c r="A51" s="171"/>
      <c r="B51" s="172"/>
      <c r="C51" s="100"/>
      <c r="D51" s="100"/>
      <c r="E51" s="101"/>
      <c r="F51" s="101"/>
      <c r="G51" s="102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ht="15.75" customHeight="1">
      <c r="A52" s="173"/>
      <c r="B52" s="172"/>
      <c r="C52" s="104"/>
      <c r="D52" s="105"/>
      <c r="E52" s="106"/>
      <c r="F52" s="98"/>
      <c r="G52" s="107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15.75" customHeight="1">
      <c r="A53" s="173"/>
      <c r="B53" s="172"/>
      <c r="C53" s="104"/>
      <c r="D53" s="105"/>
      <c r="E53" s="106"/>
      <c r="F53" s="97"/>
      <c r="G53" s="106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ht="15.75" customHeight="1">
      <c r="A54" s="173"/>
      <c r="B54" s="172"/>
      <c r="C54" s="105"/>
      <c r="D54" s="105"/>
      <c r="E54" s="105"/>
      <c r="F54" s="105"/>
      <c r="G54" s="10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ht="15.75" customHeight="1">
      <c r="A55" s="109"/>
      <c r="B55" s="99"/>
      <c r="C55" s="110"/>
      <c r="D55" s="110"/>
      <c r="E55" s="167"/>
      <c r="F55" s="168"/>
      <c r="G55" s="111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ht="15.75" customHeight="1">
      <c r="A56" s="37"/>
      <c r="B56" s="8"/>
      <c r="C56" s="38"/>
      <c r="D56" s="38"/>
      <c r="E56" s="38"/>
      <c r="F56" s="123"/>
      <c r="G56" s="38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ht="15.75" customHeight="1">
      <c r="A57" s="23"/>
      <c r="B57" s="9"/>
      <c r="C57" s="23"/>
      <c r="D57" s="23"/>
      <c r="E57" s="23"/>
      <c r="F57" s="40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ht="15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ht="15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ht="15.7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ht="15.75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ht="15.75" customHeight="1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ht="15.75" customHeight="1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ht="15.75" customHeight="1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ht="15.75" customHeight="1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ht="15.75" customHeight="1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ht="15.75" customHeight="1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ht="15.75" customHeight="1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ht="15.75" customHeight="1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ht="15.75" customHeight="1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ht="15.75" customHeight="1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ht="15.75" customHeight="1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ht="15.75" customHeight="1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ht="15.75" customHeight="1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ht="15.75" customHeight="1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</sheetData>
  <mergeCells count="14">
    <mergeCell ref="A54:B54"/>
    <mergeCell ref="E55:F55"/>
    <mergeCell ref="A7:G7"/>
    <mergeCell ref="A37:G37"/>
    <mergeCell ref="A50:B50"/>
    <mergeCell ref="A51:B51"/>
    <mergeCell ref="A52:B52"/>
    <mergeCell ref="A21:G21"/>
    <mergeCell ref="A28:G28"/>
    <mergeCell ref="C1:D1"/>
    <mergeCell ref="C2:D2"/>
    <mergeCell ref="C3:D3"/>
    <mergeCell ref="C4:D4"/>
    <mergeCell ref="A53:B53"/>
  </mergeCells>
  <pageMargins left="0.1" right="0.1" top="0.1" bottom="0.1" header="0" footer="3"/>
  <pageSetup paperSize="9" scale="67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6"/>
  <sheetViews>
    <sheetView showGridLines="0" workbookViewId="0">
      <selection activeCell="B11" sqref="B11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59" t="s">
        <v>21</v>
      </c>
      <c r="B7" s="164"/>
      <c r="C7" s="164"/>
      <c r="D7" s="164"/>
      <c r="E7" s="164"/>
      <c r="F7" s="164"/>
      <c r="G7" s="16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24" t="s">
        <v>12</v>
      </c>
      <c r="B8" s="2" t="s">
        <v>13</v>
      </c>
      <c r="C8" s="25" t="s">
        <v>14</v>
      </c>
      <c r="D8" s="2" t="s">
        <v>15</v>
      </c>
      <c r="E8" s="26" t="s">
        <v>16</v>
      </c>
      <c r="F8" s="26" t="s">
        <v>17</v>
      </c>
      <c r="G8" s="26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28">
        <v>1</v>
      </c>
      <c r="B9" s="62" t="s">
        <v>70</v>
      </c>
      <c r="C9" s="63"/>
      <c r="D9" s="63"/>
      <c r="E9" s="32"/>
      <c r="F9" s="33"/>
      <c r="G9" s="34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28">
        <v>2</v>
      </c>
      <c r="B10" s="64" t="s">
        <v>71</v>
      </c>
      <c r="C10" s="65" t="s">
        <v>25</v>
      </c>
      <c r="D10" s="66">
        <v>50</v>
      </c>
      <c r="E10" s="32"/>
      <c r="F10" s="33"/>
      <c r="G10" s="34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5.75" customHeight="1">
      <c r="A11" s="28">
        <v>3</v>
      </c>
      <c r="B11" s="64" t="s">
        <v>72</v>
      </c>
      <c r="C11" s="65" t="s">
        <v>25</v>
      </c>
      <c r="D11" s="66">
        <v>350</v>
      </c>
      <c r="E11" s="32"/>
      <c r="F11" s="33"/>
      <c r="G11" s="34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28">
        <v>4</v>
      </c>
      <c r="B12" s="64" t="s">
        <v>73</v>
      </c>
      <c r="C12" s="65" t="s">
        <v>25</v>
      </c>
      <c r="D12" s="66">
        <v>100</v>
      </c>
      <c r="E12" s="32"/>
      <c r="F12" s="33"/>
      <c r="G12" s="34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28">
        <v>5</v>
      </c>
      <c r="B13" s="64" t="s">
        <v>74</v>
      </c>
      <c r="C13" s="65" t="s">
        <v>25</v>
      </c>
      <c r="D13" s="66">
        <v>250</v>
      </c>
      <c r="E13" s="32"/>
      <c r="F13" s="33"/>
      <c r="G13" s="34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28">
        <v>6</v>
      </c>
      <c r="B14" s="64" t="s">
        <v>75</v>
      </c>
      <c r="C14" s="65" t="s">
        <v>25</v>
      </c>
      <c r="D14" s="66">
        <v>900</v>
      </c>
      <c r="E14" s="32"/>
      <c r="F14" s="33"/>
      <c r="G14" s="34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28">
        <v>7</v>
      </c>
      <c r="B15" s="64" t="s">
        <v>76</v>
      </c>
      <c r="C15" s="65" t="s">
        <v>25</v>
      </c>
      <c r="D15" s="66">
        <v>1100</v>
      </c>
      <c r="E15" s="32"/>
      <c r="F15" s="33"/>
      <c r="G15" s="34"/>
      <c r="H15" s="35"/>
      <c r="I15" s="36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A16" s="28">
        <v>8</v>
      </c>
      <c r="B16" s="67" t="s">
        <v>77</v>
      </c>
      <c r="C16" s="65"/>
      <c r="D16" s="66"/>
      <c r="E16" s="32"/>
      <c r="F16" s="33"/>
      <c r="G16" s="34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28">
        <v>9</v>
      </c>
      <c r="B17" s="64" t="s">
        <v>78</v>
      </c>
      <c r="C17" s="68" t="s">
        <v>23</v>
      </c>
      <c r="D17" s="66">
        <v>25</v>
      </c>
      <c r="E17" s="32"/>
      <c r="F17" s="33"/>
      <c r="G17" s="34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28">
        <v>10</v>
      </c>
      <c r="B18" s="64" t="s">
        <v>79</v>
      </c>
      <c r="C18" s="68" t="s">
        <v>23</v>
      </c>
      <c r="D18" s="66">
        <v>155</v>
      </c>
      <c r="E18" s="32"/>
      <c r="F18" s="33"/>
      <c r="G18" s="34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28">
        <v>11</v>
      </c>
      <c r="B19" s="64" t="s">
        <v>80</v>
      </c>
      <c r="C19" s="68" t="s">
        <v>23</v>
      </c>
      <c r="D19" s="66">
        <v>300</v>
      </c>
      <c r="E19" s="32"/>
      <c r="F19" s="33"/>
      <c r="G19" s="34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28">
        <v>12</v>
      </c>
      <c r="B20" s="64" t="s">
        <v>81</v>
      </c>
      <c r="C20" s="68" t="s">
        <v>23</v>
      </c>
      <c r="D20" s="66">
        <v>300</v>
      </c>
      <c r="E20" s="32"/>
      <c r="F20" s="33"/>
      <c r="G20" s="34"/>
      <c r="H20" s="35"/>
      <c r="I20" s="36"/>
      <c r="J20" s="3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28">
        <v>13</v>
      </c>
      <c r="B21" s="67" t="s">
        <v>82</v>
      </c>
      <c r="C21" s="63"/>
      <c r="D21" s="63"/>
      <c r="E21" s="32"/>
      <c r="F21" s="33"/>
      <c r="G21" s="34"/>
      <c r="H21" s="35"/>
      <c r="I21" s="36"/>
      <c r="J21" s="36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15.75" customHeight="1">
      <c r="A22" s="28">
        <v>14</v>
      </c>
      <c r="B22" s="64" t="s">
        <v>83</v>
      </c>
      <c r="C22" s="65"/>
      <c r="D22" s="66"/>
      <c r="E22" s="32"/>
      <c r="F22" s="33"/>
      <c r="G22" s="34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5.75" customHeight="1">
      <c r="A23" s="28">
        <v>15</v>
      </c>
      <c r="B23" s="64" t="s">
        <v>84</v>
      </c>
      <c r="C23" s="65" t="s">
        <v>23</v>
      </c>
      <c r="D23" s="66">
        <v>1</v>
      </c>
      <c r="E23" s="32"/>
      <c r="F23" s="33"/>
      <c r="G23" s="34"/>
      <c r="H23" s="35"/>
      <c r="I23" s="36"/>
      <c r="J23" s="36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5.75" customHeight="1">
      <c r="A24" s="28">
        <v>16</v>
      </c>
      <c r="B24" s="64" t="s">
        <v>85</v>
      </c>
      <c r="C24" s="65" t="s">
        <v>23</v>
      </c>
      <c r="D24" s="66">
        <v>1</v>
      </c>
      <c r="E24" s="32"/>
      <c r="F24" s="33"/>
      <c r="G24" s="34"/>
      <c r="H24" s="35"/>
      <c r="I24" s="36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5.75" customHeight="1">
      <c r="A25" s="28">
        <v>17</v>
      </c>
      <c r="B25" s="64" t="s">
        <v>86</v>
      </c>
      <c r="C25" s="65" t="s">
        <v>23</v>
      </c>
      <c r="D25" s="66">
        <v>1</v>
      </c>
      <c r="E25" s="32"/>
      <c r="F25" s="33"/>
      <c r="G25" s="34"/>
      <c r="H25" s="35"/>
      <c r="I25" s="36"/>
      <c r="J25" s="36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5.75" customHeight="1">
      <c r="A26" s="28">
        <v>18</v>
      </c>
      <c r="B26" s="64" t="s">
        <v>87</v>
      </c>
      <c r="C26" s="65" t="s">
        <v>23</v>
      </c>
      <c r="D26" s="66">
        <v>4</v>
      </c>
      <c r="E26" s="32"/>
      <c r="F26" s="33"/>
      <c r="G26" s="34"/>
      <c r="H26" s="35"/>
      <c r="I26" s="36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15.75" customHeight="1">
      <c r="A27" s="28">
        <v>19</v>
      </c>
      <c r="B27" s="64" t="s">
        <v>88</v>
      </c>
      <c r="C27" s="65" t="s">
        <v>23</v>
      </c>
      <c r="D27" s="66">
        <v>21</v>
      </c>
      <c r="E27" s="32"/>
      <c r="F27" s="33"/>
      <c r="G27" s="34"/>
      <c r="H27" s="35"/>
      <c r="I27" s="36"/>
      <c r="J27" s="36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5.75" customHeight="1">
      <c r="A28" s="28">
        <v>20</v>
      </c>
      <c r="B28" s="64" t="s">
        <v>89</v>
      </c>
      <c r="C28" s="65" t="s">
        <v>23</v>
      </c>
      <c r="D28" s="66">
        <v>16</v>
      </c>
      <c r="E28" s="32"/>
      <c r="F28" s="33"/>
      <c r="G28" s="34"/>
      <c r="H28" s="35"/>
      <c r="I28" s="36"/>
      <c r="J28" s="36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5.75" customHeight="1">
      <c r="A29" s="28">
        <v>21</v>
      </c>
      <c r="B29" s="64" t="s">
        <v>90</v>
      </c>
      <c r="C29" s="65" t="s">
        <v>23</v>
      </c>
      <c r="D29" s="66">
        <v>1</v>
      </c>
      <c r="E29" s="32"/>
      <c r="F29" s="33"/>
      <c r="G29" s="34"/>
      <c r="H29" s="35"/>
      <c r="I29" s="36"/>
      <c r="J29" s="3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15.75" customHeight="1">
      <c r="A30" s="28">
        <v>22</v>
      </c>
      <c r="B30" s="67" t="s">
        <v>91</v>
      </c>
      <c r="C30" s="63"/>
      <c r="D30" s="63"/>
      <c r="E30" s="32"/>
      <c r="F30" s="33"/>
      <c r="G30" s="34"/>
      <c r="H30" s="35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ht="15.75" customHeight="1">
      <c r="A31" s="28">
        <v>23</v>
      </c>
      <c r="B31" s="64" t="s">
        <v>92</v>
      </c>
      <c r="C31" s="65" t="s">
        <v>23</v>
      </c>
      <c r="D31" s="66">
        <v>114</v>
      </c>
      <c r="E31" s="32"/>
      <c r="F31" s="33"/>
      <c r="G31" s="34"/>
      <c r="H31" s="48"/>
      <c r="I31" s="49"/>
      <c r="J31" s="49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5.75" customHeight="1">
      <c r="A32" s="28">
        <v>24</v>
      </c>
      <c r="B32" s="64" t="s">
        <v>93</v>
      </c>
      <c r="C32" s="65" t="s">
        <v>23</v>
      </c>
      <c r="D32" s="66">
        <v>1</v>
      </c>
      <c r="E32" s="32"/>
      <c r="F32" s="33"/>
      <c r="G32" s="34"/>
      <c r="H32" s="48"/>
      <c r="I32" s="49"/>
      <c r="J32" s="49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5.75" customHeight="1">
      <c r="A33" s="28">
        <v>25</v>
      </c>
      <c r="B33" s="64" t="s">
        <v>94</v>
      </c>
      <c r="C33" s="65" t="s">
        <v>23</v>
      </c>
      <c r="D33" s="66">
        <v>14</v>
      </c>
      <c r="E33" s="32"/>
      <c r="F33" s="33"/>
      <c r="G33" s="34"/>
      <c r="H33" s="48"/>
      <c r="I33" s="49"/>
      <c r="J33" s="4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15.75" customHeight="1">
      <c r="A34" s="28">
        <v>26</v>
      </c>
      <c r="B34" s="64" t="s">
        <v>95</v>
      </c>
      <c r="C34" s="65" t="s">
        <v>23</v>
      </c>
      <c r="D34" s="66">
        <v>2</v>
      </c>
      <c r="E34" s="32"/>
      <c r="F34" s="33"/>
      <c r="G34" s="34"/>
      <c r="H34" s="48"/>
      <c r="I34" s="49"/>
      <c r="J34" s="4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15.75" customHeight="1">
      <c r="A35" s="28">
        <v>27</v>
      </c>
      <c r="B35" s="64" t="s">
        <v>96</v>
      </c>
      <c r="C35" s="65" t="s">
        <v>23</v>
      </c>
      <c r="D35" s="66">
        <v>23</v>
      </c>
      <c r="E35" s="32"/>
      <c r="F35" s="33"/>
      <c r="G35" s="34"/>
      <c r="H35" s="48"/>
      <c r="I35" s="49"/>
      <c r="J35" s="49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15.75" customHeight="1">
      <c r="A36" s="28">
        <v>28</v>
      </c>
      <c r="B36" s="67" t="s">
        <v>97</v>
      </c>
      <c r="C36" s="63"/>
      <c r="D36" s="65"/>
      <c r="E36" s="32"/>
      <c r="F36" s="33"/>
      <c r="G36" s="34"/>
      <c r="H36" s="48"/>
      <c r="I36" s="49"/>
      <c r="J36" s="49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15.75" customHeight="1">
      <c r="A37" s="28">
        <v>29</v>
      </c>
      <c r="B37" s="64" t="s">
        <v>98</v>
      </c>
      <c r="C37" s="65" t="s">
        <v>23</v>
      </c>
      <c r="D37" s="65">
        <v>19</v>
      </c>
      <c r="E37" s="32"/>
      <c r="F37" s="33"/>
      <c r="G37" s="34"/>
      <c r="H37" s="48"/>
      <c r="I37" s="49"/>
      <c r="J37" s="49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15.75" customHeight="1">
      <c r="A38" s="28">
        <v>30</v>
      </c>
      <c r="B38" s="64" t="s">
        <v>99</v>
      </c>
      <c r="C38" s="65" t="s">
        <v>23</v>
      </c>
      <c r="D38" s="65">
        <v>48</v>
      </c>
      <c r="E38" s="32"/>
      <c r="F38" s="33"/>
      <c r="G38" s="34"/>
      <c r="H38" s="48"/>
      <c r="I38" s="49"/>
      <c r="J38" s="49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15.75" customHeight="1">
      <c r="A39" s="28">
        <v>31</v>
      </c>
      <c r="B39" s="64" t="s">
        <v>100</v>
      </c>
      <c r="C39" s="65" t="s">
        <v>23</v>
      </c>
      <c r="D39" s="65">
        <v>28</v>
      </c>
      <c r="E39" s="32"/>
      <c r="F39" s="33"/>
      <c r="G39" s="34"/>
      <c r="H39" s="48"/>
      <c r="I39" s="49"/>
      <c r="J39" s="49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15.75" customHeight="1">
      <c r="A40" s="28">
        <v>32</v>
      </c>
      <c r="B40" s="64" t="s">
        <v>101</v>
      </c>
      <c r="C40" s="65" t="s">
        <v>23</v>
      </c>
      <c r="D40" s="65">
        <v>12</v>
      </c>
      <c r="E40" s="32"/>
      <c r="F40" s="33"/>
      <c r="G40" s="34"/>
      <c r="H40" s="48"/>
      <c r="I40" s="49"/>
      <c r="J40" s="49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15.75" customHeight="1">
      <c r="A41" s="28">
        <v>33</v>
      </c>
      <c r="B41" s="67" t="s">
        <v>102</v>
      </c>
      <c r="C41" s="65"/>
      <c r="D41" s="65"/>
      <c r="E41" s="32"/>
      <c r="F41" s="33"/>
      <c r="G41" s="34"/>
      <c r="H41" s="48"/>
      <c r="I41" s="49"/>
      <c r="J41" s="49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15.75" customHeight="1">
      <c r="A42" s="28">
        <v>34</v>
      </c>
      <c r="B42" s="69" t="s">
        <v>103</v>
      </c>
      <c r="C42" s="65" t="s">
        <v>23</v>
      </c>
      <c r="D42" s="65">
        <v>35</v>
      </c>
      <c r="E42" s="32"/>
      <c r="F42" s="33"/>
      <c r="G42" s="34"/>
      <c r="H42" s="48"/>
      <c r="I42" s="49"/>
      <c r="J42" s="49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5.75" customHeight="1">
      <c r="A43" s="28">
        <v>35</v>
      </c>
      <c r="B43" s="70" t="s">
        <v>104</v>
      </c>
      <c r="C43" s="65" t="s">
        <v>23</v>
      </c>
      <c r="D43" s="65">
        <v>6</v>
      </c>
      <c r="E43" s="32"/>
      <c r="F43" s="33"/>
      <c r="G43" s="34"/>
      <c r="H43" s="48"/>
      <c r="I43" s="49"/>
      <c r="J43" s="49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15.75" customHeight="1">
      <c r="A44" s="28">
        <v>36</v>
      </c>
      <c r="B44" s="75" t="s">
        <v>18</v>
      </c>
      <c r="C44" s="76"/>
      <c r="D44" s="77" t="s">
        <v>19</v>
      </c>
      <c r="E44" s="116"/>
      <c r="F44" s="117"/>
      <c r="G44" s="118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1:24" ht="20.25" customHeight="1">
      <c r="A45" s="171"/>
      <c r="B45" s="171"/>
      <c r="C45" s="100"/>
      <c r="D45" s="100"/>
      <c r="E45" s="101"/>
      <c r="F45" s="101"/>
      <c r="G45" s="102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ht="20.25" customHeight="1">
      <c r="A46" s="173"/>
      <c r="B46" s="173"/>
      <c r="C46" s="104"/>
      <c r="D46" s="105"/>
      <c r="E46" s="106"/>
      <c r="F46" s="60"/>
      <c r="G46" s="106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ht="15.75" customHeight="1">
      <c r="A47" s="173"/>
      <c r="B47" s="173"/>
      <c r="C47" s="104"/>
      <c r="D47" s="105"/>
      <c r="E47" s="106"/>
      <c r="F47" s="98"/>
      <c r="G47" s="107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ht="15.75" customHeight="1">
      <c r="A48" s="173"/>
      <c r="B48" s="173"/>
      <c r="C48" s="104"/>
      <c r="D48" s="105"/>
      <c r="E48" s="106"/>
      <c r="F48" s="97"/>
      <c r="G48" s="106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ht="15.75" customHeight="1">
      <c r="A49" s="173"/>
      <c r="B49" s="173"/>
      <c r="C49" s="105"/>
      <c r="D49" s="105"/>
      <c r="E49" s="105"/>
      <c r="F49" s="105"/>
      <c r="G49" s="108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ht="15.75" customHeight="1">
      <c r="A50" s="37"/>
      <c r="B50" s="7"/>
      <c r="C50" s="38"/>
      <c r="D50" s="38"/>
      <c r="E50" s="179"/>
      <c r="F50" s="175"/>
      <c r="G50" s="39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ht="15.75" customHeight="1">
      <c r="A51" s="37"/>
      <c r="B51" s="8"/>
      <c r="C51" s="38"/>
      <c r="D51" s="38"/>
      <c r="E51" s="38"/>
      <c r="F51" s="123"/>
      <c r="G51" s="38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ht="15.75" customHeight="1">
      <c r="A52" s="23"/>
      <c r="B52" s="9"/>
      <c r="C52" s="23"/>
      <c r="D52" s="23"/>
      <c r="E52" s="23"/>
      <c r="F52" s="40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ht="15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ht="15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ht="15.7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ht="15.75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ht="15.75" customHeight="1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</sheetData>
  <mergeCells count="11">
    <mergeCell ref="C1:D1"/>
    <mergeCell ref="C2:D2"/>
    <mergeCell ref="C3:D3"/>
    <mergeCell ref="C4:D4"/>
    <mergeCell ref="E50:F50"/>
    <mergeCell ref="A7:G7"/>
    <mergeCell ref="A45:B45"/>
    <mergeCell ref="A46:B46"/>
    <mergeCell ref="A47:B47"/>
    <mergeCell ref="A48:B48"/>
    <mergeCell ref="A49:B49"/>
  </mergeCells>
  <pageMargins left="0.1" right="0.1" top="0.1" bottom="0.1" header="0" footer="3"/>
  <pageSetup paperSize="9" scale="76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5"/>
  <sheetViews>
    <sheetView showGridLines="0" topLeftCell="A17" workbookViewId="0">
      <selection sqref="A1:G50"/>
    </sheetView>
  </sheetViews>
  <sheetFormatPr defaultColWidth="14.42578125" defaultRowHeight="15" customHeight="1"/>
  <cols>
    <col min="1" max="1" width="3" style="120" customWidth="1"/>
    <col min="2" max="2" width="63.7109375" style="120" customWidth="1"/>
    <col min="3" max="3" width="12.42578125" style="120" customWidth="1"/>
    <col min="4" max="4" width="8.7109375" style="120" customWidth="1"/>
    <col min="5" max="5" width="17.28515625" style="120" customWidth="1"/>
    <col min="6" max="6" width="16" style="120" customWidth="1"/>
    <col min="7" max="7" width="19.140625" style="120" customWidth="1"/>
    <col min="8" max="8" width="9.140625" style="120" customWidth="1"/>
    <col min="9" max="9" width="14.140625" style="120" customWidth="1"/>
    <col min="10" max="10" width="12.140625" style="120" customWidth="1"/>
    <col min="11" max="24" width="8.7109375" style="120" customWidth="1"/>
    <col min="25" max="16384" width="14.42578125" style="120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69" t="s">
        <v>105</v>
      </c>
      <c r="B7" s="170"/>
      <c r="C7" s="170"/>
      <c r="D7" s="170"/>
      <c r="E7" s="170"/>
      <c r="F7" s="170"/>
      <c r="G7" s="17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124" t="s">
        <v>12</v>
      </c>
      <c r="B8" s="125" t="s">
        <v>13</v>
      </c>
      <c r="C8" s="126" t="s">
        <v>14</v>
      </c>
      <c r="D8" s="125" t="s">
        <v>15</v>
      </c>
      <c r="E8" s="127" t="s">
        <v>16</v>
      </c>
      <c r="F8" s="127" t="s">
        <v>17</v>
      </c>
      <c r="G8" s="127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74">
        <v>1</v>
      </c>
      <c r="B9" s="78" t="s">
        <v>105</v>
      </c>
      <c r="C9" s="96"/>
      <c r="D9" s="71"/>
      <c r="E9" s="71"/>
      <c r="F9" s="117"/>
      <c r="G9" s="118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74">
        <v>2</v>
      </c>
      <c r="B10" s="79" t="s">
        <v>106</v>
      </c>
      <c r="C10" s="96"/>
      <c r="D10" s="71"/>
      <c r="E10" s="71"/>
      <c r="F10" s="117"/>
      <c r="G10" s="118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5.75" customHeight="1">
      <c r="A11" s="74">
        <v>3</v>
      </c>
      <c r="B11" s="71" t="s">
        <v>107</v>
      </c>
      <c r="C11" s="96">
        <v>1</v>
      </c>
      <c r="D11" s="71" t="s">
        <v>23</v>
      </c>
      <c r="E11" s="71"/>
      <c r="F11" s="117"/>
      <c r="G11" s="118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74">
        <v>4</v>
      </c>
      <c r="B12" s="71" t="s">
        <v>108</v>
      </c>
      <c r="C12" s="96">
        <v>1</v>
      </c>
      <c r="D12" s="71" t="s">
        <v>23</v>
      </c>
      <c r="E12" s="71"/>
      <c r="F12" s="117"/>
      <c r="G12" s="118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74">
        <v>5</v>
      </c>
      <c r="B13" s="71" t="s">
        <v>109</v>
      </c>
      <c r="C13" s="96">
        <v>1</v>
      </c>
      <c r="D13" s="71" t="s">
        <v>23</v>
      </c>
      <c r="E13" s="71"/>
      <c r="F13" s="117"/>
      <c r="G13" s="118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74">
        <v>6</v>
      </c>
      <c r="B14" s="71" t="s">
        <v>110</v>
      </c>
      <c r="C14" s="96">
        <v>1</v>
      </c>
      <c r="D14" s="71" t="s">
        <v>23</v>
      </c>
      <c r="E14" s="71"/>
      <c r="F14" s="117"/>
      <c r="G14" s="118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74">
        <v>7</v>
      </c>
      <c r="B15" s="71" t="s">
        <v>148</v>
      </c>
      <c r="C15" s="96">
        <v>1</v>
      </c>
      <c r="D15" s="71" t="s">
        <v>23</v>
      </c>
      <c r="E15" s="71"/>
      <c r="F15" s="117"/>
      <c r="G15" s="118"/>
      <c r="H15" s="48"/>
      <c r="I15" s="49"/>
      <c r="J15" s="49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5.75" customHeight="1">
      <c r="A16" s="74">
        <v>8</v>
      </c>
      <c r="B16" s="71" t="s">
        <v>111</v>
      </c>
      <c r="C16" s="96">
        <v>1</v>
      </c>
      <c r="D16" s="71" t="s">
        <v>23</v>
      </c>
      <c r="E16" s="71"/>
      <c r="F16" s="117"/>
      <c r="G16" s="118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74">
        <v>9</v>
      </c>
      <c r="B17" s="71" t="s">
        <v>112</v>
      </c>
      <c r="C17" s="96">
        <v>1</v>
      </c>
      <c r="D17" s="71" t="s">
        <v>23</v>
      </c>
      <c r="E17" s="71"/>
      <c r="F17" s="117"/>
      <c r="G17" s="118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74">
        <v>10</v>
      </c>
      <c r="B18" s="71" t="s">
        <v>113</v>
      </c>
      <c r="C18" s="96">
        <v>1</v>
      </c>
      <c r="D18" s="71" t="s">
        <v>23</v>
      </c>
      <c r="E18" s="71"/>
      <c r="F18" s="117"/>
      <c r="G18" s="118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74">
        <v>11</v>
      </c>
      <c r="B19" s="71" t="s">
        <v>114</v>
      </c>
      <c r="C19" s="96">
        <v>4</v>
      </c>
      <c r="D19" s="71" t="s">
        <v>23</v>
      </c>
      <c r="E19" s="71"/>
      <c r="F19" s="117"/>
      <c r="G19" s="118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74">
        <v>12</v>
      </c>
      <c r="B20" s="71" t="s">
        <v>115</v>
      </c>
      <c r="C20" s="96">
        <v>2</v>
      </c>
      <c r="D20" s="71" t="s">
        <v>23</v>
      </c>
      <c r="E20" s="71"/>
      <c r="F20" s="117"/>
      <c r="G20" s="118"/>
      <c r="H20" s="35"/>
      <c r="I20" s="36"/>
      <c r="J20" s="3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74">
        <v>13</v>
      </c>
      <c r="B21" s="71" t="s">
        <v>116</v>
      </c>
      <c r="C21" s="96">
        <v>3</v>
      </c>
      <c r="D21" s="71" t="s">
        <v>23</v>
      </c>
      <c r="E21" s="71"/>
      <c r="F21" s="117"/>
      <c r="G21" s="118"/>
      <c r="H21" s="35"/>
      <c r="I21" s="36"/>
      <c r="J21" s="36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15.75" customHeight="1">
      <c r="A22" s="74">
        <v>14</v>
      </c>
      <c r="B22" s="71" t="s">
        <v>117</v>
      </c>
      <c r="C22" s="96">
        <v>8</v>
      </c>
      <c r="D22" s="71" t="s">
        <v>23</v>
      </c>
      <c r="E22" s="71"/>
      <c r="F22" s="117"/>
      <c r="G22" s="118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5.75" customHeight="1">
      <c r="A23" s="74">
        <v>15</v>
      </c>
      <c r="B23" s="71" t="s">
        <v>118</v>
      </c>
      <c r="C23" s="96">
        <v>8</v>
      </c>
      <c r="D23" s="71" t="s">
        <v>23</v>
      </c>
      <c r="E23" s="71"/>
      <c r="F23" s="117"/>
      <c r="G23" s="118"/>
      <c r="H23" s="35"/>
      <c r="I23" s="36"/>
      <c r="J23" s="36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5.75" customHeight="1">
      <c r="A24" s="74">
        <v>16</v>
      </c>
      <c r="B24" s="71" t="s">
        <v>119</v>
      </c>
      <c r="C24" s="96">
        <v>1</v>
      </c>
      <c r="D24" s="71" t="s">
        <v>23</v>
      </c>
      <c r="E24" s="71"/>
      <c r="F24" s="117"/>
      <c r="G24" s="118"/>
      <c r="H24" s="35"/>
      <c r="I24" s="36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5.75" customHeight="1">
      <c r="A25" s="74">
        <v>17</v>
      </c>
      <c r="B25" s="71" t="s">
        <v>120</v>
      </c>
      <c r="C25" s="96">
        <v>4</v>
      </c>
      <c r="D25" s="71" t="s">
        <v>23</v>
      </c>
      <c r="E25" s="71"/>
      <c r="F25" s="117"/>
      <c r="G25" s="118"/>
      <c r="H25" s="35"/>
      <c r="I25" s="36"/>
      <c r="J25" s="36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5.75" customHeight="1">
      <c r="A26" s="74">
        <v>18</v>
      </c>
      <c r="B26" s="71" t="s">
        <v>121</v>
      </c>
      <c r="C26" s="96">
        <v>4</v>
      </c>
      <c r="D26" s="71" t="s">
        <v>23</v>
      </c>
      <c r="E26" s="71"/>
      <c r="F26" s="117"/>
      <c r="G26" s="118"/>
      <c r="H26" s="35"/>
      <c r="I26" s="36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15.75" customHeight="1">
      <c r="A27" s="74">
        <v>19</v>
      </c>
      <c r="B27" s="71" t="s">
        <v>122</v>
      </c>
      <c r="C27" s="96">
        <v>2</v>
      </c>
      <c r="D27" s="71" t="s">
        <v>23</v>
      </c>
      <c r="E27" s="71"/>
      <c r="F27" s="117"/>
      <c r="G27" s="118"/>
      <c r="H27" s="35"/>
      <c r="I27" s="36"/>
      <c r="J27" s="36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5.75" customHeight="1">
      <c r="A28" s="74">
        <v>20</v>
      </c>
      <c r="B28" s="71" t="s">
        <v>123</v>
      </c>
      <c r="C28" s="96">
        <v>1</v>
      </c>
      <c r="D28" s="71" t="s">
        <v>23</v>
      </c>
      <c r="E28" s="71"/>
      <c r="F28" s="117"/>
      <c r="G28" s="118"/>
      <c r="H28" s="35"/>
      <c r="I28" s="36"/>
      <c r="J28" s="36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5.75" customHeight="1">
      <c r="A29" s="74">
        <v>21</v>
      </c>
      <c r="B29" s="73" t="s">
        <v>124</v>
      </c>
      <c r="C29" s="96">
        <v>1</v>
      </c>
      <c r="D29" s="71" t="s">
        <v>125</v>
      </c>
      <c r="E29" s="71"/>
      <c r="F29" s="117"/>
      <c r="G29" s="118"/>
      <c r="H29" s="35"/>
      <c r="I29" s="36"/>
      <c r="J29" s="3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15.75" customHeight="1">
      <c r="A30" s="74">
        <v>23</v>
      </c>
      <c r="B30" s="72" t="s">
        <v>126</v>
      </c>
      <c r="C30" s="96"/>
      <c r="D30" s="71"/>
      <c r="E30" s="71"/>
      <c r="F30" s="117"/>
      <c r="G30" s="118"/>
      <c r="H30" s="48"/>
      <c r="I30" s="49"/>
      <c r="J30" s="49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15.75" customHeight="1">
      <c r="A31" s="74">
        <v>24</v>
      </c>
      <c r="B31" s="73" t="s">
        <v>127</v>
      </c>
      <c r="C31" s="96">
        <v>1</v>
      </c>
      <c r="D31" s="71" t="s">
        <v>23</v>
      </c>
      <c r="E31" s="71"/>
      <c r="F31" s="117"/>
      <c r="G31" s="118"/>
      <c r="H31" s="48"/>
      <c r="I31" s="49"/>
      <c r="J31" s="49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5.75" customHeight="1">
      <c r="A32" s="74">
        <v>25</v>
      </c>
      <c r="B32" s="73" t="s">
        <v>128</v>
      </c>
      <c r="C32" s="96">
        <v>2</v>
      </c>
      <c r="D32" s="71" t="s">
        <v>23</v>
      </c>
      <c r="E32" s="71"/>
      <c r="F32" s="117"/>
      <c r="G32" s="118"/>
      <c r="H32" s="48"/>
      <c r="I32" s="49"/>
      <c r="J32" s="49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5.75" customHeight="1">
      <c r="A33" s="74">
        <v>26</v>
      </c>
      <c r="B33" s="73" t="s">
        <v>129</v>
      </c>
      <c r="C33" s="96">
        <v>2</v>
      </c>
      <c r="D33" s="71" t="s">
        <v>23</v>
      </c>
      <c r="E33" s="71"/>
      <c r="F33" s="117"/>
      <c r="G33" s="118"/>
      <c r="H33" s="48"/>
      <c r="I33" s="49"/>
      <c r="J33" s="4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15.75" customHeight="1">
      <c r="A34" s="74">
        <v>27</v>
      </c>
      <c r="B34" s="73" t="s">
        <v>130</v>
      </c>
      <c r="C34" s="96">
        <v>3</v>
      </c>
      <c r="D34" s="71" t="s">
        <v>23</v>
      </c>
      <c r="E34" s="71"/>
      <c r="F34" s="117"/>
      <c r="G34" s="118"/>
      <c r="H34" s="48"/>
      <c r="I34" s="49"/>
      <c r="J34" s="4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15.75" customHeight="1">
      <c r="A35" s="74">
        <v>28</v>
      </c>
      <c r="B35" s="73" t="s">
        <v>131</v>
      </c>
      <c r="C35" s="96">
        <v>1</v>
      </c>
      <c r="D35" s="71" t="s">
        <v>23</v>
      </c>
      <c r="E35" s="71"/>
      <c r="F35" s="117"/>
      <c r="G35" s="118"/>
      <c r="H35" s="48"/>
      <c r="I35" s="49"/>
      <c r="J35" s="49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15.75" customHeight="1">
      <c r="A36" s="74">
        <v>29</v>
      </c>
      <c r="B36" s="73" t="s">
        <v>132</v>
      </c>
      <c r="C36" s="96">
        <v>1</v>
      </c>
      <c r="D36" s="71" t="s">
        <v>23</v>
      </c>
      <c r="E36" s="71"/>
      <c r="F36" s="117"/>
      <c r="G36" s="118"/>
      <c r="H36" s="48"/>
      <c r="I36" s="49"/>
      <c r="J36" s="49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15.75" customHeight="1">
      <c r="A37" s="74">
        <v>30</v>
      </c>
      <c r="B37" s="73" t="s">
        <v>133</v>
      </c>
      <c r="C37" s="96">
        <v>1</v>
      </c>
      <c r="D37" s="71" t="s">
        <v>23</v>
      </c>
      <c r="E37" s="71"/>
      <c r="F37" s="117"/>
      <c r="G37" s="118"/>
      <c r="H37" s="48"/>
      <c r="I37" s="49"/>
      <c r="J37" s="49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15.75" customHeight="1">
      <c r="A38" s="74">
        <v>31</v>
      </c>
      <c r="B38" s="73" t="s">
        <v>134</v>
      </c>
      <c r="C38" s="96">
        <v>11</v>
      </c>
      <c r="D38" s="71" t="s">
        <v>135</v>
      </c>
      <c r="E38" s="71"/>
      <c r="F38" s="117"/>
      <c r="G38" s="118"/>
      <c r="H38" s="48"/>
      <c r="I38" s="49"/>
      <c r="J38" s="49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15.75" customHeight="1">
      <c r="A39" s="74">
        <v>32</v>
      </c>
      <c r="B39" s="79" t="s">
        <v>136</v>
      </c>
      <c r="C39" s="96"/>
      <c r="D39" s="71"/>
      <c r="E39" s="71"/>
      <c r="F39" s="117"/>
      <c r="G39" s="118"/>
      <c r="H39" s="48"/>
      <c r="I39" s="49"/>
      <c r="J39" s="49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15.75" customHeight="1">
      <c r="A40" s="74">
        <v>33</v>
      </c>
      <c r="B40" s="71" t="s">
        <v>137</v>
      </c>
      <c r="C40" s="96">
        <v>8</v>
      </c>
      <c r="D40" s="71" t="s">
        <v>25</v>
      </c>
      <c r="E40" s="71"/>
      <c r="F40" s="117"/>
      <c r="G40" s="118"/>
      <c r="H40" s="48"/>
      <c r="I40" s="49"/>
      <c r="J40" s="49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15.75" customHeight="1">
      <c r="A41" s="74">
        <v>34</v>
      </c>
      <c r="B41" s="71" t="s">
        <v>138</v>
      </c>
      <c r="C41" s="96">
        <v>8</v>
      </c>
      <c r="D41" s="71" t="s">
        <v>25</v>
      </c>
      <c r="E41" s="71"/>
      <c r="F41" s="117"/>
      <c r="G41" s="118"/>
      <c r="H41" s="48"/>
      <c r="I41" s="49"/>
      <c r="J41" s="49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15.75" customHeight="1">
      <c r="A42" s="74">
        <v>35</v>
      </c>
      <c r="B42" s="71" t="s">
        <v>139</v>
      </c>
      <c r="C42" s="96">
        <v>24</v>
      </c>
      <c r="D42" s="71" t="s">
        <v>25</v>
      </c>
      <c r="E42" s="71"/>
      <c r="F42" s="117"/>
      <c r="G42" s="118"/>
      <c r="H42" s="48"/>
      <c r="I42" s="49"/>
      <c r="J42" s="49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5.75" customHeight="1">
      <c r="A43" s="74">
        <v>36</v>
      </c>
      <c r="B43" s="71" t="s">
        <v>140</v>
      </c>
      <c r="C43" s="96">
        <v>88</v>
      </c>
      <c r="D43" s="71" t="s">
        <v>25</v>
      </c>
      <c r="E43" s="71"/>
      <c r="F43" s="117"/>
      <c r="G43" s="118"/>
      <c r="H43" s="48"/>
      <c r="I43" s="49"/>
      <c r="J43" s="49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15.75" customHeight="1">
      <c r="A44" s="74">
        <v>37</v>
      </c>
      <c r="B44" s="71" t="s">
        <v>141</v>
      </c>
      <c r="C44" s="96">
        <v>96</v>
      </c>
      <c r="D44" s="71" t="s">
        <v>25</v>
      </c>
      <c r="E44" s="71"/>
      <c r="F44" s="117"/>
      <c r="G44" s="118"/>
      <c r="H44" s="48"/>
      <c r="I44" s="49"/>
      <c r="J44" s="49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ht="15.75" customHeight="1">
      <c r="A45" s="74">
        <v>38</v>
      </c>
      <c r="B45" s="71" t="s">
        <v>142</v>
      </c>
      <c r="C45" s="96">
        <v>8</v>
      </c>
      <c r="D45" s="71" t="s">
        <v>25</v>
      </c>
      <c r="E45" s="71"/>
      <c r="F45" s="117"/>
      <c r="G45" s="118"/>
      <c r="H45" s="48"/>
      <c r="I45" s="49"/>
      <c r="J45" s="49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 ht="15.75" customHeight="1">
      <c r="A46" s="74">
        <v>39</v>
      </c>
      <c r="B46" s="71" t="s">
        <v>143</v>
      </c>
      <c r="C46" s="96">
        <v>8</v>
      </c>
      <c r="D46" s="71" t="s">
        <v>25</v>
      </c>
      <c r="E46" s="71"/>
      <c r="F46" s="117"/>
      <c r="G46" s="118"/>
      <c r="H46" s="48"/>
      <c r="I46" s="49"/>
      <c r="J46" s="49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15.75" customHeight="1">
      <c r="A47" s="74">
        <v>40</v>
      </c>
      <c r="B47" s="71" t="s">
        <v>144</v>
      </c>
      <c r="C47" s="96">
        <v>24</v>
      </c>
      <c r="D47" s="71" t="s">
        <v>25</v>
      </c>
      <c r="E47" s="71"/>
      <c r="F47" s="117"/>
      <c r="G47" s="118"/>
      <c r="H47" s="48"/>
      <c r="I47" s="49"/>
      <c r="J47" s="49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15.75" customHeight="1">
      <c r="A48" s="74">
        <v>41</v>
      </c>
      <c r="B48" s="71" t="s">
        <v>145</v>
      </c>
      <c r="C48" s="96">
        <v>88</v>
      </c>
      <c r="D48" s="71" t="s">
        <v>25</v>
      </c>
      <c r="E48" s="71"/>
      <c r="F48" s="117"/>
      <c r="G48" s="118"/>
      <c r="H48" s="48"/>
      <c r="I48" s="49"/>
      <c r="J48" s="49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15.75" customHeight="1">
      <c r="A49" s="74">
        <v>42</v>
      </c>
      <c r="B49" s="71" t="s">
        <v>146</v>
      </c>
      <c r="C49" s="96">
        <v>96</v>
      </c>
      <c r="D49" s="71" t="s">
        <v>25</v>
      </c>
      <c r="E49" s="71"/>
      <c r="F49" s="117"/>
      <c r="G49" s="118"/>
      <c r="H49" s="35"/>
      <c r="I49" s="36"/>
      <c r="J49" s="36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1:24" ht="15.75" customHeight="1">
      <c r="A50" s="74">
        <v>43</v>
      </c>
      <c r="B50" s="73" t="s">
        <v>147</v>
      </c>
      <c r="C50" s="96">
        <v>1</v>
      </c>
      <c r="D50" s="71" t="s">
        <v>125</v>
      </c>
      <c r="E50" s="71"/>
      <c r="F50" s="117"/>
      <c r="G50" s="118"/>
      <c r="H50" s="35"/>
      <c r="I50" s="36"/>
      <c r="J50" s="36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1:24" ht="15.75" customHeight="1">
      <c r="A51" s="57"/>
      <c r="B51" s="141"/>
      <c r="C51" s="59"/>
      <c r="D51" s="58"/>
      <c r="E51" s="58"/>
      <c r="F51" s="61"/>
      <c r="G51" s="150"/>
      <c r="H51" s="48"/>
      <c r="I51" s="49"/>
      <c r="J51" s="49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</row>
    <row r="52" spans="1:24" ht="15.75" customHeight="1">
      <c r="A52" s="142"/>
      <c r="B52" s="143"/>
      <c r="C52" s="144"/>
      <c r="D52" s="145"/>
      <c r="E52" s="145"/>
      <c r="F52" s="61"/>
      <c r="G52" s="150"/>
      <c r="H52" s="48"/>
      <c r="I52" s="49"/>
      <c r="J52" s="49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5.75" customHeight="1">
      <c r="A53" s="142"/>
      <c r="B53" s="146"/>
      <c r="C53" s="144"/>
      <c r="D53" s="145"/>
      <c r="E53" s="145"/>
      <c r="F53" s="61"/>
      <c r="G53" s="150"/>
      <c r="H53" s="48"/>
      <c r="I53" s="49"/>
      <c r="J53" s="49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5.75" customHeight="1">
      <c r="A54" s="142"/>
      <c r="B54" s="146"/>
      <c r="C54" s="144"/>
      <c r="D54" s="145"/>
      <c r="E54" s="145"/>
      <c r="F54" s="61"/>
      <c r="G54" s="150"/>
      <c r="H54" s="48"/>
      <c r="I54" s="49"/>
      <c r="J54" s="49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5.75" customHeight="1">
      <c r="A55" s="142"/>
      <c r="B55" s="146"/>
      <c r="C55" s="144"/>
      <c r="D55" s="145"/>
      <c r="E55" s="145"/>
      <c r="F55" s="61"/>
      <c r="G55" s="150"/>
      <c r="H55" s="48"/>
      <c r="I55" s="49"/>
      <c r="J55" s="49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5.75" customHeight="1">
      <c r="A56" s="142"/>
      <c r="B56" s="146"/>
      <c r="C56" s="144"/>
      <c r="D56" s="145"/>
      <c r="E56" s="145"/>
      <c r="F56" s="61"/>
      <c r="G56" s="150"/>
      <c r="H56" s="48"/>
      <c r="I56" s="49"/>
      <c r="J56" s="49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5.75" customHeight="1">
      <c r="A57" s="142"/>
      <c r="B57" s="146"/>
      <c r="C57" s="144"/>
      <c r="D57" s="145"/>
      <c r="E57" s="145"/>
      <c r="F57" s="61"/>
      <c r="G57" s="150"/>
      <c r="H57" s="48"/>
      <c r="I57" s="49"/>
      <c r="J57" s="49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5.75" customHeight="1">
      <c r="A58" s="142"/>
      <c r="B58" s="146"/>
      <c r="C58" s="144"/>
      <c r="D58" s="145"/>
      <c r="E58" s="145"/>
      <c r="F58" s="61"/>
      <c r="G58" s="150"/>
      <c r="H58" s="48"/>
      <c r="I58" s="49"/>
      <c r="J58" s="49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5.75" customHeight="1">
      <c r="A59" s="142"/>
      <c r="B59" s="146"/>
      <c r="C59" s="144"/>
      <c r="D59" s="145"/>
      <c r="E59" s="145"/>
      <c r="F59" s="61"/>
      <c r="G59" s="150"/>
      <c r="H59" s="48"/>
      <c r="I59" s="49"/>
      <c r="J59" s="49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5.75" customHeight="1">
      <c r="A60" s="142"/>
      <c r="B60" s="147"/>
      <c r="C60" s="145"/>
      <c r="D60" s="145"/>
      <c r="E60" s="145"/>
      <c r="F60" s="61"/>
      <c r="G60" s="150"/>
      <c r="H60" s="48"/>
      <c r="I60" s="49"/>
      <c r="J60" s="49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5.75" customHeight="1">
      <c r="A61" s="142"/>
      <c r="B61" s="147"/>
      <c r="C61" s="145"/>
      <c r="D61" s="145"/>
      <c r="E61" s="145"/>
      <c r="F61" s="61"/>
      <c r="G61" s="150"/>
      <c r="H61" s="48"/>
      <c r="I61" s="49"/>
      <c r="J61" s="49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5.75" customHeight="1">
      <c r="A62" s="142"/>
      <c r="B62" s="147"/>
      <c r="C62" s="145"/>
      <c r="D62" s="145"/>
      <c r="E62" s="145"/>
      <c r="F62" s="61"/>
      <c r="G62" s="150"/>
      <c r="H62" s="48"/>
      <c r="I62" s="49"/>
      <c r="J62" s="49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5.75" customHeight="1">
      <c r="A63" s="142"/>
      <c r="B63" s="146"/>
      <c r="C63" s="144"/>
      <c r="D63" s="145"/>
      <c r="E63" s="145"/>
      <c r="F63" s="61"/>
      <c r="G63" s="150"/>
      <c r="H63" s="48"/>
      <c r="I63" s="49"/>
      <c r="J63" s="49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5.75" customHeight="1">
      <c r="A64" s="142"/>
      <c r="B64" s="148"/>
      <c r="C64" s="149"/>
      <c r="D64" s="145"/>
      <c r="E64" s="145"/>
      <c r="F64" s="61"/>
      <c r="G64" s="150"/>
      <c r="H64" s="48"/>
      <c r="I64" s="49"/>
      <c r="J64" s="49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5.75" customHeight="1">
      <c r="A65" s="142"/>
      <c r="B65" s="148"/>
      <c r="C65" s="149"/>
      <c r="D65" s="145"/>
      <c r="E65" s="145"/>
      <c r="F65" s="61"/>
      <c r="G65" s="150"/>
      <c r="H65" s="48"/>
      <c r="I65" s="49"/>
      <c r="J65" s="49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5.75" customHeight="1">
      <c r="A66" s="142"/>
      <c r="B66" s="148"/>
      <c r="C66" s="149"/>
      <c r="D66" s="145"/>
      <c r="E66" s="145"/>
      <c r="F66" s="61"/>
      <c r="G66" s="150"/>
      <c r="H66" s="48"/>
      <c r="I66" s="49"/>
      <c r="J66" s="49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5.75" customHeight="1">
      <c r="A67" s="142"/>
      <c r="B67" s="148"/>
      <c r="C67" s="149"/>
      <c r="D67" s="145"/>
      <c r="E67" s="145"/>
      <c r="F67" s="61"/>
      <c r="G67" s="150"/>
      <c r="H67" s="48"/>
      <c r="I67" s="49"/>
      <c r="J67" s="49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5.75" customHeight="1">
      <c r="A68" s="142"/>
      <c r="B68" s="148"/>
      <c r="C68" s="149"/>
      <c r="D68" s="145"/>
      <c r="E68" s="145"/>
      <c r="F68" s="61"/>
      <c r="G68" s="150"/>
      <c r="H68" s="48"/>
      <c r="I68" s="49"/>
      <c r="J68" s="49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5.75" customHeight="1">
      <c r="A69" s="142"/>
      <c r="B69" s="148"/>
      <c r="C69" s="149"/>
      <c r="D69" s="145"/>
      <c r="E69" s="145"/>
      <c r="F69" s="61"/>
      <c r="G69" s="150"/>
      <c r="H69" s="48"/>
      <c r="I69" s="49"/>
      <c r="J69" s="49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5.75" customHeight="1">
      <c r="A70" s="142"/>
      <c r="B70" s="148"/>
      <c r="C70" s="149"/>
      <c r="D70" s="145"/>
      <c r="E70" s="145"/>
      <c r="F70" s="61"/>
      <c r="G70" s="150"/>
      <c r="H70" s="48"/>
      <c r="I70" s="49"/>
      <c r="J70" s="49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5.75" customHeight="1">
      <c r="A71" s="142"/>
      <c r="B71" s="148"/>
      <c r="C71" s="149"/>
      <c r="D71" s="145"/>
      <c r="E71" s="145"/>
      <c r="F71" s="61"/>
      <c r="G71" s="150"/>
      <c r="H71" s="35"/>
      <c r="I71" s="36"/>
      <c r="J71" s="36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</row>
    <row r="72" spans="1:24" ht="15.75" customHeight="1">
      <c r="A72" s="142"/>
      <c r="B72" s="148"/>
      <c r="C72" s="145"/>
      <c r="D72" s="145"/>
      <c r="E72" s="145"/>
      <c r="F72" s="61"/>
      <c r="G72" s="150"/>
      <c r="H72" s="35"/>
      <c r="I72" s="36"/>
      <c r="J72" s="36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</row>
    <row r="73" spans="1:24" ht="15.75" customHeight="1">
      <c r="A73" s="142"/>
      <c r="B73" s="148"/>
      <c r="C73" s="59"/>
      <c r="D73" s="58"/>
      <c r="E73" s="58"/>
      <c r="F73" s="61"/>
      <c r="G73" s="150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</row>
    <row r="74" spans="1:24" ht="20.25" customHeight="1">
      <c r="A74" s="171"/>
      <c r="B74" s="171"/>
      <c r="C74" s="100"/>
      <c r="D74" s="100"/>
      <c r="E74" s="101"/>
      <c r="F74" s="101"/>
      <c r="G74" s="102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ht="20.25" customHeight="1">
      <c r="A75" s="173"/>
      <c r="B75" s="173"/>
      <c r="C75" s="104"/>
      <c r="D75" s="105"/>
      <c r="E75" s="106"/>
      <c r="F75" s="60"/>
      <c r="G75" s="106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ht="15.75" customHeight="1">
      <c r="A76" s="173"/>
      <c r="B76" s="173"/>
      <c r="C76" s="104"/>
      <c r="D76" s="105"/>
      <c r="E76" s="106"/>
      <c r="F76" s="98"/>
      <c r="G76" s="107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ht="15.75" customHeight="1">
      <c r="A77" s="173"/>
      <c r="B77" s="173"/>
      <c r="C77" s="104"/>
      <c r="D77" s="105"/>
      <c r="E77" s="106"/>
      <c r="F77" s="97"/>
      <c r="G77" s="106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ht="15.75" customHeight="1">
      <c r="A78" s="173"/>
      <c r="B78" s="173"/>
      <c r="C78" s="105"/>
      <c r="D78" s="105"/>
      <c r="E78" s="105"/>
      <c r="F78" s="105"/>
      <c r="G78" s="108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ht="15.75" customHeight="1">
      <c r="A79" s="37"/>
      <c r="B79" s="7"/>
      <c r="C79" s="38"/>
      <c r="D79" s="38"/>
      <c r="E79" s="179"/>
      <c r="F79" s="175"/>
      <c r="G79" s="39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ht="15.75" customHeight="1">
      <c r="A80" s="37"/>
      <c r="B80" s="8"/>
      <c r="C80" s="38"/>
      <c r="D80" s="38"/>
      <c r="E80" s="38"/>
      <c r="F80" s="123"/>
      <c r="G80" s="38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ht="15.75" customHeight="1">
      <c r="A81" s="23"/>
      <c r="B81" s="9"/>
      <c r="C81" s="23"/>
      <c r="D81" s="23"/>
      <c r="E81" s="23"/>
      <c r="F81" s="40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ht="15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ht="15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ht="15.7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ht="15.75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ht="15.75" customHeight="1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ht="15.75" customHeight="1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ht="15.75" customHeight="1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ht="15.75" customHeight="1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ht="15.75" customHeight="1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ht="15.75" customHeight="1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ht="15.75" customHeight="1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ht="15.75" customHeight="1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ht="15.75" customHeight="1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ht="15.75" customHeight="1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ht="15.75" customHeight="1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ht="15.75" customHeight="1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ht="15.75" customHeight="1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ht="15.75" customHeight="1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  <row r="1020" spans="1:24" ht="15.75" customHeight="1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</row>
    <row r="1021" spans="1:24" ht="15.75" customHeight="1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</row>
    <row r="1022" spans="1:24" ht="15.75" customHeight="1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</row>
    <row r="1023" spans="1:24" ht="15.75" customHeight="1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</row>
    <row r="1024" spans="1:24" ht="15.75" customHeight="1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</row>
    <row r="1025" spans="1:24" ht="15.75" customHeight="1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</row>
    <row r="1026" spans="1:24" ht="15.75" customHeight="1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</row>
    <row r="1027" spans="1:24" ht="15.75" customHeight="1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</row>
    <row r="1028" spans="1:24" ht="15.75" customHeight="1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</row>
    <row r="1029" spans="1:24" ht="15.75" customHeight="1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</row>
    <row r="1030" spans="1:24" ht="15.75" customHeight="1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</row>
    <row r="1031" spans="1:24" ht="15.75" customHeight="1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</row>
    <row r="1032" spans="1:24" ht="15.75" customHeight="1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</row>
    <row r="1033" spans="1:24" ht="15.75" customHeight="1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</row>
    <row r="1034" spans="1:24" ht="15.75" customHeight="1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</row>
    <row r="1035" spans="1:24" ht="15.75" customHeight="1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</row>
  </sheetData>
  <mergeCells count="11">
    <mergeCell ref="A74:B74"/>
    <mergeCell ref="C1:D1"/>
    <mergeCell ref="C2:D2"/>
    <mergeCell ref="C3:D3"/>
    <mergeCell ref="C4:D4"/>
    <mergeCell ref="A7:G7"/>
    <mergeCell ref="A75:B75"/>
    <mergeCell ref="A76:B76"/>
    <mergeCell ref="A77:B77"/>
    <mergeCell ref="A78:B78"/>
    <mergeCell ref="E79:F79"/>
  </mergeCells>
  <pageMargins left="0.1" right="0.1" top="0.1" bottom="0" header="0.3" footer="1"/>
  <pageSetup paperSize="9" scale="80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5"/>
  <sheetViews>
    <sheetView showGridLines="0" topLeftCell="A2" workbookViewId="0">
      <selection activeCell="B34" sqref="B34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69" t="s">
        <v>219</v>
      </c>
      <c r="B7" s="170"/>
      <c r="C7" s="170"/>
      <c r="D7" s="170"/>
      <c r="E7" s="170"/>
      <c r="F7" s="170"/>
      <c r="G7" s="17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124" t="s">
        <v>12</v>
      </c>
      <c r="B8" s="125" t="s">
        <v>13</v>
      </c>
      <c r="C8" s="126" t="s">
        <v>14</v>
      </c>
      <c r="D8" s="125" t="s">
        <v>15</v>
      </c>
      <c r="E8" s="127" t="s">
        <v>16</v>
      </c>
      <c r="F8" s="127" t="s">
        <v>17</v>
      </c>
      <c r="G8" s="127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74"/>
      <c r="B9" s="88" t="s">
        <v>188</v>
      </c>
      <c r="C9" s="77"/>
      <c r="D9" s="76"/>
      <c r="E9" s="71"/>
      <c r="F9" s="117"/>
      <c r="G9" s="118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80">
        <v>1</v>
      </c>
      <c r="B10" s="81" t="s">
        <v>165</v>
      </c>
      <c r="C10" s="83">
        <v>1</v>
      </c>
      <c r="D10" s="82" t="s">
        <v>23</v>
      </c>
      <c r="E10" s="71"/>
      <c r="F10" s="117"/>
      <c r="G10" s="118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5.75" customHeight="1">
      <c r="A11" s="80">
        <v>2</v>
      </c>
      <c r="B11" s="84" t="s">
        <v>166</v>
      </c>
      <c r="C11" s="83">
        <v>6</v>
      </c>
      <c r="D11" s="82" t="s">
        <v>23</v>
      </c>
      <c r="E11" s="71"/>
      <c r="F11" s="117"/>
      <c r="G11" s="118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80">
        <v>3</v>
      </c>
      <c r="B12" s="84" t="s">
        <v>167</v>
      </c>
      <c r="C12" s="83">
        <v>51</v>
      </c>
      <c r="D12" s="82" t="s">
        <v>25</v>
      </c>
      <c r="E12" s="71"/>
      <c r="F12" s="117"/>
      <c r="G12" s="118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80">
        <v>4</v>
      </c>
      <c r="B13" s="84" t="s">
        <v>168</v>
      </c>
      <c r="C13" s="83">
        <v>3</v>
      </c>
      <c r="D13" s="82" t="s">
        <v>25</v>
      </c>
      <c r="E13" s="71"/>
      <c r="F13" s="117"/>
      <c r="G13" s="118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80">
        <v>5</v>
      </c>
      <c r="B14" s="84" t="s">
        <v>169</v>
      </c>
      <c r="C14" s="83">
        <v>62</v>
      </c>
      <c r="D14" s="82" t="s">
        <v>25</v>
      </c>
      <c r="E14" s="71"/>
      <c r="F14" s="117"/>
      <c r="G14" s="118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80">
        <v>6</v>
      </c>
      <c r="B15" s="84" t="s">
        <v>170</v>
      </c>
      <c r="C15" s="83">
        <v>6</v>
      </c>
      <c r="D15" s="82" t="s">
        <v>25</v>
      </c>
      <c r="E15" s="71"/>
      <c r="F15" s="117"/>
      <c r="G15" s="118"/>
      <c r="H15" s="48"/>
      <c r="I15" s="49"/>
      <c r="J15" s="49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5.75" customHeight="1">
      <c r="A16" s="80">
        <v>7</v>
      </c>
      <c r="B16" s="84" t="s">
        <v>171</v>
      </c>
      <c r="C16" s="83">
        <v>20</v>
      </c>
      <c r="D16" s="82" t="s">
        <v>25</v>
      </c>
      <c r="E16" s="71"/>
      <c r="F16" s="117"/>
      <c r="G16" s="118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80">
        <v>8</v>
      </c>
      <c r="B17" s="84" t="s">
        <v>172</v>
      </c>
      <c r="C17" s="83">
        <v>7.66</v>
      </c>
      <c r="D17" s="82" t="s">
        <v>173</v>
      </c>
      <c r="E17" s="71"/>
      <c r="F17" s="117"/>
      <c r="G17" s="118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80">
        <v>9</v>
      </c>
      <c r="B18" s="85" t="s">
        <v>174</v>
      </c>
      <c r="C18" s="82">
        <v>1</v>
      </c>
      <c r="D18" s="82" t="s">
        <v>23</v>
      </c>
      <c r="E18" s="71"/>
      <c r="F18" s="117"/>
      <c r="G18" s="118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80">
        <v>10</v>
      </c>
      <c r="B19" s="85" t="s">
        <v>175</v>
      </c>
      <c r="C19" s="82">
        <v>2</v>
      </c>
      <c r="D19" s="82" t="s">
        <v>23</v>
      </c>
      <c r="E19" s="71"/>
      <c r="F19" s="117"/>
      <c r="G19" s="118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80">
        <v>11</v>
      </c>
      <c r="B20" s="85" t="s">
        <v>176</v>
      </c>
      <c r="C20" s="82">
        <v>2</v>
      </c>
      <c r="D20" s="82" t="s">
        <v>23</v>
      </c>
      <c r="E20" s="71"/>
      <c r="F20" s="117"/>
      <c r="G20" s="118"/>
      <c r="H20" s="35"/>
      <c r="I20" s="36"/>
      <c r="J20" s="3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80">
        <v>12</v>
      </c>
      <c r="B21" s="84" t="s">
        <v>177</v>
      </c>
      <c r="C21" s="83">
        <v>1</v>
      </c>
      <c r="D21" s="82" t="s">
        <v>23</v>
      </c>
      <c r="E21" s="71"/>
      <c r="F21" s="117"/>
      <c r="G21" s="118"/>
      <c r="H21" s="35"/>
      <c r="I21" s="36"/>
      <c r="J21" s="36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15.75" customHeight="1">
      <c r="A22" s="80">
        <v>13</v>
      </c>
      <c r="B22" s="86" t="s">
        <v>178</v>
      </c>
      <c r="C22" s="87">
        <v>1</v>
      </c>
      <c r="D22" s="82" t="s">
        <v>23</v>
      </c>
      <c r="E22" s="71"/>
      <c r="F22" s="117"/>
      <c r="G22" s="118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5.75" customHeight="1">
      <c r="A23" s="80">
        <v>14</v>
      </c>
      <c r="B23" s="86" t="s">
        <v>179</v>
      </c>
      <c r="C23" s="87">
        <v>2</v>
      </c>
      <c r="D23" s="82" t="s">
        <v>23</v>
      </c>
      <c r="E23" s="71"/>
      <c r="F23" s="117"/>
      <c r="G23" s="118"/>
      <c r="H23" s="35"/>
      <c r="I23" s="36"/>
      <c r="J23" s="36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5.75" customHeight="1">
      <c r="A24" s="80">
        <v>15</v>
      </c>
      <c r="B24" s="86" t="s">
        <v>180</v>
      </c>
      <c r="C24" s="87">
        <v>5</v>
      </c>
      <c r="D24" s="82" t="s">
        <v>23</v>
      </c>
      <c r="E24" s="71"/>
      <c r="F24" s="117"/>
      <c r="G24" s="118"/>
      <c r="H24" s="35"/>
      <c r="I24" s="36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5.75" customHeight="1">
      <c r="A25" s="80">
        <v>16</v>
      </c>
      <c r="B25" s="86" t="s">
        <v>181</v>
      </c>
      <c r="C25" s="87">
        <v>3</v>
      </c>
      <c r="D25" s="82" t="s">
        <v>23</v>
      </c>
      <c r="E25" s="71"/>
      <c r="F25" s="117"/>
      <c r="G25" s="118"/>
      <c r="H25" s="35"/>
      <c r="I25" s="36"/>
      <c r="J25" s="36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5.75" customHeight="1">
      <c r="A26" s="80">
        <v>17</v>
      </c>
      <c r="B26" s="86" t="s">
        <v>182</v>
      </c>
      <c r="C26" s="87">
        <v>120</v>
      </c>
      <c r="D26" s="82" t="s">
        <v>25</v>
      </c>
      <c r="E26" s="71"/>
      <c r="F26" s="117"/>
      <c r="G26" s="118"/>
      <c r="H26" s="35"/>
      <c r="I26" s="36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15.75" customHeight="1">
      <c r="A27" s="80">
        <v>18</v>
      </c>
      <c r="B27" s="86" t="s">
        <v>183</v>
      </c>
      <c r="C27" s="87">
        <v>42</v>
      </c>
      <c r="D27" s="82" t="s">
        <v>30</v>
      </c>
      <c r="E27" s="71"/>
      <c r="F27" s="117"/>
      <c r="G27" s="118"/>
      <c r="H27" s="35"/>
      <c r="I27" s="36"/>
      <c r="J27" s="36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5.75" customHeight="1">
      <c r="A28" s="80">
        <v>19</v>
      </c>
      <c r="B28" s="86" t="s">
        <v>184</v>
      </c>
      <c r="C28" s="87">
        <v>6</v>
      </c>
      <c r="D28" s="82" t="s">
        <v>23</v>
      </c>
      <c r="E28" s="71"/>
      <c r="F28" s="117"/>
      <c r="G28" s="118"/>
      <c r="H28" s="35"/>
      <c r="I28" s="36"/>
      <c r="J28" s="36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5.75" customHeight="1">
      <c r="A29" s="80">
        <v>20</v>
      </c>
      <c r="B29" s="86" t="s">
        <v>185</v>
      </c>
      <c r="C29" s="87">
        <v>12</v>
      </c>
      <c r="D29" s="82" t="s">
        <v>23</v>
      </c>
      <c r="E29" s="71"/>
      <c r="F29" s="117"/>
      <c r="G29" s="118"/>
      <c r="H29" s="35"/>
      <c r="I29" s="36"/>
      <c r="J29" s="3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15.75" customHeight="1">
      <c r="A30" s="80">
        <v>21</v>
      </c>
      <c r="B30" s="86" t="s">
        <v>186</v>
      </c>
      <c r="C30" s="82">
        <v>1</v>
      </c>
      <c r="D30" s="82" t="s">
        <v>187</v>
      </c>
      <c r="E30" s="71"/>
      <c r="F30" s="117"/>
      <c r="G30" s="118"/>
      <c r="H30" s="48"/>
      <c r="I30" s="49"/>
      <c r="J30" s="49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15.75" customHeight="1">
      <c r="A31" s="80">
        <v>22</v>
      </c>
      <c r="B31" s="86" t="s">
        <v>18</v>
      </c>
      <c r="C31" s="77" t="s">
        <v>19</v>
      </c>
      <c r="D31" s="76"/>
      <c r="E31" s="71"/>
      <c r="F31" s="117"/>
      <c r="G31" s="118"/>
      <c r="H31" s="48"/>
      <c r="I31" s="49"/>
      <c r="J31" s="49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5.75" customHeight="1">
      <c r="A32" s="57"/>
      <c r="B32" s="151"/>
      <c r="C32" s="152"/>
      <c r="D32" s="153"/>
      <c r="E32" s="153"/>
      <c r="F32" s="61"/>
      <c r="G32" s="150"/>
      <c r="H32" s="48"/>
      <c r="I32" s="49"/>
      <c r="J32" s="49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5.75" customHeight="1">
      <c r="A33" s="57"/>
      <c r="B33" s="151"/>
      <c r="C33" s="152"/>
      <c r="D33" s="153"/>
      <c r="E33" s="153"/>
      <c r="F33" s="61"/>
      <c r="G33" s="150"/>
      <c r="H33" s="48"/>
      <c r="I33" s="49"/>
      <c r="J33" s="4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15.75" customHeight="1">
      <c r="A34" s="57"/>
      <c r="B34" s="151"/>
      <c r="C34" s="152"/>
      <c r="D34" s="153"/>
      <c r="E34" s="153"/>
      <c r="F34" s="61"/>
      <c r="G34" s="150"/>
      <c r="H34" s="48"/>
      <c r="I34" s="49"/>
      <c r="J34" s="4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15.75" customHeight="1">
      <c r="A35" s="57"/>
      <c r="B35" s="151"/>
      <c r="C35" s="152"/>
      <c r="D35" s="153"/>
      <c r="E35" s="153"/>
      <c r="F35" s="61"/>
      <c r="G35" s="150"/>
      <c r="H35" s="48"/>
      <c r="I35" s="49"/>
      <c r="J35" s="49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15.75" customHeight="1">
      <c r="A36" s="57"/>
      <c r="B36" s="151"/>
      <c r="C36" s="152"/>
      <c r="D36" s="153"/>
      <c r="E36" s="153"/>
      <c r="F36" s="61"/>
      <c r="G36" s="150"/>
      <c r="H36" s="48"/>
      <c r="I36" s="49"/>
      <c r="J36" s="49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15.75" customHeight="1">
      <c r="A37" s="57"/>
      <c r="B37" s="151"/>
      <c r="C37" s="152"/>
      <c r="D37" s="153"/>
      <c r="E37" s="153"/>
      <c r="F37" s="61"/>
      <c r="G37" s="150"/>
      <c r="H37" s="48"/>
      <c r="I37" s="49"/>
      <c r="J37" s="49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15.75" customHeight="1">
      <c r="A38" s="57"/>
      <c r="B38" s="151"/>
      <c r="C38" s="152"/>
      <c r="D38" s="153"/>
      <c r="E38" s="153"/>
      <c r="F38" s="61"/>
      <c r="G38" s="150"/>
      <c r="H38" s="48"/>
      <c r="I38" s="49"/>
      <c r="J38" s="49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15.75" customHeight="1">
      <c r="A39" s="57"/>
      <c r="B39" s="154"/>
      <c r="C39" s="152"/>
      <c r="D39" s="153"/>
      <c r="E39" s="153"/>
      <c r="F39" s="61"/>
      <c r="G39" s="150"/>
      <c r="H39" s="48"/>
      <c r="I39" s="49"/>
      <c r="J39" s="49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15.75" customHeight="1">
      <c r="A40" s="57"/>
      <c r="B40" s="153"/>
      <c r="C40" s="152"/>
      <c r="D40" s="153"/>
      <c r="E40" s="153"/>
      <c r="F40" s="61"/>
      <c r="G40" s="150"/>
      <c r="H40" s="48"/>
      <c r="I40" s="49"/>
      <c r="J40" s="49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15.75" customHeight="1">
      <c r="A41" s="57"/>
      <c r="B41" s="153"/>
      <c r="C41" s="152"/>
      <c r="D41" s="153"/>
      <c r="E41" s="153"/>
      <c r="F41" s="61"/>
      <c r="G41" s="150"/>
      <c r="H41" s="48"/>
      <c r="I41" s="49"/>
      <c r="J41" s="49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15.75" customHeight="1">
      <c r="A42" s="57"/>
      <c r="B42" s="153"/>
      <c r="C42" s="152"/>
      <c r="D42" s="153"/>
      <c r="E42" s="153"/>
      <c r="F42" s="61"/>
      <c r="G42" s="150"/>
      <c r="H42" s="48"/>
      <c r="I42" s="49"/>
      <c r="J42" s="49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5.75" customHeight="1">
      <c r="A43" s="57"/>
      <c r="B43" s="153"/>
      <c r="C43" s="152"/>
      <c r="D43" s="153"/>
      <c r="E43" s="153"/>
      <c r="F43" s="61"/>
      <c r="G43" s="150"/>
      <c r="H43" s="48"/>
      <c r="I43" s="49"/>
      <c r="J43" s="49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15.75" customHeight="1">
      <c r="A44" s="57"/>
      <c r="B44" s="153"/>
      <c r="C44" s="152"/>
      <c r="D44" s="153"/>
      <c r="E44" s="153"/>
      <c r="F44" s="61"/>
      <c r="G44" s="150"/>
      <c r="H44" s="48"/>
      <c r="I44" s="49"/>
      <c r="J44" s="49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ht="15.75" customHeight="1">
      <c r="A45" s="57"/>
      <c r="B45" s="153"/>
      <c r="C45" s="152"/>
      <c r="D45" s="153"/>
      <c r="E45" s="153"/>
      <c r="F45" s="61"/>
      <c r="G45" s="150"/>
      <c r="H45" s="48"/>
      <c r="I45" s="49"/>
      <c r="J45" s="49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 ht="15.75" customHeight="1">
      <c r="A46" s="57"/>
      <c r="B46" s="153"/>
      <c r="C46" s="152"/>
      <c r="D46" s="153"/>
      <c r="E46" s="153"/>
      <c r="F46" s="61"/>
      <c r="G46" s="150"/>
      <c r="H46" s="48"/>
      <c r="I46" s="49"/>
      <c r="J46" s="49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15.75" customHeight="1">
      <c r="A47" s="57"/>
      <c r="B47" s="153"/>
      <c r="C47" s="152"/>
      <c r="D47" s="153"/>
      <c r="E47" s="153"/>
      <c r="F47" s="61"/>
      <c r="G47" s="150"/>
      <c r="H47" s="48"/>
      <c r="I47" s="49"/>
      <c r="J47" s="49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15.75" customHeight="1">
      <c r="A48" s="57"/>
      <c r="B48" s="153"/>
      <c r="C48" s="152"/>
      <c r="D48" s="153"/>
      <c r="E48" s="153"/>
      <c r="F48" s="61"/>
      <c r="G48" s="150"/>
      <c r="H48" s="48"/>
      <c r="I48" s="49"/>
      <c r="J48" s="49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15.75" customHeight="1">
      <c r="A49" s="57"/>
      <c r="B49" s="153"/>
      <c r="C49" s="152"/>
      <c r="D49" s="153"/>
      <c r="E49" s="153"/>
      <c r="F49" s="61"/>
      <c r="G49" s="150"/>
      <c r="H49" s="35"/>
      <c r="I49" s="36"/>
      <c r="J49" s="36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1:24" ht="15.75" customHeight="1">
      <c r="A50" s="57"/>
      <c r="B50" s="151"/>
      <c r="C50" s="152"/>
      <c r="D50" s="153"/>
      <c r="E50" s="153"/>
      <c r="F50" s="61"/>
      <c r="G50" s="150"/>
      <c r="H50" s="35"/>
      <c r="I50" s="36"/>
      <c r="J50" s="36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1:24" ht="15.75" customHeight="1">
      <c r="A51" s="57"/>
      <c r="B51" s="141"/>
      <c r="C51" s="59"/>
      <c r="D51" s="58"/>
      <c r="E51" s="58"/>
      <c r="F51" s="61"/>
      <c r="G51" s="150"/>
      <c r="H51" s="48"/>
      <c r="I51" s="49"/>
      <c r="J51" s="49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</row>
    <row r="52" spans="1:24" ht="15.75" customHeight="1">
      <c r="A52" s="142"/>
      <c r="B52" s="143"/>
      <c r="C52" s="144"/>
      <c r="D52" s="145"/>
      <c r="E52" s="145"/>
      <c r="F52" s="61"/>
      <c r="G52" s="150"/>
      <c r="H52" s="48"/>
      <c r="I52" s="49"/>
      <c r="J52" s="49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5.75" customHeight="1">
      <c r="A53" s="142"/>
      <c r="B53" s="146"/>
      <c r="C53" s="144"/>
      <c r="D53" s="145"/>
      <c r="E53" s="145"/>
      <c r="F53" s="61"/>
      <c r="G53" s="150"/>
      <c r="H53" s="48"/>
      <c r="I53" s="49"/>
      <c r="J53" s="49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5.75" customHeight="1">
      <c r="A54" s="142"/>
      <c r="B54" s="146"/>
      <c r="C54" s="144"/>
      <c r="D54" s="145"/>
      <c r="E54" s="145"/>
      <c r="F54" s="61"/>
      <c r="G54" s="150"/>
      <c r="H54" s="48"/>
      <c r="I54" s="49"/>
      <c r="J54" s="49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5.75" customHeight="1">
      <c r="A55" s="142"/>
      <c r="B55" s="146"/>
      <c r="C55" s="144"/>
      <c r="D55" s="145"/>
      <c r="E55" s="145"/>
      <c r="F55" s="61"/>
      <c r="G55" s="150"/>
      <c r="H55" s="48"/>
      <c r="I55" s="49"/>
      <c r="J55" s="49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5.75" customHeight="1">
      <c r="A56" s="142"/>
      <c r="B56" s="146"/>
      <c r="C56" s="144"/>
      <c r="D56" s="145"/>
      <c r="E56" s="145"/>
      <c r="F56" s="61"/>
      <c r="G56" s="150"/>
      <c r="H56" s="48"/>
      <c r="I56" s="49"/>
      <c r="J56" s="49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5.75" customHeight="1">
      <c r="A57" s="142"/>
      <c r="B57" s="146"/>
      <c r="C57" s="144"/>
      <c r="D57" s="145"/>
      <c r="E57" s="145"/>
      <c r="F57" s="61"/>
      <c r="G57" s="150"/>
      <c r="H57" s="48"/>
      <c r="I57" s="49"/>
      <c r="J57" s="49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5.75" customHeight="1">
      <c r="A58" s="142"/>
      <c r="B58" s="146"/>
      <c r="C58" s="144"/>
      <c r="D58" s="145"/>
      <c r="E58" s="145"/>
      <c r="F58" s="61"/>
      <c r="G58" s="150"/>
      <c r="H58" s="48"/>
      <c r="I58" s="49"/>
      <c r="J58" s="49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5.75" customHeight="1">
      <c r="A59" s="142"/>
      <c r="B59" s="146"/>
      <c r="C59" s="144"/>
      <c r="D59" s="145"/>
      <c r="E59" s="145"/>
      <c r="F59" s="61"/>
      <c r="G59" s="150"/>
      <c r="H59" s="48"/>
      <c r="I59" s="49"/>
      <c r="J59" s="49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5.75" customHeight="1">
      <c r="A60" s="142"/>
      <c r="B60" s="147"/>
      <c r="C60" s="145"/>
      <c r="D60" s="145"/>
      <c r="E60" s="145"/>
      <c r="F60" s="61"/>
      <c r="G60" s="150"/>
      <c r="H60" s="48"/>
      <c r="I60" s="49"/>
      <c r="J60" s="49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5.75" customHeight="1">
      <c r="A61" s="142"/>
      <c r="B61" s="147"/>
      <c r="C61" s="145"/>
      <c r="D61" s="145"/>
      <c r="E61" s="145"/>
      <c r="F61" s="61"/>
      <c r="G61" s="150"/>
      <c r="H61" s="48"/>
      <c r="I61" s="49"/>
      <c r="J61" s="49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5.75" customHeight="1">
      <c r="A62" s="142"/>
      <c r="B62" s="147"/>
      <c r="C62" s="145"/>
      <c r="D62" s="145"/>
      <c r="E62" s="145"/>
      <c r="F62" s="61"/>
      <c r="G62" s="150"/>
      <c r="H62" s="48"/>
      <c r="I62" s="49"/>
      <c r="J62" s="49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5.75" customHeight="1">
      <c r="A63" s="142"/>
      <c r="B63" s="146"/>
      <c r="C63" s="144"/>
      <c r="D63" s="145"/>
      <c r="E63" s="145"/>
      <c r="F63" s="61"/>
      <c r="G63" s="150"/>
      <c r="H63" s="48"/>
      <c r="I63" s="49"/>
      <c r="J63" s="49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5.75" customHeight="1">
      <c r="A64" s="142"/>
      <c r="B64" s="148"/>
      <c r="C64" s="149"/>
      <c r="D64" s="145"/>
      <c r="E64" s="145"/>
      <c r="F64" s="61"/>
      <c r="G64" s="150"/>
      <c r="H64" s="48"/>
      <c r="I64" s="49"/>
      <c r="J64" s="49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5.75" customHeight="1">
      <c r="A65" s="142"/>
      <c r="B65" s="148"/>
      <c r="C65" s="149"/>
      <c r="D65" s="145"/>
      <c r="E65" s="145"/>
      <c r="F65" s="61"/>
      <c r="G65" s="150"/>
      <c r="H65" s="48"/>
      <c r="I65" s="49"/>
      <c r="J65" s="49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5.75" customHeight="1">
      <c r="A66" s="142"/>
      <c r="B66" s="148"/>
      <c r="C66" s="149"/>
      <c r="D66" s="145"/>
      <c r="E66" s="145"/>
      <c r="F66" s="61"/>
      <c r="G66" s="150"/>
      <c r="H66" s="48"/>
      <c r="I66" s="49"/>
      <c r="J66" s="49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5.75" customHeight="1">
      <c r="A67" s="142"/>
      <c r="B67" s="148"/>
      <c r="C67" s="149"/>
      <c r="D67" s="145"/>
      <c r="E67" s="145"/>
      <c r="F67" s="61"/>
      <c r="G67" s="150"/>
      <c r="H67" s="48"/>
      <c r="I67" s="49"/>
      <c r="J67" s="49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5.75" customHeight="1">
      <c r="A68" s="142"/>
      <c r="B68" s="148"/>
      <c r="C68" s="149"/>
      <c r="D68" s="145"/>
      <c r="E68" s="145"/>
      <c r="F68" s="61"/>
      <c r="G68" s="150"/>
      <c r="H68" s="48"/>
      <c r="I68" s="49"/>
      <c r="J68" s="49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5.75" customHeight="1">
      <c r="A69" s="142"/>
      <c r="B69" s="148"/>
      <c r="C69" s="149"/>
      <c r="D69" s="145"/>
      <c r="E69" s="145"/>
      <c r="F69" s="61"/>
      <c r="G69" s="150"/>
      <c r="H69" s="48"/>
      <c r="I69" s="49"/>
      <c r="J69" s="49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5.75" customHeight="1">
      <c r="A70" s="142"/>
      <c r="B70" s="148"/>
      <c r="C70" s="149"/>
      <c r="D70" s="145"/>
      <c r="E70" s="145"/>
      <c r="F70" s="61"/>
      <c r="G70" s="150"/>
      <c r="H70" s="48"/>
      <c r="I70" s="49"/>
      <c r="J70" s="49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5.75" customHeight="1">
      <c r="A71" s="142"/>
      <c r="B71" s="148"/>
      <c r="C71" s="149"/>
      <c r="D71" s="145"/>
      <c r="E71" s="145"/>
      <c r="F71" s="61"/>
      <c r="G71" s="150"/>
      <c r="H71" s="35"/>
      <c r="I71" s="36"/>
      <c r="J71" s="36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</row>
    <row r="72" spans="1:24" ht="15.75" customHeight="1">
      <c r="A72" s="142"/>
      <c r="B72" s="148"/>
      <c r="C72" s="145"/>
      <c r="D72" s="145"/>
      <c r="E72" s="145"/>
      <c r="F72" s="61"/>
      <c r="G72" s="150"/>
      <c r="H72" s="35"/>
      <c r="I72" s="36"/>
      <c r="J72" s="36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</row>
    <row r="73" spans="1:24" ht="15.75" customHeight="1">
      <c r="A73" s="142"/>
      <c r="B73" s="148"/>
      <c r="C73" s="59"/>
      <c r="D73" s="58"/>
      <c r="E73" s="58"/>
      <c r="F73" s="61"/>
      <c r="G73" s="150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</row>
    <row r="74" spans="1:24" ht="20.25" customHeight="1">
      <c r="A74" s="171"/>
      <c r="B74" s="171"/>
      <c r="C74" s="100"/>
      <c r="D74" s="100"/>
      <c r="E74" s="101"/>
      <c r="F74" s="101"/>
      <c r="G74" s="102"/>
      <c r="H74" s="155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ht="20.25" customHeight="1">
      <c r="A75" s="173"/>
      <c r="B75" s="173"/>
      <c r="C75" s="104"/>
      <c r="D75" s="105"/>
      <c r="E75" s="106"/>
      <c r="F75" s="60"/>
      <c r="G75" s="106"/>
      <c r="H75" s="155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ht="15.75" customHeight="1">
      <c r="A76" s="173"/>
      <c r="B76" s="173"/>
      <c r="C76" s="104"/>
      <c r="D76" s="105"/>
      <c r="E76" s="106"/>
      <c r="F76" s="98"/>
      <c r="G76" s="107"/>
      <c r="H76" s="155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ht="15.75" customHeight="1">
      <c r="A77" s="173"/>
      <c r="B77" s="173"/>
      <c r="C77" s="104"/>
      <c r="D77" s="105"/>
      <c r="E77" s="106"/>
      <c r="F77" s="97"/>
      <c r="G77" s="106"/>
      <c r="H77" s="15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ht="15.75" customHeight="1">
      <c r="A78" s="173"/>
      <c r="B78" s="173"/>
      <c r="C78" s="105"/>
      <c r="D78" s="105"/>
      <c r="E78" s="105"/>
      <c r="F78" s="105"/>
      <c r="G78" s="108"/>
      <c r="H78" s="155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ht="15.75" customHeight="1">
      <c r="A79" s="37"/>
      <c r="B79" s="7"/>
      <c r="C79" s="38"/>
      <c r="D79" s="38"/>
      <c r="E79" s="179"/>
      <c r="F79" s="175"/>
      <c r="G79" s="156"/>
      <c r="H79" s="155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ht="15.75" customHeight="1">
      <c r="A80" s="37"/>
      <c r="B80" s="8"/>
      <c r="C80" s="38"/>
      <c r="D80" s="38"/>
      <c r="E80" s="38"/>
      <c r="F80" s="123"/>
      <c r="G80" s="157"/>
      <c r="H80" s="155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ht="15.75" customHeight="1">
      <c r="A81" s="23"/>
      <c r="B81" s="9"/>
      <c r="C81" s="23"/>
      <c r="D81" s="23"/>
      <c r="E81" s="23"/>
      <c r="F81" s="40"/>
      <c r="G81" s="155"/>
      <c r="H81" s="155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ht="15.75" customHeight="1">
      <c r="A82" s="10"/>
      <c r="B82" s="10"/>
      <c r="C82" s="10"/>
      <c r="D82" s="10"/>
      <c r="E82" s="10"/>
      <c r="F82" s="10"/>
      <c r="G82" s="158"/>
      <c r="H82" s="158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58"/>
      <c r="H83" s="158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ht="15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ht="15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ht="15.7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ht="15.75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ht="15.75" customHeight="1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ht="15.75" customHeight="1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ht="15.75" customHeight="1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ht="15.75" customHeight="1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ht="15.75" customHeight="1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ht="15.75" customHeight="1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ht="15.75" customHeight="1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ht="15.75" customHeight="1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ht="15.75" customHeight="1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ht="15.75" customHeight="1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ht="15.75" customHeight="1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ht="15.75" customHeight="1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ht="15.75" customHeight="1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ht="15.75" customHeight="1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  <row r="1020" spans="1:24" ht="15.75" customHeight="1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</row>
    <row r="1021" spans="1:24" ht="15.75" customHeight="1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</row>
    <row r="1022" spans="1:24" ht="15.75" customHeight="1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</row>
    <row r="1023" spans="1:24" ht="15.75" customHeight="1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</row>
    <row r="1024" spans="1:24" ht="15.75" customHeight="1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</row>
    <row r="1025" spans="1:24" ht="15.75" customHeight="1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</row>
    <row r="1026" spans="1:24" ht="15.75" customHeight="1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</row>
    <row r="1027" spans="1:24" ht="15.75" customHeight="1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</row>
    <row r="1028" spans="1:24" ht="15.75" customHeight="1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</row>
    <row r="1029" spans="1:24" ht="15.75" customHeight="1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</row>
    <row r="1030" spans="1:24" ht="15.75" customHeight="1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</row>
    <row r="1031" spans="1:24" ht="15.75" customHeight="1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</row>
    <row r="1032" spans="1:24" ht="15.75" customHeight="1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</row>
    <row r="1033" spans="1:24" ht="15.75" customHeight="1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</row>
    <row r="1034" spans="1:24" ht="15.75" customHeight="1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</row>
    <row r="1035" spans="1:24" ht="15.75" customHeight="1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</row>
  </sheetData>
  <mergeCells count="11">
    <mergeCell ref="A78:B78"/>
    <mergeCell ref="E79:F79"/>
    <mergeCell ref="A7:G7"/>
    <mergeCell ref="A74:B74"/>
    <mergeCell ref="A75:B75"/>
    <mergeCell ref="A76:B76"/>
    <mergeCell ref="C4:D4"/>
    <mergeCell ref="C1:D1"/>
    <mergeCell ref="C2:D2"/>
    <mergeCell ref="C3:D3"/>
    <mergeCell ref="A77:B77"/>
  </mergeCells>
  <pageMargins left="0.1" right="0.1" top="0.1" bottom="0" header="0.3" footer="0.3"/>
  <pageSetup paperSize="9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1"/>
  <sheetViews>
    <sheetView showGridLines="0" zoomScale="70" zoomScaleNormal="70" workbookViewId="0">
      <selection activeCell="G5" sqref="G5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69" t="s">
        <v>149</v>
      </c>
      <c r="B7" s="170"/>
      <c r="C7" s="170"/>
      <c r="D7" s="170"/>
      <c r="E7" s="170"/>
      <c r="F7" s="170"/>
      <c r="G7" s="17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124" t="s">
        <v>12</v>
      </c>
      <c r="B8" s="125" t="s">
        <v>13</v>
      </c>
      <c r="C8" s="126" t="s">
        <v>14</v>
      </c>
      <c r="D8" s="125" t="s">
        <v>15</v>
      </c>
      <c r="E8" s="127" t="s">
        <v>16</v>
      </c>
      <c r="F8" s="127" t="s">
        <v>17</v>
      </c>
      <c r="G8" s="127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71">
        <v>1</v>
      </c>
      <c r="B9" s="78" t="s">
        <v>149</v>
      </c>
      <c r="C9" s="96"/>
      <c r="D9" s="71"/>
      <c r="E9" s="116"/>
      <c r="F9" s="117"/>
      <c r="G9" s="118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71">
        <v>2</v>
      </c>
      <c r="B10" s="79" t="s">
        <v>150</v>
      </c>
      <c r="C10" s="96"/>
      <c r="D10" s="71"/>
      <c r="E10" s="116"/>
      <c r="F10" s="117"/>
      <c r="G10" s="118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34.15" customHeight="1">
      <c r="A11" s="71">
        <v>3</v>
      </c>
      <c r="B11" s="73" t="s">
        <v>151</v>
      </c>
      <c r="C11" s="96">
        <v>1</v>
      </c>
      <c r="D11" s="71" t="s">
        <v>34</v>
      </c>
      <c r="E11" s="71"/>
      <c r="F11" s="117"/>
      <c r="G11" s="118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71">
        <v>4</v>
      </c>
      <c r="B12" s="71" t="s">
        <v>152</v>
      </c>
      <c r="C12" s="96">
        <v>95</v>
      </c>
      <c r="D12" s="71" t="s">
        <v>30</v>
      </c>
      <c r="E12" s="71"/>
      <c r="F12" s="117"/>
      <c r="G12" s="118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71">
        <v>5</v>
      </c>
      <c r="B13" s="71" t="s">
        <v>153</v>
      </c>
      <c r="C13" s="96">
        <v>10</v>
      </c>
      <c r="D13" s="71" t="s">
        <v>30</v>
      </c>
      <c r="E13" s="71"/>
      <c r="F13" s="117"/>
      <c r="G13" s="118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71">
        <v>6</v>
      </c>
      <c r="B14" s="71" t="s">
        <v>154</v>
      </c>
      <c r="C14" s="96">
        <v>8</v>
      </c>
      <c r="D14" s="71" t="s">
        <v>23</v>
      </c>
      <c r="E14" s="71"/>
      <c r="F14" s="117"/>
      <c r="G14" s="118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71">
        <v>7</v>
      </c>
      <c r="B15" s="71" t="s">
        <v>155</v>
      </c>
      <c r="C15" s="96">
        <v>2</v>
      </c>
      <c r="D15" s="71" t="s">
        <v>23</v>
      </c>
      <c r="E15" s="71"/>
      <c r="F15" s="117"/>
      <c r="G15" s="118"/>
      <c r="H15" s="35"/>
      <c r="I15" s="36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A16" s="71">
        <v>8</v>
      </c>
      <c r="B16" s="79" t="s">
        <v>156</v>
      </c>
      <c r="C16" s="96"/>
      <c r="D16" s="71"/>
      <c r="E16" s="71"/>
      <c r="F16" s="117"/>
      <c r="G16" s="118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71">
        <v>9</v>
      </c>
      <c r="B17" s="73" t="s">
        <v>157</v>
      </c>
      <c r="C17" s="96">
        <v>1</v>
      </c>
      <c r="D17" s="71" t="s">
        <v>23</v>
      </c>
      <c r="E17" s="71"/>
      <c r="F17" s="117"/>
      <c r="G17" s="118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71">
        <v>10</v>
      </c>
      <c r="B18" s="71" t="s">
        <v>152</v>
      </c>
      <c r="C18" s="96">
        <v>8</v>
      </c>
      <c r="D18" s="71" t="s">
        <v>30</v>
      </c>
      <c r="E18" s="71"/>
      <c r="F18" s="117"/>
      <c r="G18" s="118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71">
        <v>11</v>
      </c>
      <c r="B19" s="71" t="s">
        <v>158</v>
      </c>
      <c r="C19" s="96">
        <v>1</v>
      </c>
      <c r="D19" s="71" t="s">
        <v>23</v>
      </c>
      <c r="E19" s="71"/>
      <c r="F19" s="117"/>
      <c r="G19" s="118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71">
        <v>12</v>
      </c>
      <c r="B20" s="79" t="s">
        <v>159</v>
      </c>
      <c r="C20" s="96"/>
      <c r="D20" s="71"/>
      <c r="E20" s="71"/>
      <c r="F20" s="117"/>
      <c r="G20" s="118"/>
      <c r="H20" s="35"/>
      <c r="I20" s="36"/>
      <c r="J20" s="3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71">
        <v>13</v>
      </c>
      <c r="B21" s="73" t="s">
        <v>160</v>
      </c>
      <c r="C21" s="96">
        <v>1</v>
      </c>
      <c r="D21" s="71" t="s">
        <v>23</v>
      </c>
      <c r="E21" s="71"/>
      <c r="F21" s="117"/>
      <c r="G21" s="118"/>
      <c r="H21" s="35"/>
      <c r="I21" s="36"/>
      <c r="J21" s="36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15.75" customHeight="1">
      <c r="A22" s="71">
        <v>14</v>
      </c>
      <c r="B22" s="71" t="s">
        <v>161</v>
      </c>
      <c r="C22" s="96">
        <v>5</v>
      </c>
      <c r="D22" s="71" t="s">
        <v>30</v>
      </c>
      <c r="E22" s="71"/>
      <c r="F22" s="117"/>
      <c r="G22" s="118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5.75" customHeight="1">
      <c r="A23" s="71">
        <v>15</v>
      </c>
      <c r="B23" s="71" t="s">
        <v>158</v>
      </c>
      <c r="C23" s="96">
        <v>1</v>
      </c>
      <c r="D23" s="71" t="s">
        <v>23</v>
      </c>
      <c r="E23" s="71"/>
      <c r="F23" s="117"/>
      <c r="G23" s="118"/>
      <c r="H23" s="35"/>
      <c r="I23" s="36"/>
      <c r="J23" s="36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5.75" customHeight="1">
      <c r="A24" s="71">
        <v>16</v>
      </c>
      <c r="B24" s="71" t="s">
        <v>162</v>
      </c>
      <c r="C24" s="96">
        <v>1</v>
      </c>
      <c r="D24" s="71" t="s">
        <v>23</v>
      </c>
      <c r="E24" s="71"/>
      <c r="F24" s="117"/>
      <c r="G24" s="118"/>
      <c r="H24" s="35"/>
      <c r="I24" s="36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5.75" customHeight="1">
      <c r="A25" s="71">
        <v>17</v>
      </c>
      <c r="B25" s="79" t="s">
        <v>163</v>
      </c>
      <c r="C25" s="96"/>
      <c r="D25" s="71"/>
      <c r="E25" s="71"/>
      <c r="F25" s="117"/>
      <c r="G25" s="118"/>
      <c r="H25" s="35"/>
      <c r="I25" s="36"/>
      <c r="J25" s="36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5.75" customHeight="1">
      <c r="A26" s="71">
        <v>18</v>
      </c>
      <c r="B26" s="73" t="s">
        <v>164</v>
      </c>
      <c r="C26" s="96">
        <v>1</v>
      </c>
      <c r="D26" s="71" t="s">
        <v>23</v>
      </c>
      <c r="E26" s="71"/>
      <c r="F26" s="117"/>
      <c r="G26" s="118"/>
      <c r="H26" s="35"/>
      <c r="I26" s="36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15.75" customHeight="1">
      <c r="A27" s="71">
        <v>19</v>
      </c>
      <c r="B27" s="71" t="s">
        <v>161</v>
      </c>
      <c r="C27" s="96">
        <v>15</v>
      </c>
      <c r="D27" s="71" t="s">
        <v>30</v>
      </c>
      <c r="E27" s="71"/>
      <c r="F27" s="117"/>
      <c r="G27" s="118"/>
      <c r="H27" s="35"/>
      <c r="I27" s="36"/>
      <c r="J27" s="36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5.75" customHeight="1">
      <c r="A28" s="71">
        <v>20</v>
      </c>
      <c r="B28" s="71" t="s">
        <v>162</v>
      </c>
      <c r="C28" s="96">
        <v>4</v>
      </c>
      <c r="D28" s="71" t="s">
        <v>23</v>
      </c>
      <c r="E28" s="71"/>
      <c r="F28" s="117"/>
      <c r="G28" s="118"/>
      <c r="H28" s="35"/>
      <c r="I28" s="36"/>
      <c r="J28" s="36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5.75" customHeight="1">
      <c r="A29" s="71">
        <v>29</v>
      </c>
      <c r="B29" s="75" t="s">
        <v>18</v>
      </c>
      <c r="C29" s="76" t="s">
        <v>218</v>
      </c>
      <c r="D29" s="77" t="s">
        <v>19</v>
      </c>
      <c r="E29" s="116"/>
      <c r="F29" s="117"/>
      <c r="G29" s="118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20.25" customHeight="1">
      <c r="A30" s="171"/>
      <c r="B30" s="172"/>
      <c r="C30" s="100"/>
      <c r="D30" s="100"/>
      <c r="E30" s="101"/>
      <c r="F30" s="101"/>
      <c r="G30" s="10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ht="20.25" customHeight="1">
      <c r="A31" s="173"/>
      <c r="B31" s="172"/>
      <c r="C31" s="104"/>
      <c r="D31" s="105"/>
      <c r="E31" s="106"/>
      <c r="F31" s="60"/>
      <c r="G31" s="106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ht="15.75" customHeight="1">
      <c r="A32" s="173"/>
      <c r="B32" s="172"/>
      <c r="C32" s="104"/>
      <c r="D32" s="105"/>
      <c r="E32" s="106"/>
      <c r="F32" s="98"/>
      <c r="G32" s="107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ht="15.75" customHeight="1">
      <c r="A33" s="173"/>
      <c r="B33" s="172"/>
      <c r="C33" s="104"/>
      <c r="D33" s="105"/>
      <c r="E33" s="106"/>
      <c r="F33" s="97"/>
      <c r="G33" s="106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ht="15.75" customHeight="1">
      <c r="A34" s="173"/>
      <c r="B34" s="172"/>
      <c r="C34" s="105"/>
      <c r="D34" s="105"/>
      <c r="E34" s="105"/>
      <c r="F34" s="105"/>
      <c r="G34" s="108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ht="15.75" customHeight="1">
      <c r="A35" s="37"/>
      <c r="B35" s="7"/>
      <c r="C35" s="38"/>
      <c r="D35" s="38"/>
      <c r="E35" s="179"/>
      <c r="F35" s="175"/>
      <c r="G35" s="39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ht="15.75" customHeight="1">
      <c r="A36" s="37"/>
      <c r="B36" s="8"/>
      <c r="C36" s="38"/>
      <c r="D36" s="38"/>
      <c r="E36" s="38"/>
      <c r="F36" s="123"/>
      <c r="G36" s="38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ht="15.75" customHeight="1">
      <c r="A37" s="23"/>
      <c r="B37" s="9"/>
      <c r="C37" s="23"/>
      <c r="D37" s="23"/>
      <c r="E37" s="23"/>
      <c r="F37" s="4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ht="15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5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5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5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5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5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</sheetData>
  <mergeCells count="11">
    <mergeCell ref="A34:B34"/>
    <mergeCell ref="E35:F35"/>
    <mergeCell ref="A7:G7"/>
    <mergeCell ref="A30:B30"/>
    <mergeCell ref="A31:B31"/>
    <mergeCell ref="A32:B32"/>
    <mergeCell ref="C4:D4"/>
    <mergeCell ref="C1:D1"/>
    <mergeCell ref="C2:D2"/>
    <mergeCell ref="C3:D3"/>
    <mergeCell ref="A33:B33"/>
  </mergeCells>
  <pageMargins left="0.1" right="0.1" top="0.1" bottom="0.1" header="0.3" footer="0.3"/>
  <pageSetup paperSize="9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8"/>
  <sheetViews>
    <sheetView showGridLines="0" topLeftCell="A10" workbookViewId="0">
      <selection activeCell="A7" sqref="A7:XFD7"/>
    </sheetView>
  </sheetViews>
  <sheetFormatPr defaultColWidth="14.42578125" defaultRowHeight="15" customHeight="1"/>
  <cols>
    <col min="1" max="1" width="3" customWidth="1"/>
    <col min="2" max="2" width="63.7109375" customWidth="1"/>
    <col min="3" max="3" width="12.42578125" customWidth="1"/>
    <col min="4" max="4" width="8.7109375" customWidth="1"/>
    <col min="5" max="5" width="17.28515625" customWidth="1"/>
    <col min="6" max="6" width="16" customWidth="1"/>
    <col min="7" max="7" width="19.140625" customWidth="1"/>
    <col min="8" max="8" width="9.140625" customWidth="1"/>
    <col min="9" max="9" width="14.140625" customWidth="1"/>
    <col min="10" max="10" width="12.140625" customWidth="1"/>
    <col min="11" max="24" width="8.7109375" customWidth="1"/>
  </cols>
  <sheetData>
    <row r="1" spans="1:24" ht="15.75" customHeight="1">
      <c r="A1" s="10"/>
      <c r="B1" s="10"/>
      <c r="C1" s="174"/>
      <c r="D1" s="175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>
      <c r="A2" s="10"/>
      <c r="B2" s="12"/>
      <c r="C2" s="176" t="s">
        <v>5</v>
      </c>
      <c r="D2" s="160"/>
      <c r="E2" s="11"/>
      <c r="F2" s="13" t="s">
        <v>6</v>
      </c>
      <c r="G2" s="11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>
      <c r="A3" s="10"/>
      <c r="B3" s="12"/>
      <c r="C3" s="177" t="s">
        <v>7</v>
      </c>
      <c r="D3" s="160"/>
      <c r="E3" s="14"/>
      <c r="F3" s="15">
        <v>405268491</v>
      </c>
      <c r="G3" s="11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>
      <c r="A4" s="10"/>
      <c r="B4" s="16"/>
      <c r="C4" s="178" t="s">
        <v>8</v>
      </c>
      <c r="D4" s="175"/>
      <c r="E4" s="14"/>
      <c r="F4" s="15">
        <v>574229799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>
      <c r="A5" s="10"/>
      <c r="B5" s="17"/>
      <c r="C5" s="18" t="s">
        <v>9</v>
      </c>
      <c r="D5" s="18"/>
      <c r="E5" s="14"/>
      <c r="F5" s="19" t="s">
        <v>10</v>
      </c>
      <c r="G5" s="11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>
      <c r="A6" s="10"/>
      <c r="B6" s="20"/>
      <c r="C6" s="21"/>
      <c r="D6" s="21"/>
      <c r="E6" s="14"/>
      <c r="F6" s="22" t="s">
        <v>11</v>
      </c>
      <c r="G6" s="11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9.5" customHeight="1">
      <c r="A7" s="180" t="s">
        <v>216</v>
      </c>
      <c r="B7" s="164"/>
      <c r="C7" s="164"/>
      <c r="D7" s="164"/>
      <c r="E7" s="164"/>
      <c r="F7" s="164"/>
      <c r="G7" s="16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8.5" customHeight="1">
      <c r="A8" s="24" t="s">
        <v>12</v>
      </c>
      <c r="B8" s="2" t="s">
        <v>13</v>
      </c>
      <c r="C8" s="25" t="s">
        <v>14</v>
      </c>
      <c r="D8" s="2" t="s">
        <v>15</v>
      </c>
      <c r="E8" s="26" t="s">
        <v>16</v>
      </c>
      <c r="F8" s="26" t="s">
        <v>17</v>
      </c>
      <c r="G8" s="26" t="s">
        <v>1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.75" customHeight="1">
      <c r="A9" s="89">
        <v>1</v>
      </c>
      <c r="B9" s="90" t="s">
        <v>189</v>
      </c>
      <c r="C9" s="89">
        <v>18</v>
      </c>
      <c r="D9" s="89" t="s">
        <v>25</v>
      </c>
      <c r="E9" s="32"/>
      <c r="F9" s="33"/>
      <c r="G9" s="34"/>
      <c r="H9" s="35"/>
      <c r="I9" s="36"/>
      <c r="J9" s="36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ht="15.75" customHeight="1">
      <c r="A10" s="89">
        <v>2</v>
      </c>
      <c r="B10" s="91" t="s">
        <v>190</v>
      </c>
      <c r="C10" s="89">
        <v>12</v>
      </c>
      <c r="D10" s="89" t="s">
        <v>25</v>
      </c>
      <c r="E10" s="32"/>
      <c r="F10" s="33"/>
      <c r="G10" s="34"/>
      <c r="H10" s="35"/>
      <c r="I10" s="36"/>
      <c r="J10" s="36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5.75" customHeight="1">
      <c r="A11" s="89">
        <v>3</v>
      </c>
      <c r="B11" s="91" t="s">
        <v>191</v>
      </c>
      <c r="C11" s="89">
        <v>10</v>
      </c>
      <c r="D11" s="89" t="s">
        <v>25</v>
      </c>
      <c r="E11" s="32"/>
      <c r="F11" s="33"/>
      <c r="G11" s="34"/>
      <c r="H11" s="35"/>
      <c r="I11" s="36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ht="15.75" customHeight="1">
      <c r="A12" s="89">
        <v>4</v>
      </c>
      <c r="B12" s="91" t="s">
        <v>192</v>
      </c>
      <c r="C12" s="89">
        <v>20</v>
      </c>
      <c r="D12" s="89" t="s">
        <v>25</v>
      </c>
      <c r="E12" s="32"/>
      <c r="F12" s="33"/>
      <c r="G12" s="34"/>
      <c r="H12" s="35"/>
      <c r="I12" s="36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ht="15.75" customHeight="1">
      <c r="A13" s="89">
        <v>5</v>
      </c>
      <c r="B13" s="91" t="s">
        <v>193</v>
      </c>
      <c r="C13" s="89">
        <v>10</v>
      </c>
      <c r="D13" s="89" t="s">
        <v>25</v>
      </c>
      <c r="E13" s="32"/>
      <c r="F13" s="33"/>
      <c r="G13" s="34"/>
      <c r="H13" s="35"/>
      <c r="I13" s="36"/>
      <c r="J13" s="36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5.75" customHeight="1">
      <c r="A14" s="89">
        <v>6</v>
      </c>
      <c r="B14" s="91" t="s">
        <v>194</v>
      </c>
      <c r="C14" s="89">
        <v>20</v>
      </c>
      <c r="D14" s="89" t="s">
        <v>25</v>
      </c>
      <c r="E14" s="32"/>
      <c r="F14" s="33"/>
      <c r="G14" s="34"/>
      <c r="H14" s="35"/>
      <c r="I14" s="36"/>
      <c r="J14" s="36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75" customHeight="1">
      <c r="A15" s="89">
        <v>7</v>
      </c>
      <c r="B15" s="91" t="s">
        <v>195</v>
      </c>
      <c r="C15" s="89">
        <v>5</v>
      </c>
      <c r="D15" s="89" t="s">
        <v>25</v>
      </c>
      <c r="E15" s="32"/>
      <c r="F15" s="33"/>
      <c r="G15" s="34"/>
      <c r="H15" s="35"/>
      <c r="I15" s="36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A16" s="89">
        <v>8</v>
      </c>
      <c r="B16" s="91" t="s">
        <v>195</v>
      </c>
      <c r="C16" s="89">
        <v>14</v>
      </c>
      <c r="D16" s="89" t="s">
        <v>25</v>
      </c>
      <c r="E16" s="32"/>
      <c r="F16" s="33"/>
      <c r="G16" s="34"/>
      <c r="H16" s="35"/>
      <c r="I16" s="36"/>
      <c r="J16" s="36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5.75" customHeight="1">
      <c r="A17" s="89">
        <v>9</v>
      </c>
      <c r="B17" s="91" t="s">
        <v>196</v>
      </c>
      <c r="C17" s="89">
        <v>1</v>
      </c>
      <c r="D17" s="89" t="s">
        <v>23</v>
      </c>
      <c r="E17" s="32"/>
      <c r="F17" s="33"/>
      <c r="G17" s="34"/>
      <c r="H17" s="35"/>
      <c r="I17" s="36"/>
      <c r="J17" s="36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5.75" customHeight="1">
      <c r="A18" s="89">
        <v>10</v>
      </c>
      <c r="B18" s="91" t="s">
        <v>197</v>
      </c>
      <c r="C18" s="89">
        <v>2</v>
      </c>
      <c r="D18" s="89" t="s">
        <v>23</v>
      </c>
      <c r="E18" s="32"/>
      <c r="F18" s="33"/>
      <c r="G18" s="34"/>
      <c r="H18" s="35"/>
      <c r="I18" s="36"/>
      <c r="J18" s="36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ht="15.75" customHeight="1">
      <c r="A19" s="89">
        <v>11</v>
      </c>
      <c r="B19" s="91" t="s">
        <v>198</v>
      </c>
      <c r="C19" s="89">
        <v>1</v>
      </c>
      <c r="D19" s="89" t="s">
        <v>23</v>
      </c>
      <c r="E19" s="32"/>
      <c r="F19" s="33"/>
      <c r="G19" s="34"/>
      <c r="H19" s="35"/>
      <c r="I19" s="36"/>
      <c r="J19" s="36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ht="15.75" customHeight="1">
      <c r="A20" s="89">
        <v>12</v>
      </c>
      <c r="B20" s="91" t="s">
        <v>199</v>
      </c>
      <c r="C20" s="89">
        <v>1</v>
      </c>
      <c r="D20" s="89" t="s">
        <v>23</v>
      </c>
      <c r="E20" s="32"/>
      <c r="F20" s="33"/>
      <c r="G20" s="34"/>
      <c r="H20" s="35"/>
      <c r="I20" s="36"/>
      <c r="J20" s="3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5.75" customHeight="1">
      <c r="A21" s="89">
        <v>13</v>
      </c>
      <c r="B21" s="90" t="s">
        <v>200</v>
      </c>
      <c r="C21" s="89">
        <v>10</v>
      </c>
      <c r="D21" s="89" t="s">
        <v>23</v>
      </c>
      <c r="E21" s="32"/>
      <c r="F21" s="33"/>
      <c r="G21" s="34"/>
      <c r="H21" s="35"/>
      <c r="I21" s="36"/>
      <c r="J21" s="36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15.75" customHeight="1">
      <c r="A22" s="89">
        <v>14</v>
      </c>
      <c r="B22" s="90" t="s">
        <v>201</v>
      </c>
      <c r="C22" s="89">
        <v>2</v>
      </c>
      <c r="D22" s="89" t="s">
        <v>23</v>
      </c>
      <c r="E22" s="32"/>
      <c r="F22" s="33"/>
      <c r="G22" s="34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5.75" customHeight="1">
      <c r="A23" s="89">
        <v>15</v>
      </c>
      <c r="B23" s="41" t="s">
        <v>202</v>
      </c>
      <c r="C23" s="92">
        <v>1</v>
      </c>
      <c r="D23" s="42" t="s">
        <v>23</v>
      </c>
      <c r="E23" s="32"/>
      <c r="F23" s="33"/>
      <c r="G23" s="34"/>
      <c r="H23" s="35"/>
      <c r="I23" s="36"/>
      <c r="J23" s="36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24" ht="15.75" customHeight="1">
      <c r="A24" s="89">
        <v>16</v>
      </c>
      <c r="B24" s="93" t="s">
        <v>203</v>
      </c>
      <c r="C24" s="92">
        <v>1</v>
      </c>
      <c r="D24" s="42" t="s">
        <v>23</v>
      </c>
      <c r="E24" s="32"/>
      <c r="F24" s="33"/>
      <c r="G24" s="34"/>
      <c r="H24" s="35"/>
      <c r="I24" s="36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5.75" customHeight="1">
      <c r="A25" s="89">
        <v>17</v>
      </c>
      <c r="B25" s="94" t="s">
        <v>204</v>
      </c>
      <c r="C25" s="89">
        <v>60</v>
      </c>
      <c r="D25" s="89" t="s">
        <v>25</v>
      </c>
      <c r="E25" s="32"/>
      <c r="F25" s="33"/>
      <c r="G25" s="34"/>
      <c r="H25" s="35"/>
      <c r="I25" s="36"/>
      <c r="J25" s="36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ht="15.75" customHeight="1">
      <c r="A26" s="89">
        <v>18</v>
      </c>
      <c r="B26" s="91" t="s">
        <v>205</v>
      </c>
      <c r="C26" s="89">
        <v>40</v>
      </c>
      <c r="D26" s="89" t="s">
        <v>25</v>
      </c>
      <c r="E26" s="32"/>
      <c r="F26" s="33"/>
      <c r="G26" s="34"/>
      <c r="H26" s="35"/>
      <c r="I26" s="36"/>
      <c r="J26" s="36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15.75" customHeight="1">
      <c r="A27" s="89">
        <v>19</v>
      </c>
      <c r="B27" s="91" t="s">
        <v>206</v>
      </c>
      <c r="C27" s="89">
        <v>18</v>
      </c>
      <c r="D27" s="89" t="s">
        <v>25</v>
      </c>
      <c r="E27" s="32"/>
      <c r="F27" s="33"/>
      <c r="G27" s="34"/>
      <c r="H27" s="35"/>
      <c r="I27" s="36"/>
      <c r="J27" s="36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24" ht="15.75" customHeight="1">
      <c r="A28" s="89">
        <v>20</v>
      </c>
      <c r="B28" s="91" t="s">
        <v>207</v>
      </c>
      <c r="C28" s="89">
        <v>12</v>
      </c>
      <c r="D28" s="89" t="s">
        <v>25</v>
      </c>
      <c r="E28" s="32"/>
      <c r="F28" s="33"/>
      <c r="G28" s="34"/>
      <c r="H28" s="35"/>
      <c r="I28" s="36"/>
      <c r="J28" s="36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5.75" customHeight="1">
      <c r="A29" s="89">
        <v>21</v>
      </c>
      <c r="B29" s="91" t="s">
        <v>208</v>
      </c>
      <c r="C29" s="89">
        <v>5</v>
      </c>
      <c r="D29" s="89" t="s">
        <v>25</v>
      </c>
      <c r="E29" s="32"/>
      <c r="F29" s="33"/>
      <c r="G29" s="34"/>
      <c r="H29" s="35"/>
      <c r="I29" s="36"/>
      <c r="J29" s="3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15.75" customHeight="1">
      <c r="A30" s="89">
        <v>22</v>
      </c>
      <c r="B30" s="91" t="s">
        <v>209</v>
      </c>
      <c r="C30" s="95">
        <v>43</v>
      </c>
      <c r="D30" s="95" t="s">
        <v>210</v>
      </c>
      <c r="E30" s="32"/>
      <c r="F30" s="33"/>
      <c r="G30" s="34"/>
      <c r="H30" s="35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ht="15.75" customHeight="1">
      <c r="A31" s="89">
        <v>23</v>
      </c>
      <c r="B31" s="91" t="s">
        <v>211</v>
      </c>
      <c r="C31" s="95">
        <v>8</v>
      </c>
      <c r="D31" s="95" t="s">
        <v>210</v>
      </c>
      <c r="E31" s="32"/>
      <c r="F31" s="33"/>
      <c r="G31" s="34"/>
      <c r="H31" s="35"/>
      <c r="I31" s="36"/>
      <c r="J31" s="36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24" ht="15.75" customHeight="1">
      <c r="A32" s="89">
        <v>24</v>
      </c>
      <c r="B32" s="91" t="s">
        <v>212</v>
      </c>
      <c r="C32" s="95">
        <v>5</v>
      </c>
      <c r="D32" s="95" t="s">
        <v>210</v>
      </c>
      <c r="E32" s="32"/>
      <c r="F32" s="33"/>
      <c r="G32" s="34"/>
      <c r="H32" s="35"/>
      <c r="I32" s="36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24" ht="15.75" customHeight="1">
      <c r="A33" s="89">
        <v>25</v>
      </c>
      <c r="B33" s="91" t="s">
        <v>213</v>
      </c>
      <c r="C33" s="95">
        <v>33</v>
      </c>
      <c r="D33" s="95" t="s">
        <v>210</v>
      </c>
      <c r="E33" s="32"/>
      <c r="F33" s="33"/>
      <c r="G33" s="34"/>
      <c r="H33" s="35"/>
      <c r="I33" s="36"/>
      <c r="J33" s="36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ht="15.75" customHeight="1">
      <c r="A34" s="89">
        <v>26</v>
      </c>
      <c r="B34" s="91" t="s">
        <v>214</v>
      </c>
      <c r="C34" s="95">
        <v>8</v>
      </c>
      <c r="D34" s="95" t="s">
        <v>210</v>
      </c>
      <c r="E34" s="32"/>
      <c r="F34" s="33"/>
      <c r="G34" s="34"/>
      <c r="H34" s="35"/>
      <c r="I34" s="36"/>
      <c r="J34" s="36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</row>
    <row r="35" spans="1:24" ht="15.75" customHeight="1">
      <c r="A35" s="89">
        <v>27</v>
      </c>
      <c r="B35" s="91" t="s">
        <v>215</v>
      </c>
      <c r="C35" s="95">
        <v>5</v>
      </c>
      <c r="D35" s="95" t="s">
        <v>210</v>
      </c>
      <c r="E35" s="32"/>
      <c r="F35" s="33"/>
      <c r="G35" s="34"/>
      <c r="H35" s="35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15.75" customHeight="1">
      <c r="A36" s="89">
        <v>28</v>
      </c>
      <c r="B36" s="75" t="s">
        <v>18</v>
      </c>
      <c r="C36" s="76"/>
      <c r="D36" s="77" t="s">
        <v>19</v>
      </c>
      <c r="E36" s="116"/>
      <c r="F36" s="117"/>
      <c r="G36" s="118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ht="20.25" customHeight="1">
      <c r="A37" s="171"/>
      <c r="B37" s="172"/>
      <c r="C37" s="100"/>
      <c r="D37" s="100"/>
      <c r="E37" s="101"/>
      <c r="F37" s="101"/>
      <c r="G37" s="10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ht="20.25" customHeight="1">
      <c r="A38" s="173"/>
      <c r="B38" s="172"/>
      <c r="C38" s="104"/>
      <c r="D38" s="105"/>
      <c r="E38" s="106"/>
      <c r="F38" s="60"/>
      <c r="G38" s="106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ht="15.75" customHeight="1">
      <c r="A39" s="173"/>
      <c r="B39" s="172"/>
      <c r="C39" s="104"/>
      <c r="D39" s="105"/>
      <c r="E39" s="106"/>
      <c r="F39" s="98"/>
      <c r="G39" s="107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ht="15.75" customHeight="1">
      <c r="A40" s="173"/>
      <c r="B40" s="172"/>
      <c r="C40" s="104"/>
      <c r="D40" s="105"/>
      <c r="E40" s="106"/>
      <c r="F40" s="97"/>
      <c r="G40" s="106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ht="15.75" customHeight="1">
      <c r="A41" s="173"/>
      <c r="B41" s="172"/>
      <c r="C41" s="105"/>
      <c r="D41" s="105"/>
      <c r="E41" s="105"/>
      <c r="F41" s="105"/>
      <c r="G41" s="108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ht="15.75" customHeight="1">
      <c r="A42" s="37"/>
      <c r="B42" s="7"/>
      <c r="C42" s="38"/>
      <c r="D42" s="38"/>
      <c r="E42" s="179"/>
      <c r="F42" s="175"/>
      <c r="G42" s="39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ht="15.75" customHeight="1">
      <c r="A43" s="37"/>
      <c r="B43" s="8"/>
      <c r="C43" s="38"/>
      <c r="D43" s="38"/>
      <c r="E43" s="38"/>
      <c r="F43" s="123"/>
      <c r="G43" s="38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ht="15.75" customHeight="1">
      <c r="A44" s="23"/>
      <c r="B44" s="9"/>
      <c r="C44" s="23"/>
      <c r="D44" s="23"/>
      <c r="E44" s="23"/>
      <c r="F44" s="40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</sheetData>
  <mergeCells count="11">
    <mergeCell ref="A41:B41"/>
    <mergeCell ref="E42:F42"/>
    <mergeCell ref="A7:G7"/>
    <mergeCell ref="A37:B37"/>
    <mergeCell ref="A38:B38"/>
    <mergeCell ref="A39:B39"/>
    <mergeCell ref="C4:D4"/>
    <mergeCell ref="C1:D1"/>
    <mergeCell ref="C2:D2"/>
    <mergeCell ref="C3:D3"/>
    <mergeCell ref="A40:B40"/>
  </mergeCells>
  <phoneticPr fontId="48" type="noConversion"/>
  <pageMargins left="0.1" right="0.1" top="0.1" bottom="0.1" header="0.3" footer="0.3"/>
  <pageSetup paperSize="9" scale="8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ხანძარქრობა</vt:lpstr>
      <vt:lpstr>სახანძრო სიგნალიზაცია</vt:lpstr>
      <vt:lpstr>ავტომატიზაციის ელ.ფარი</vt:lpstr>
      <vt:lpstr>გათბობა</vt:lpstr>
      <vt:lpstr>გაგრილება</vt:lpstr>
      <vt:lpstr>ვენტილაცია</vt:lpstr>
      <vt:lpstr>წყალი&amp;წყალარინები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Kuznetsova</dc:creator>
  <cp:lastModifiedBy>Zurab Javelidze</cp:lastModifiedBy>
  <cp:lastPrinted>2022-02-14T14:53:17Z</cp:lastPrinted>
  <dcterms:created xsi:type="dcterms:W3CDTF">2007-11-06T07:31:03Z</dcterms:created>
  <dcterms:modified xsi:type="dcterms:W3CDTF">2022-02-28T07:52:58Z</dcterms:modified>
</cp:coreProperties>
</file>