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filterPrivacy="1" autoCompressPictures="0"/>
  <xr:revisionPtr revIDLastSave="18" documentId="8_{D28F00F5-A37E-4ECC-94D0-2A0F776CFE5D}" xr6:coauthVersionLast="47" xr6:coauthVersionMax="47" xr10:uidLastSave="{9F8A6B05-5E55-4B1F-9029-FE439EF6E1EC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1" i="1" l="1"/>
  <c r="M9" i="1"/>
  <c r="I11" i="1"/>
  <c r="M10" i="1"/>
  <c r="M17" i="1"/>
  <c r="M7" i="1"/>
  <c r="M6" i="1"/>
  <c r="M4" i="1"/>
  <c r="M5" i="1"/>
  <c r="M8" i="1"/>
  <c r="M11" i="1" l="1"/>
</calcChain>
</file>

<file path=xl/sharedStrings.xml><?xml version="1.0" encoding="utf-8"?>
<sst xmlns="http://schemas.openxmlformats.org/spreadsheetml/2006/main" count="93" uniqueCount="63">
  <si>
    <t>No.</t>
    <phoneticPr fontId="1" type="noConversion"/>
  </si>
  <si>
    <t>PI#</t>
    <phoneticPr fontId="1" type="noConversion"/>
  </si>
  <si>
    <t>Items</t>
    <phoneticPr fontId="1" type="noConversion"/>
  </si>
  <si>
    <t>Package q'ty</t>
    <phoneticPr fontId="1" type="noConversion"/>
  </si>
  <si>
    <t>Length m</t>
    <phoneticPr fontId="1" type="noConversion"/>
  </si>
  <si>
    <t>Width m</t>
    <phoneticPr fontId="1" type="noConversion"/>
  </si>
  <si>
    <t>Height m</t>
    <phoneticPr fontId="1" type="noConversion"/>
  </si>
  <si>
    <t>Volume m3</t>
    <phoneticPr fontId="1" type="noConversion"/>
  </si>
  <si>
    <t>Package type</t>
    <phoneticPr fontId="1" type="noConversion"/>
  </si>
  <si>
    <t>Gross weight kg</t>
    <phoneticPr fontId="1" type="noConversion"/>
  </si>
  <si>
    <t>Items q'ty</t>
    <phoneticPr fontId="1" type="noConversion"/>
  </si>
  <si>
    <t>Total</t>
    <phoneticPr fontId="1" type="noConversion"/>
  </si>
  <si>
    <t>Order status</t>
    <phoneticPr fontId="1" type="noConversion"/>
  </si>
  <si>
    <t>Ready for pick-up</t>
    <phoneticPr fontId="1" type="noConversion"/>
  </si>
  <si>
    <t>Cartons</t>
    <phoneticPr fontId="1" type="noConversion"/>
  </si>
  <si>
    <t>2022BI-0314-01
FCA WENZHOU</t>
    <phoneticPr fontId="1" type="noConversion"/>
  </si>
  <si>
    <t>Feeder switch</t>
    <phoneticPr fontId="1" type="noConversion"/>
  </si>
  <si>
    <t>Nude</t>
    <phoneticPr fontId="1" type="noConversion"/>
  </si>
  <si>
    <t>Qiaoqian, Liushi town, Yueqing city, Wenzhou city, Zhejiang province</t>
    <phoneticPr fontId="1" type="noConversion"/>
  </si>
  <si>
    <t>Address for pick-up</t>
    <phoneticPr fontId="1" type="noConversion"/>
  </si>
  <si>
    <t>Xiguajing, Yongnian county, Handan city</t>
    <phoneticPr fontId="1" type="noConversion"/>
  </si>
  <si>
    <t>Pallet</t>
    <phoneticPr fontId="1" type="noConversion"/>
  </si>
  <si>
    <t>Fastener</t>
    <phoneticPr fontId="1" type="noConversion"/>
  </si>
  <si>
    <t>17225.1 kgs</t>
    <phoneticPr fontId="1" type="noConversion"/>
  </si>
  <si>
    <t>2022BI-0217-02
FCA MAOMING</t>
    <phoneticPr fontId="1" type="noConversion"/>
  </si>
  <si>
    <t xml:space="preserve">Heating element </t>
    <phoneticPr fontId="1" type="noConversion"/>
  </si>
  <si>
    <t>361 pcs</t>
    <phoneticPr fontId="1" type="noConversion"/>
  </si>
  <si>
    <t>Lighting transformer</t>
    <phoneticPr fontId="1" type="noConversion"/>
  </si>
  <si>
    <t>55 pcs</t>
    <phoneticPr fontId="1" type="noConversion"/>
  </si>
  <si>
    <t>8 pcs</t>
    <phoneticPr fontId="1" type="noConversion"/>
  </si>
  <si>
    <t>Net weight kg</t>
    <phoneticPr fontId="1" type="noConversion"/>
  </si>
  <si>
    <t>Hydraulic Cylinders</t>
    <phoneticPr fontId="1" type="noConversion"/>
  </si>
  <si>
    <t>2 pcs</t>
    <phoneticPr fontId="1" type="noConversion"/>
  </si>
  <si>
    <t>SBL goods for pick-up.</t>
    <phoneticPr fontId="1" type="noConversion"/>
  </si>
  <si>
    <t>Tender No.</t>
    <phoneticPr fontId="1" type="noConversion"/>
  </si>
  <si>
    <t>2022BI-0408-03
FCA CANGZHOU</t>
    <phoneticPr fontId="1" type="noConversion"/>
  </si>
  <si>
    <t>Rollers</t>
    <phoneticPr fontId="1" type="noConversion"/>
  </si>
  <si>
    <t>Fenghuang Lake Industrial Park, Yongchuan District, Chongqing city;</t>
    <phoneticPr fontId="1" type="noConversion"/>
  </si>
  <si>
    <t>Wooden
 box</t>
    <phoneticPr fontId="1" type="noConversion"/>
  </si>
  <si>
    <t>532 pcs</t>
    <phoneticPr fontId="1" type="noConversion"/>
  </si>
  <si>
    <t>T11965/
SBL000372</t>
    <phoneticPr fontId="1" type="noConversion"/>
  </si>
  <si>
    <t>Amount $</t>
    <phoneticPr fontId="1" type="noConversion"/>
  </si>
  <si>
    <t>Balance to be paid $</t>
    <phoneticPr fontId="1" type="noConversion"/>
  </si>
  <si>
    <t>WEY Knife Gate DN100</t>
    <phoneticPr fontId="1" type="noConversion"/>
  </si>
  <si>
    <t>GM goods for pick-up.</t>
    <phoneticPr fontId="1" type="noConversion"/>
  </si>
  <si>
    <t>2022BI-0127-03
FCA WENZHOU</t>
    <phoneticPr fontId="1" type="noConversion"/>
  </si>
  <si>
    <t>WEY Knife Gate DN150</t>
    <phoneticPr fontId="1" type="noConversion"/>
  </si>
  <si>
    <t>pallet</t>
    <phoneticPr fontId="1" type="noConversion"/>
  </si>
  <si>
    <t>Yongjia county, Wenzhou city, Zhejiang province</t>
    <phoneticPr fontId="1" type="noConversion"/>
  </si>
  <si>
    <t>3pcs</t>
    <phoneticPr fontId="1" type="noConversion"/>
  </si>
  <si>
    <t>2022BI-0402-03
FCA HANDAN</t>
    <phoneticPr fontId="1" type="noConversion"/>
  </si>
  <si>
    <t>2022BI-0402-01
FCA CHONGQING</t>
    <phoneticPr fontId="1" type="noConversion"/>
  </si>
  <si>
    <t>2022BI-0401-01
FCA WENZHOU</t>
    <phoneticPr fontId="1" type="noConversion"/>
  </si>
  <si>
    <t xml:space="preserve">HouLiu village, Yanshan County, Cangzhou city </t>
    <phoneticPr fontId="1" type="noConversion"/>
  </si>
  <si>
    <t>Packing List</t>
    <phoneticPr fontId="1" type="noConversion"/>
  </si>
  <si>
    <t>Done</t>
    <phoneticPr fontId="1" type="noConversion"/>
  </si>
  <si>
    <t>Mojiao Community, Highland Street, Dianbai District, Maoming city, Guangdong Province</t>
    <phoneticPr fontId="1" type="noConversion"/>
  </si>
  <si>
    <t>T12366
/SBL000245
/SBL00000437</t>
  </si>
  <si>
    <t>T12361 /SBL000179</t>
  </si>
  <si>
    <t>T12131/
SBL000251</t>
  </si>
  <si>
    <t>T12401/
SBL000472</t>
  </si>
  <si>
    <t>T12545/
SBL000433</t>
  </si>
  <si>
    <t>S00000019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</si>
</sst>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8"/>
      <color theme="1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5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4"/>
  <sheetViews>
    <sheetView tabSelected="1" zoomScale="70" zoomScaleNormal="70" zoomScalePageLayoutView="85" workbookViewId="0">
      <selection activeCell="B6" sqref="B6"/>
    </sheetView>
  </sheetViews>
  <sheetFormatPr defaultColWidth="8.6328125" defaultRowHeight="14.5"/>
  <cols>
    <col min="1" max="1" width="5" customWidth="1"/>
    <col min="2" max="2" width="11.81640625" customWidth="1"/>
    <col min="3" max="3" width="16.08984375" style="3" customWidth="1"/>
    <col min="4" max="4" width="10.08984375" style="3" hidden="1" customWidth="1"/>
    <col min="5" max="5" width="12.81640625" style="3" hidden="1" customWidth="1"/>
    <col min="6" max="6" width="14.08984375" customWidth="1"/>
    <col min="7" max="7" width="11.81640625" customWidth="1"/>
    <col min="8" max="8" width="11.54296875" customWidth="1"/>
    <col min="9" max="9" width="9.36328125" customWidth="1"/>
    <col min="10" max="10" width="7.6328125" customWidth="1"/>
    <col min="11" max="11" width="7" customWidth="1"/>
    <col min="12" max="12" width="7.90625" customWidth="1"/>
    <col min="13" max="13" width="11.1796875" customWidth="1"/>
    <col min="14" max="14" width="9.36328125" style="4" customWidth="1"/>
    <col min="15" max="15" width="12.90625" customWidth="1"/>
    <col min="16" max="16" width="18.453125" customWidth="1"/>
    <col min="17" max="17" width="34.54296875" customWidth="1"/>
    <col min="18" max="18" width="19.81640625" customWidth="1"/>
  </cols>
  <sheetData>
    <row r="1" spans="1:19" s="4" customFormat="1" ht="30" customHeight="1">
      <c r="A1" s="27" t="s">
        <v>54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9" ht="31.75" customHeight="1">
      <c r="A2" s="28" t="s">
        <v>33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0"/>
    </row>
    <row r="3" spans="1:19" s="2" customFormat="1" ht="48" customHeight="1">
      <c r="A3" s="6" t="s">
        <v>0</v>
      </c>
      <c r="B3" s="6" t="s">
        <v>34</v>
      </c>
      <c r="C3" s="1" t="s">
        <v>1</v>
      </c>
      <c r="D3" s="20" t="s">
        <v>41</v>
      </c>
      <c r="E3" s="20" t="s">
        <v>42</v>
      </c>
      <c r="F3" s="20" t="s">
        <v>2</v>
      </c>
      <c r="G3" s="20" t="s">
        <v>10</v>
      </c>
      <c r="H3" s="20" t="s">
        <v>8</v>
      </c>
      <c r="I3" s="1" t="s">
        <v>3</v>
      </c>
      <c r="J3" s="1" t="s">
        <v>4</v>
      </c>
      <c r="K3" s="1" t="s">
        <v>5</v>
      </c>
      <c r="L3" s="1" t="s">
        <v>6</v>
      </c>
      <c r="M3" s="1" t="s">
        <v>7</v>
      </c>
      <c r="N3" s="16" t="s">
        <v>30</v>
      </c>
      <c r="O3" s="1" t="s">
        <v>9</v>
      </c>
      <c r="P3" s="1" t="s">
        <v>12</v>
      </c>
      <c r="Q3" s="1" t="s">
        <v>19</v>
      </c>
    </row>
    <row r="4" spans="1:19" s="4" customFormat="1" ht="37.25" customHeight="1">
      <c r="A4" s="31">
        <v>1</v>
      </c>
      <c r="B4" s="31" t="s">
        <v>57</v>
      </c>
      <c r="C4" s="33" t="s">
        <v>15</v>
      </c>
      <c r="D4" s="34">
        <v>33825</v>
      </c>
      <c r="E4" s="38">
        <v>24181</v>
      </c>
      <c r="F4" s="13" t="s">
        <v>27</v>
      </c>
      <c r="G4" s="13" t="s">
        <v>28</v>
      </c>
      <c r="H4" s="13" t="s">
        <v>17</v>
      </c>
      <c r="I4" s="11">
        <v>55</v>
      </c>
      <c r="J4" s="11">
        <v>0.68</v>
      </c>
      <c r="K4" s="11">
        <v>0.5</v>
      </c>
      <c r="L4" s="11">
        <v>0.65</v>
      </c>
      <c r="M4" s="1">
        <f>J4*K4*L4*I4</f>
        <v>12.155000000000001</v>
      </c>
      <c r="N4" s="16">
        <v>6050</v>
      </c>
      <c r="O4" s="11">
        <v>6100</v>
      </c>
      <c r="P4" s="12" t="s">
        <v>13</v>
      </c>
      <c r="Q4" s="36" t="s">
        <v>18</v>
      </c>
    </row>
    <row r="5" spans="1:19" s="4" customFormat="1" ht="37.25" customHeight="1">
      <c r="A5" s="31"/>
      <c r="B5" s="32"/>
      <c r="C5" s="33"/>
      <c r="D5" s="35"/>
      <c r="E5" s="39"/>
      <c r="F5" s="13" t="s">
        <v>16</v>
      </c>
      <c r="G5" s="13" t="s">
        <v>29</v>
      </c>
      <c r="H5" s="13" t="s">
        <v>17</v>
      </c>
      <c r="I5" s="11">
        <v>8</v>
      </c>
      <c r="J5" s="11">
        <v>0.7</v>
      </c>
      <c r="K5" s="11">
        <v>0.52</v>
      </c>
      <c r="L5" s="11">
        <v>0.71</v>
      </c>
      <c r="M5" s="1">
        <f t="shared" ref="M5:M7" si="0">J5*K5*L5*I5</f>
        <v>2.06752</v>
      </c>
      <c r="N5" s="16">
        <v>1520</v>
      </c>
      <c r="O5" s="11">
        <v>1600</v>
      </c>
      <c r="P5" s="12" t="s">
        <v>13</v>
      </c>
      <c r="Q5" s="37"/>
    </row>
    <row r="6" spans="1:19" s="4" customFormat="1" ht="42.65" customHeight="1">
      <c r="A6" s="1">
        <v>2</v>
      </c>
      <c r="B6" s="13" t="s">
        <v>58</v>
      </c>
      <c r="C6" s="13" t="s">
        <v>50</v>
      </c>
      <c r="D6" s="21">
        <v>18949.7</v>
      </c>
      <c r="E6" s="24">
        <v>18949.7</v>
      </c>
      <c r="F6" s="13" t="s">
        <v>22</v>
      </c>
      <c r="G6" s="11" t="s">
        <v>23</v>
      </c>
      <c r="H6" s="17" t="s">
        <v>21</v>
      </c>
      <c r="I6" s="11">
        <v>12</v>
      </c>
      <c r="J6" s="11">
        <v>1.1000000000000001</v>
      </c>
      <c r="K6" s="11">
        <v>1.1000000000000001</v>
      </c>
      <c r="L6" s="11">
        <v>0.9</v>
      </c>
      <c r="M6" s="1">
        <f t="shared" si="0"/>
        <v>13.068000000000001</v>
      </c>
      <c r="N6" s="16">
        <v>17225.099999999999</v>
      </c>
      <c r="O6" s="11">
        <v>17500</v>
      </c>
      <c r="P6" s="6" t="s">
        <v>13</v>
      </c>
      <c r="Q6" s="14" t="s">
        <v>20</v>
      </c>
      <c r="S6" s="3"/>
    </row>
    <row r="7" spans="1:19" s="4" customFormat="1" ht="41.4" customHeight="1">
      <c r="A7" s="1">
        <v>3</v>
      </c>
      <c r="B7" s="13" t="s">
        <v>59</v>
      </c>
      <c r="C7" s="13" t="s">
        <v>24</v>
      </c>
      <c r="D7" s="21">
        <v>3693.3</v>
      </c>
      <c r="E7" s="24">
        <v>3693.3</v>
      </c>
      <c r="F7" s="13" t="s">
        <v>25</v>
      </c>
      <c r="G7" s="11" t="s">
        <v>26</v>
      </c>
      <c r="H7" s="5" t="s">
        <v>14</v>
      </c>
      <c r="I7" s="11">
        <v>8</v>
      </c>
      <c r="J7" s="11">
        <v>0.55000000000000004</v>
      </c>
      <c r="K7" s="11">
        <v>0.35</v>
      </c>
      <c r="L7" s="11">
        <v>0.3</v>
      </c>
      <c r="M7" s="1">
        <f t="shared" si="0"/>
        <v>0.46199999999999997</v>
      </c>
      <c r="N7" s="16">
        <v>290</v>
      </c>
      <c r="O7" s="11">
        <v>300</v>
      </c>
      <c r="P7" s="6" t="s">
        <v>13</v>
      </c>
      <c r="Q7" s="14" t="s">
        <v>56</v>
      </c>
    </row>
    <row r="8" spans="1:19" s="4" customFormat="1" ht="48.65" customHeight="1">
      <c r="A8" s="1">
        <v>4</v>
      </c>
      <c r="B8" s="13" t="s">
        <v>60</v>
      </c>
      <c r="C8" s="13" t="s">
        <v>51</v>
      </c>
      <c r="D8" s="22">
        <v>6000</v>
      </c>
      <c r="E8" s="25">
        <v>4200</v>
      </c>
      <c r="F8" s="13" t="s">
        <v>31</v>
      </c>
      <c r="G8" s="11" t="s">
        <v>32</v>
      </c>
      <c r="H8" s="16" t="s">
        <v>38</v>
      </c>
      <c r="I8" s="11">
        <v>1</v>
      </c>
      <c r="J8" s="11">
        <v>2.9</v>
      </c>
      <c r="K8" s="11">
        <v>0.65</v>
      </c>
      <c r="L8" s="11">
        <v>0.77</v>
      </c>
      <c r="M8" s="1">
        <f>J8*K8*L8*I8</f>
        <v>1.4514500000000001</v>
      </c>
      <c r="N8" s="16">
        <v>1200</v>
      </c>
      <c r="O8" s="11">
        <v>1250</v>
      </c>
      <c r="P8" s="6" t="s">
        <v>13</v>
      </c>
      <c r="Q8" s="14" t="s">
        <v>37</v>
      </c>
      <c r="R8" s="10"/>
      <c r="S8"/>
    </row>
    <row r="9" spans="1:19" s="4" customFormat="1" ht="48.65" hidden="1" customHeight="1">
      <c r="A9" s="16">
        <v>5</v>
      </c>
      <c r="B9" s="13" t="s">
        <v>40</v>
      </c>
      <c r="C9" s="13" t="s">
        <v>35</v>
      </c>
      <c r="D9" s="21">
        <v>5547.6</v>
      </c>
      <c r="E9" s="24">
        <v>5547.6</v>
      </c>
      <c r="F9" s="13" t="s">
        <v>36</v>
      </c>
      <c r="G9" s="11" t="s">
        <v>39</v>
      </c>
      <c r="H9" s="17" t="s">
        <v>17</v>
      </c>
      <c r="I9" s="11">
        <v>19</v>
      </c>
      <c r="J9" s="11">
        <v>1.1599999999999999</v>
      </c>
      <c r="K9" s="11">
        <v>0.9</v>
      </c>
      <c r="L9" s="11">
        <v>0.38</v>
      </c>
      <c r="M9" s="16">
        <f>J9*K9*L9*I9</f>
        <v>7.5376799999999999</v>
      </c>
      <c r="N9" s="16">
        <v>3447</v>
      </c>
      <c r="O9" s="11">
        <v>3500</v>
      </c>
      <c r="P9" s="6" t="s">
        <v>13</v>
      </c>
      <c r="Q9" s="14" t="s">
        <v>53</v>
      </c>
      <c r="R9" s="10"/>
    </row>
    <row r="10" spans="1:19" s="4" customFormat="1" ht="46.25" customHeight="1">
      <c r="A10" s="16">
        <v>6</v>
      </c>
      <c r="B10" s="13" t="s">
        <v>61</v>
      </c>
      <c r="C10" s="13" t="s">
        <v>52</v>
      </c>
      <c r="D10" s="21">
        <v>300</v>
      </c>
      <c r="E10" s="24">
        <v>300</v>
      </c>
      <c r="F10" s="13" t="s">
        <v>43</v>
      </c>
      <c r="G10" s="11" t="s">
        <v>49</v>
      </c>
      <c r="H10" s="13" t="s">
        <v>47</v>
      </c>
      <c r="I10" s="11">
        <v>1</v>
      </c>
      <c r="J10" s="11">
        <v>1</v>
      </c>
      <c r="K10" s="11">
        <v>0.3</v>
      </c>
      <c r="L10" s="11">
        <v>0.3</v>
      </c>
      <c r="M10" s="16">
        <f>J10*K10*L10*I10</f>
        <v>0.09</v>
      </c>
      <c r="N10" s="16">
        <v>45</v>
      </c>
      <c r="O10" s="11">
        <v>50</v>
      </c>
      <c r="P10" s="6" t="s">
        <v>13</v>
      </c>
      <c r="Q10" s="19" t="s">
        <v>48</v>
      </c>
      <c r="R10" s="10"/>
    </row>
    <row r="11" spans="1:19" ht="41.4" hidden="1" customHeight="1">
      <c r="A11" s="7"/>
      <c r="B11" s="7" t="s">
        <v>11</v>
      </c>
      <c r="C11" s="8"/>
      <c r="D11" s="8"/>
      <c r="E11" s="8"/>
      <c r="F11" s="8"/>
      <c r="G11" s="8"/>
      <c r="H11" s="8"/>
      <c r="I11" s="9">
        <f>SUM(I4:I10)</f>
        <v>104</v>
      </c>
      <c r="J11" s="9"/>
      <c r="K11" s="9"/>
      <c r="L11" s="9"/>
      <c r="M11" s="9">
        <f>SUM(M4:M10)</f>
        <v>36.831650000000003</v>
      </c>
      <c r="N11" s="9"/>
      <c r="O11" s="9">
        <f>SUM(O4:O10)</f>
        <v>30300</v>
      </c>
      <c r="P11" s="7"/>
      <c r="Q11" s="15"/>
    </row>
    <row r="12" spans="1:19">
      <c r="C12"/>
      <c r="D12" s="4"/>
      <c r="E12" s="4"/>
      <c r="F12" s="4"/>
    </row>
    <row r="13" spans="1:19">
      <c r="C13"/>
      <c r="D13" s="4"/>
      <c r="E13" s="4"/>
      <c r="F13" s="4"/>
      <c r="G13" s="4"/>
      <c r="H13" s="4"/>
      <c r="I13" s="4"/>
      <c r="J13" s="4"/>
    </row>
    <row r="14" spans="1:19">
      <c r="C14" s="4"/>
      <c r="D14" s="4"/>
      <c r="E14" s="4"/>
      <c r="F14" s="4"/>
      <c r="G14" s="4"/>
      <c r="H14" s="4"/>
      <c r="I14" s="4"/>
      <c r="J14" s="4"/>
    </row>
    <row r="15" spans="1:19" ht="34.75" customHeight="1">
      <c r="A15" s="28" t="s">
        <v>44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</row>
    <row r="16" spans="1:19" ht="29">
      <c r="A16" s="6" t="s">
        <v>0</v>
      </c>
      <c r="B16" s="6" t="s">
        <v>34</v>
      </c>
      <c r="C16" s="16" t="s">
        <v>1</v>
      </c>
      <c r="D16" s="20" t="s">
        <v>41</v>
      </c>
      <c r="E16" s="20" t="s">
        <v>42</v>
      </c>
      <c r="F16" s="20" t="s">
        <v>2</v>
      </c>
      <c r="G16" s="20" t="s">
        <v>10</v>
      </c>
      <c r="H16" s="20" t="s">
        <v>8</v>
      </c>
      <c r="I16" s="16" t="s">
        <v>3</v>
      </c>
      <c r="J16" s="16" t="s">
        <v>4</v>
      </c>
      <c r="K16" s="16" t="s">
        <v>5</v>
      </c>
      <c r="L16" s="16" t="s">
        <v>6</v>
      </c>
      <c r="M16" s="16" t="s">
        <v>7</v>
      </c>
      <c r="N16" s="16" t="s">
        <v>30</v>
      </c>
      <c r="O16" s="16" t="s">
        <v>9</v>
      </c>
      <c r="P16" s="16" t="s">
        <v>12</v>
      </c>
      <c r="Q16" s="16" t="s">
        <v>19</v>
      </c>
    </row>
    <row r="17" spans="1:17" ht="38.4" customHeight="1">
      <c r="A17" s="16">
        <v>1</v>
      </c>
      <c r="B17" s="16" t="s">
        <v>62</v>
      </c>
      <c r="C17" s="18" t="s">
        <v>45</v>
      </c>
      <c r="D17" s="23">
        <v>1080</v>
      </c>
      <c r="E17" s="26" t="s">
        <v>55</v>
      </c>
      <c r="F17" s="13" t="s">
        <v>46</v>
      </c>
      <c r="G17" s="13" t="s">
        <v>29</v>
      </c>
      <c r="H17" s="13" t="s">
        <v>47</v>
      </c>
      <c r="I17" s="11">
        <v>1</v>
      </c>
      <c r="J17" s="11">
        <v>1.2</v>
      </c>
      <c r="K17" s="11">
        <v>0.5</v>
      </c>
      <c r="L17" s="11">
        <v>0.8</v>
      </c>
      <c r="M17" s="16">
        <f>J17*K17*L17*I17</f>
        <v>0.48</v>
      </c>
      <c r="N17" s="16">
        <v>160</v>
      </c>
      <c r="O17" s="11">
        <v>180</v>
      </c>
      <c r="P17" s="12" t="s">
        <v>13</v>
      </c>
      <c r="Q17" s="19" t="s">
        <v>48</v>
      </c>
    </row>
    <row r="18" spans="1:17" ht="24" customHeight="1">
      <c r="A18" s="7"/>
      <c r="B18" s="7" t="s">
        <v>11</v>
      </c>
      <c r="C18" s="8"/>
      <c r="D18" s="8"/>
      <c r="E18" s="8"/>
      <c r="F18" s="8"/>
      <c r="G18" s="8"/>
      <c r="H18" s="8"/>
      <c r="I18" s="9">
        <v>1</v>
      </c>
      <c r="J18" s="9"/>
      <c r="K18" s="9"/>
      <c r="L18" s="9"/>
      <c r="M18" s="9">
        <v>0.48</v>
      </c>
      <c r="N18" s="9"/>
      <c r="O18" s="9">
        <v>180</v>
      </c>
      <c r="P18" s="7"/>
      <c r="Q18" s="15"/>
    </row>
    <row r="19" spans="1:17">
      <c r="C19" s="4"/>
      <c r="D19" s="4"/>
      <c r="E19" s="4"/>
      <c r="F19" s="4"/>
      <c r="G19" s="4"/>
      <c r="H19" s="4"/>
      <c r="I19" s="4"/>
      <c r="J19" s="4"/>
    </row>
    <row r="20" spans="1:17">
      <c r="F20" s="4"/>
      <c r="G20" s="4"/>
      <c r="H20" s="4"/>
      <c r="I20" s="4"/>
      <c r="J20" s="4"/>
    </row>
    <row r="21" spans="1:17">
      <c r="F21" s="4"/>
      <c r="G21" s="4"/>
      <c r="H21" s="4"/>
      <c r="I21" s="4"/>
      <c r="J21" s="4"/>
    </row>
    <row r="22" spans="1:17">
      <c r="F22" s="4"/>
      <c r="G22" s="4"/>
      <c r="H22" s="4"/>
      <c r="I22" s="4"/>
      <c r="J22" s="4"/>
    </row>
    <row r="23" spans="1:17">
      <c r="F23" s="4"/>
      <c r="G23" s="4"/>
      <c r="H23" s="4"/>
      <c r="I23" s="4"/>
      <c r="J23" s="4"/>
    </row>
    <row r="24" spans="1:17">
      <c r="F24" s="4"/>
      <c r="G24" s="4"/>
      <c r="H24" s="4"/>
      <c r="I24" s="4"/>
      <c r="J24" s="4"/>
    </row>
    <row r="25" spans="1:17">
      <c r="F25" s="4"/>
      <c r="G25" s="4"/>
      <c r="H25" s="4"/>
      <c r="I25" s="4"/>
      <c r="J25" s="4"/>
    </row>
    <row r="26" spans="1:17">
      <c r="F26" s="4"/>
      <c r="G26" s="4"/>
      <c r="H26" s="4"/>
      <c r="I26" s="4"/>
      <c r="J26" s="4"/>
    </row>
    <row r="27" spans="1:17">
      <c r="F27" s="4"/>
      <c r="G27" s="4"/>
      <c r="H27" s="4"/>
      <c r="I27" s="4"/>
      <c r="J27" s="4"/>
    </row>
    <row r="28" spans="1:17">
      <c r="F28" s="4"/>
      <c r="G28" s="4"/>
      <c r="H28" s="4"/>
      <c r="I28" s="4"/>
      <c r="J28" s="4"/>
    </row>
    <row r="29" spans="1:17">
      <c r="F29" s="4"/>
      <c r="G29" s="4"/>
      <c r="H29" s="4"/>
      <c r="I29" s="4"/>
      <c r="J29" s="4"/>
    </row>
    <row r="30" spans="1:17">
      <c r="F30" s="4"/>
      <c r="G30" s="4"/>
      <c r="H30" s="4"/>
      <c r="I30" s="4"/>
      <c r="J30" s="4"/>
    </row>
    <row r="31" spans="1:17">
      <c r="F31" s="4"/>
      <c r="G31" s="4"/>
      <c r="H31" s="4"/>
      <c r="I31" s="4"/>
      <c r="J31" s="4"/>
    </row>
    <row r="32" spans="1:17">
      <c r="F32" s="4"/>
      <c r="G32" s="4"/>
      <c r="H32" s="4"/>
      <c r="I32" s="4"/>
      <c r="J32" s="4"/>
    </row>
    <row r="33" spans="6:10">
      <c r="F33" s="4"/>
      <c r="G33" s="4"/>
      <c r="H33" s="4"/>
      <c r="I33" s="4"/>
      <c r="J33" s="4"/>
    </row>
    <row r="34" spans="6:10">
      <c r="F34" s="4"/>
      <c r="G34" s="4"/>
      <c r="H34" s="4"/>
      <c r="I34" s="4"/>
      <c r="J34" s="4"/>
    </row>
    <row r="35" spans="6:10">
      <c r="F35" s="4"/>
      <c r="G35" s="4"/>
      <c r="H35" s="4"/>
      <c r="I35" s="4"/>
      <c r="J35" s="4"/>
    </row>
    <row r="36" spans="6:10">
      <c r="F36" s="4"/>
      <c r="G36" s="4"/>
      <c r="H36" s="4"/>
      <c r="I36" s="4"/>
      <c r="J36" s="4"/>
    </row>
    <row r="37" spans="6:10">
      <c r="F37" s="4"/>
      <c r="G37" s="4"/>
      <c r="H37" s="4"/>
      <c r="I37" s="4"/>
      <c r="J37" s="4"/>
    </row>
    <row r="38" spans="6:10">
      <c r="F38" s="4"/>
      <c r="G38" s="4"/>
      <c r="H38" s="4"/>
      <c r="I38" s="4"/>
      <c r="J38" s="4"/>
    </row>
    <row r="39" spans="6:10">
      <c r="F39" s="4"/>
      <c r="G39" s="4"/>
      <c r="H39" s="4"/>
      <c r="I39" s="4"/>
      <c r="J39" s="4"/>
    </row>
    <row r="40" spans="6:10">
      <c r="F40" s="4"/>
      <c r="G40" s="4"/>
      <c r="H40" s="4"/>
      <c r="I40" s="4"/>
      <c r="J40" s="4"/>
    </row>
    <row r="41" spans="6:10">
      <c r="F41" s="4"/>
      <c r="G41" s="4"/>
      <c r="H41" s="4"/>
      <c r="I41" s="4"/>
      <c r="J41" s="4"/>
    </row>
    <row r="42" spans="6:10">
      <c r="F42" s="4"/>
      <c r="G42" s="4"/>
      <c r="H42" s="4"/>
      <c r="I42" s="4"/>
      <c r="J42" s="4"/>
    </row>
    <row r="43" spans="6:10">
      <c r="F43" s="4"/>
      <c r="G43" s="4"/>
      <c r="H43" s="4"/>
      <c r="I43" s="4"/>
      <c r="J43" s="4"/>
    </row>
    <row r="44" spans="6:10">
      <c r="F44" s="4"/>
      <c r="G44" s="4"/>
      <c r="H44" s="4"/>
      <c r="I44" s="4"/>
      <c r="J44" s="4"/>
    </row>
    <row r="45" spans="6:10">
      <c r="F45" s="4"/>
      <c r="G45" s="4"/>
      <c r="H45" s="4"/>
      <c r="I45" s="4"/>
      <c r="J45" s="4"/>
    </row>
    <row r="46" spans="6:10">
      <c r="F46" s="4"/>
      <c r="G46" s="4"/>
      <c r="H46" s="4"/>
      <c r="I46" s="4"/>
      <c r="J46" s="4"/>
    </row>
    <row r="47" spans="6:10">
      <c r="F47" s="4"/>
      <c r="G47" s="4"/>
      <c r="H47" s="4"/>
      <c r="I47" s="4"/>
      <c r="J47" s="4"/>
    </row>
    <row r="48" spans="6:10">
      <c r="F48" s="4"/>
      <c r="G48" s="4"/>
      <c r="H48" s="4"/>
      <c r="I48" s="4"/>
      <c r="J48" s="4"/>
    </row>
    <row r="49" spans="6:10">
      <c r="F49" s="4"/>
      <c r="G49" s="4"/>
      <c r="H49" s="4"/>
      <c r="I49" s="4"/>
      <c r="J49" s="4"/>
    </row>
    <row r="50" spans="6:10">
      <c r="F50" s="4"/>
      <c r="G50" s="4"/>
      <c r="H50" s="4"/>
      <c r="I50" s="4"/>
      <c r="J50" s="4"/>
    </row>
    <row r="51" spans="6:10">
      <c r="F51" s="4"/>
      <c r="G51" s="4"/>
      <c r="H51" s="4"/>
      <c r="I51" s="4"/>
      <c r="J51" s="4"/>
    </row>
    <row r="52" spans="6:10">
      <c r="F52" s="4"/>
      <c r="G52" s="4"/>
      <c r="H52" s="4"/>
      <c r="I52" s="4"/>
      <c r="J52" s="4"/>
    </row>
    <row r="53" spans="6:10">
      <c r="F53" s="4"/>
      <c r="G53" s="4"/>
      <c r="H53" s="4"/>
      <c r="I53" s="4"/>
      <c r="J53" s="4"/>
    </row>
    <row r="54" spans="6:10">
      <c r="F54" s="4"/>
      <c r="G54" s="4"/>
      <c r="H54" s="4"/>
      <c r="I54" s="4"/>
      <c r="J54" s="4"/>
    </row>
    <row r="55" spans="6:10">
      <c r="F55" s="4"/>
      <c r="G55" s="4"/>
      <c r="H55" s="4"/>
      <c r="I55" s="4"/>
      <c r="J55" s="4"/>
    </row>
    <row r="56" spans="6:10">
      <c r="F56" s="4"/>
      <c r="G56" s="4"/>
      <c r="H56" s="4"/>
      <c r="I56" s="4"/>
      <c r="J56" s="4"/>
    </row>
    <row r="57" spans="6:10">
      <c r="F57" s="4"/>
      <c r="G57" s="4"/>
      <c r="H57" s="4"/>
      <c r="I57" s="4"/>
      <c r="J57" s="4"/>
    </row>
    <row r="58" spans="6:10">
      <c r="F58" s="4"/>
      <c r="G58" s="4"/>
      <c r="H58" s="4"/>
      <c r="I58" s="4"/>
      <c r="J58" s="4"/>
    </row>
    <row r="59" spans="6:10">
      <c r="F59" s="4"/>
      <c r="G59" s="4"/>
      <c r="H59" s="4"/>
      <c r="I59" s="4"/>
      <c r="J59" s="4"/>
    </row>
    <row r="60" spans="6:10">
      <c r="F60" s="4"/>
      <c r="G60" s="4"/>
      <c r="H60" s="4"/>
      <c r="I60" s="4"/>
      <c r="J60" s="4"/>
    </row>
    <row r="61" spans="6:10">
      <c r="F61" s="4"/>
      <c r="G61" s="4"/>
      <c r="H61" s="4"/>
      <c r="I61" s="4"/>
      <c r="J61" s="4"/>
    </row>
    <row r="62" spans="6:10">
      <c r="F62" s="4"/>
      <c r="G62" s="4"/>
      <c r="H62" s="4"/>
      <c r="I62" s="4"/>
      <c r="J62" s="4"/>
    </row>
    <row r="63" spans="6:10">
      <c r="F63" s="4"/>
      <c r="G63" s="4"/>
      <c r="H63" s="4"/>
      <c r="I63" s="4"/>
      <c r="J63" s="4"/>
    </row>
    <row r="64" spans="6:10">
      <c r="F64" s="4"/>
      <c r="G64" s="4"/>
      <c r="H64" s="4"/>
      <c r="I64" s="4"/>
      <c r="J64" s="4"/>
    </row>
  </sheetData>
  <mergeCells count="9">
    <mergeCell ref="A1:Q1"/>
    <mergeCell ref="A15:Q15"/>
    <mergeCell ref="A2:Q2"/>
    <mergeCell ref="A4:A5"/>
    <mergeCell ref="B4:B5"/>
    <mergeCell ref="C4:C5"/>
    <mergeCell ref="D4:D5"/>
    <mergeCell ref="Q4:Q5"/>
    <mergeCell ref="E4:E5"/>
  </mergeCells>
  <phoneticPr fontId="1" type="noConversion"/>
  <pageMargins left="0.7" right="0.7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2022-05-27T14:27:37Z</dcterms:modified>
</cp:coreProperties>
</file>