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სატენდერო'!$A$6:$G$170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2" i="13" l="1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63" i="13" l="1"/>
  <c r="F164" i="13" l="1"/>
  <c r="F165" i="13" s="1"/>
  <c r="F166" i="13" l="1"/>
  <c r="F167" i="13" s="1"/>
  <c r="F169" i="13" l="1"/>
  <c r="F168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<sst xmlns="http://schemas.openxmlformats.org/spreadsheetml/2006/main" count="7947" uniqueCount="963">
  <si>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</si>
  <si>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</si>
  <si>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</si>
  <si>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</si>
  <si>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</si>
  <si>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</si>
  <si>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</si>
  <si>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</si>
  <si>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</si>
  <si>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</si>
  <si>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</si>
  <si>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</si>
  <si>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</si>
  <si>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</si>
  <si>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</si>
  <si>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</si>
  <si>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</si>
  <si>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</si>
  <si>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</si>
  <si>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</si>
  <si>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</si>
  <si>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</si>
  <si>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</si>
  <si>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</si>
  <si>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</si>
  <si>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</si>
  <si>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</si>
  <si>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</si>
  <si>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</si>
  <si>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</si>
  <si>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</si>
  <si>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</si>
  <si>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</si>
  <si>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</si>
  <si>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</si>
  <si>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</si>
  <si>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</si>
  <si>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</si>
  <si>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</si>
  <si>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</si>
  <si>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</si>
  <si>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</si>
  <si>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</si>
  <si>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</si>
  <si>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</si>
  <si>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</si>
  <si>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</si>
  <si>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</si>
  <si>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</si>
  <si>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</si>
  <si>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</si>
  <si>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</si>
  <si>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</si>
  <si>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</si>
  <si>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</si>
  <si>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</si>
  <si>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</si>
  <si>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</si>
  <si>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</si>
  <si>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</si>
  <si>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</si>
  <si>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</si>
  <si>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</si>
  <si>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</si>
  <si>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</si>
  <si>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</si>
  <si>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</si>
  <si>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</si>
  <si>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</si>
  <si>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</si>
  <si>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</si>
  <si>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</si>
  <si>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</si>
  <si>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</si>
  <si>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</si>
  <si>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</si>
  <si>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</si>
  <si>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</si>
  <si>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</si>
  <si>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</si>
  <si>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</si>
  <si>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</si>
  <si>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</si>
  <si>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</si>
  <si>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</si>
  <si>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</si>
  <si>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</si>
  <si>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</si>
  <si>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</si>
  <si>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</si>
  <si>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</si>
  <si>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</si>
  <si>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</si>
  <si>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</si>
  <si>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</si>
  <si>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</si>
  <si>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</si>
  <si>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</si>
  <si>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</si>
  <si>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</si>
  <si>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</si>
  <si>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</si>
  <si>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</si>
  <si>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</si>
  <si>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</si>
  <si>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</si>
  <si>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</si>
  <si>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</si>
  <si>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</si>
  <si>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</si>
  <si>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</si>
  <si>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</si>
  <si>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</si>
  <si>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</si>
  <si>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</si>
  <si>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</si>
  <si>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</si>
  <si>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</si>
  <si>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</si>
  <si>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</si>
  <si>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</si>
  <si>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</si>
  <si>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</si>
  <si>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</si>
  <si>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</si>
  <si>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</si>
  <si>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</si>
  <si>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</si>
  <si>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</si>
  <si>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</si>
  <si>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</si>
  <si>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</si>
  <si>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</si>
  <si>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</si>
  <si>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</si>
  <si>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</si>
  <si>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</si>
  <si>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</si>
  <si>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</si>
  <si>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</si>
  <si>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</si>
  <si>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</si>
  <si>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</si>
  <si>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</si>
  <si>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</si>
  <si>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</si>
  <si>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</si>
  <si>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</si>
  <si>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</si>
  <si>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</si>
  <si>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</si>
  <si>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</si>
  <si>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</si>
  <si>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</si>
  <si>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</si>
  <si>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</si>
  <si>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</si>
  <si>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</si>
  <si>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</si>
  <si>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</si>
  <si>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</si>
  <si>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</si>
  <si>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</si>
  <si>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</si>
  <si>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</si>
  <si>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</si>
  <si>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</si>
  <si>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</si>
  <si>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</si>
  <si>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</si>
  <si>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</si>
  <si>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</si>
  <si>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</si>
  <si>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</si>
  <si>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</si>
  <si>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</si>
  <si>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</si>
  <si>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</si>
  <si>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</si>
  <si>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</si>
  <si>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</si>
  <si>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</si>
  <si>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</si>
  <si>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</si>
  <si>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</si>
  <si>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</si>
  <si>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</si>
  <si>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</si>
  <si>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</si>
  <si>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</si>
  <si>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</si>
  <si>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</si>
  <si>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</si>
  <si>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</si>
  <si>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</si>
  <si>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</si>
  <si>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</si>
  <si>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</si>
  <si>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</si>
  <si>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</si>
  <si>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</si>
  <si>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</si>
  <si>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</si>
  <si>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</si>
  <si>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</si>
  <si>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</si>
  <si>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</si>
  <si>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</si>
  <si>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</si>
  <si>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</si>
  <si>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</si>
  <si>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</si>
  <si>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</si>
  <si>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</si>
  <si>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</si>
  <si>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</si>
  <si>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</si>
  <si>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</si>
  <si>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</si>
  <si>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</si>
  <si>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</si>
  <si>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</si>
  <si>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</si>
  <si>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</si>
  <si>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</si>
  <si>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</si>
  <si>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</si>
  <si>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</si>
  <si>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</si>
  <si>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</si>
  <si>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</si>
  <si>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</si>
  <si>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</si>
  <si>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</si>
  <si>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</si>
  <si>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</si>
  <si>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</si>
  <si>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</si>
  <si>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</si>
  <si>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</si>
  <si>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</si>
  <si>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</si>
  <si>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</si>
  <si>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</si>
  <si>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</si>
  <si>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</si>
  <si>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</si>
  <si>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</si>
  <si>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</si>
  <si>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</si>
  <si>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</si>
  <si>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</si>
  <si>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</si>
  <si>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</si>
  <si>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</si>
  <si>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</si>
  <si>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</si>
  <si>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</si>
  <si>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</si>
  <si>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</si>
  <si>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</si>
  <si>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</si>
  <si>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</si>
  <si>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</si>
  <si>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</si>
  <si>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</si>
  <si>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</si>
  <si>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</si>
  <si>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</si>
  <si>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</si>
  <si>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</si>
  <si>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</si>
  <si>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</si>
  <si>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</si>
  <si>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</si>
  <si>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</si>
  <si>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</si>
  <si>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</si>
  <si>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</si>
  <si>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</si>
  <si>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</si>
  <si>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</si>
  <si>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</si>
  <si>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</si>
  <si>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</si>
  <si>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</si>
  <si>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</si>
  <si>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</si>
  <si>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</si>
  <si>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</si>
  <si>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</si>
  <si>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</si>
  <si>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</si>
  <si>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</si>
  <si>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</si>
  <si>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</si>
  <si>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</si>
  <si>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</si>
  <si>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</si>
  <si>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</si>
  <si>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</si>
  <si>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</si>
  <si>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</si>
  <si>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</si>
  <si>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</si>
  <si>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</si>
  <si>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</si>
  <si>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</si>
  <si>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</si>
  <si>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</si>
  <si>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</si>
  <si>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</si>
  <si>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</si>
  <si>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</si>
  <si>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</si>
  <si>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</si>
  <si>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</si>
  <si>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</si>
  <si>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</si>
  <si>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</si>
  <si>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</si>
  <si>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</si>
  <si>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</si>
  <si>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</si>
  <si>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</si>
  <si>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</si>
  <si>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</si>
  <si>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</si>
  <si>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</si>
  <si>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</si>
  <si>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</si>
  <si>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</si>
  <si>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</si>
  <si>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</si>
  <si>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</si>
  <si>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</si>
  <si>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</si>
  <si>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</si>
  <si>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</si>
  <si>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</si>
  <si>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</si>
  <si>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</si>
  <si>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</si>
  <si>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</si>
  <si>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</si>
  <si>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</si>
  <si>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</si>
  <si>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</si>
  <si>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</si>
  <si>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</si>
  <si>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</si>
  <si>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</si>
  <si>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</si>
  <si>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</si>
  <si>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</si>
  <si>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</si>
  <si>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</si>
  <si>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</si>
  <si>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</si>
  <si>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</si>
  <si>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</si>
  <si>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</si>
  <si>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</si>
  <si>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</si>
  <si>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</si>
  <si>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</si>
  <si>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</si>
  <si>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</si>
  <si>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</si>
  <si>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</si>
  <si>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</si>
  <si>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</si>
  <si>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</si>
  <si>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</si>
  <si>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</si>
  <si>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</si>
  <si>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</si>
  <si>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</si>
  <si>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</si>
  <si>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</si>
  <si>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</si>
  <si>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</si>
  <si>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</si>
  <si>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</si>
  <si>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</si>
  <si>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</si>
  <si>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</si>
  <si>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</si>
  <si>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</si>
  <si>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</si>
  <si>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</si>
  <si>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</si>
  <si>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</si>
  <si>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</si>
  <si>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</si>
  <si>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</si>
  <si>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</si>
  <si>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</si>
  <si>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</si>
  <si>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</si>
  <si>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</si>
  <si>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</si>
  <si>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</si>
  <si>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</si>
  <si>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</si>
  <si>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</si>
  <si>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</si>
  <si>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</si>
  <si>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</si>
  <si>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</si>
  <si>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</si>
  <si>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</si>
  <si>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</si>
  <si>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</si>
  <si>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</si>
  <si>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</si>
  <si>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</si>
  <si>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</si>
  <si>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</si>
  <si>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</si>
  <si>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</si>
  <si>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</si>
  <si>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</si>
  <si>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</si>
  <si>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</si>
  <si>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</si>
  <si>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</si>
  <si>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</si>
  <si>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</si>
  <si>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</si>
  <si>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</si>
  <si>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</si>
  <si>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</si>
  <si>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</si>
  <si>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</si>
  <si>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</si>
  <si>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</si>
  <si>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</si>
  <si>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</si>
  <si>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</si>
  <si>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</si>
  <si>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</si>
  <si>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</si>
  <si>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</si>
  <si>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</si>
  <si>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</si>
  <si>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</si>
  <si>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</si>
  <si>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</si>
  <si>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</si>
  <si>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</si>
  <si>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</si>
  <si>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</si>
  <si>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</si>
  <si>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</si>
  <si>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</si>
  <si>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</si>
  <si>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</si>
  <si>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</si>
  <si>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</si>
  <si>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</si>
  <si>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</si>
  <si>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</si>
  <si>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</si>
  <si>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</si>
  <si>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</si>
  <si>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</si>
  <si>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</si>
  <si>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</si>
  <si>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</si>
  <si>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</si>
  <si>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</si>
  <si>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</si>
  <si>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</si>
  <si>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</si>
  <si>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</si>
  <si>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</si>
  <si>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</si>
  <si>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</si>
  <si>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</si>
  <si>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</si>
  <si>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</si>
  <si>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</si>
  <si>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</si>
  <si>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</si>
  <si>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</si>
  <si>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</si>
  <si>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</si>
  <si>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</si>
  <si>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</si>
  <si>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</si>
  <si>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</si>
  <si>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</si>
  <si>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</si>
  <si>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</si>
  <si>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</si>
  <si>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</si>
  <si>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</si>
  <si>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</si>
  <si>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</si>
  <si>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</si>
  <si>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</si>
  <si>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</si>
  <si>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</si>
  <si>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</si>
  <si>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</si>
  <si>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</si>
  <si>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</si>
  <si>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</si>
  <si>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</si>
  <si>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</si>
  <si>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</si>
  <si>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</si>
  <si>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</si>
  <si>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</si>
  <si>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</si>
  <si>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</si>
  <si>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</si>
  <si>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</si>
  <si>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</si>
  <si>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</si>
  <si>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</si>
  <si>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</si>
  <si>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</si>
  <si>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</si>
  <si>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</si>
  <si>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</si>
  <si>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</si>
  <si>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</si>
  <si>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</si>
  <si>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</si>
  <si>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</si>
  <si>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</si>
  <si>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</si>
  <si>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</si>
  <si>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</si>
  <si>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</si>
  <si>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</si>
  <si>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</si>
  <si>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</si>
  <si>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</si>
  <si>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</si>
  <si>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</si>
  <si>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</si>
  <si>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</si>
  <si>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</si>
  <si>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</si>
  <si>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</si>
  <si>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</si>
  <si>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</si>
  <si>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</si>
  <si>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</si>
  <si>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</si>
  <si>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</si>
  <si>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</si>
  <si>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</si>
  <si>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</si>
  <si>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</si>
  <si>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</si>
  <si>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</si>
  <si>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</si>
  <si>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</si>
  <si>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</si>
  <si>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</si>
  <si>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</si>
  <si>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</si>
  <si>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</si>
  <si>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</si>
  <si>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</si>
  <si>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</si>
  <si>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</si>
  <si>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</si>
  <si>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</si>
  <si>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</si>
  <si>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</si>
  <si>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</si>
  <si>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</si>
  <si>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</si>
  <si>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</si>
  <si>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</si>
  <si>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</si>
  <si>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</si>
  <si>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</si>
  <si>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</si>
  <si>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</si>
  <si>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</si>
  <si>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</si>
  <si>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</si>
  <si>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</si>
  <si>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</si>
  <si>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</si>
  <si>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</si>
  <si>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</si>
  <si>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</si>
  <si>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</si>
  <si>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</si>
  <si>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</si>
  <si>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</si>
  <si>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</si>
  <si>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</si>
  <si>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</si>
  <si>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</si>
  <si>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</si>
  <si>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</si>
  <si>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</si>
  <si>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</si>
  <si>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</si>
  <si>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</si>
  <si>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</si>
  <si>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</si>
  <si>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</si>
  <si>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</si>
  <si>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</si>
  <si>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</si>
  <si>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</si>
  <si>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</si>
  <si>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</si>
  <si>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</si>
  <si>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</si>
  <si>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</si>
  <si>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</si>
  <si>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</si>
  <si>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</si>
  <si>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</si>
  <si>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</si>
  <si>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</si>
  <si>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</si>
  <si>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</si>
  <si>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</si>
  <si>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</si>
  <si>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</si>
  <si>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</si>
  <si>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</si>
  <si>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</si>
  <si>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</si>
  <si>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</si>
  <si>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</si>
  <si>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</si>
  <si>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</si>
  <si>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</si>
  <si>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</si>
  <si>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</si>
  <si>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</si>
  <si>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</si>
  <si>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</si>
  <si>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</si>
  <si>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</si>
  <si>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</si>
  <si>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</si>
  <si>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</si>
  <si>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</si>
  <si>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</si>
  <si>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</si>
  <si>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</si>
  <si>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</si>
  <si>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</si>
  <si>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</si>
  <si>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</si>
  <si>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</si>
  <si>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</si>
  <si>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</si>
  <si>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</si>
  <si>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</si>
  <si>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</si>
  <si>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</si>
  <si>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</si>
  <si>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</si>
  <si>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</si>
  <si>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</si>
  <si>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</si>
  <si>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</si>
  <si>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</si>
  <si>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</si>
  <si>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</si>
  <si>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</si>
  <si>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</si>
  <si>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</si>
  <si>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</si>
  <si>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</si>
  <si>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</si>
  <si>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</si>
  <si>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</si>
  <si>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</si>
  <si>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</si>
  <si>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</si>
  <si>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</si>
  <si>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</si>
  <si>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</si>
  <si>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</si>
  <si>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</si>
  <si>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</si>
  <si>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</si>
  <si>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</si>
  <si>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</si>
  <si>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</si>
  <si>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</si>
  <si>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</si>
  <si>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</si>
  <si>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</si>
  <si>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</si>
  <si>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</si>
  <si>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</si>
  <si>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</si>
  <si>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</si>
  <si>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</si>
  <si>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</si>
  <si>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</si>
  <si>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</si>
  <si>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</si>
  <si>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</si>
  <si>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</si>
  <si>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</si>
  <si>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</si>
  <si>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</si>
  <si>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</si>
  <si>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</si>
  <si>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</si>
  <si>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</si>
  <si>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</si>
  <si>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</si>
  <si>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</si>
  <si>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</si>
  <si>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</si>
  <si>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</si>
  <si>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</si>
  <si>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</si>
  <si>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</si>
  <si>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</si>
  <si>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</si>
  <si>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</si>
  <si>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</si>
  <si>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</si>
  <si>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</si>
  <si>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</si>
  <si>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</si>
  <si>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</si>
  <si>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</si>
  <si>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</si>
  <si>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</si>
  <si>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</si>
  <si>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</si>
  <si>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</si>
  <si>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</si>
  <si>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</si>
  <si>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</si>
  <si>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</si>
  <si>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</si>
  <si>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</si>
  <si>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</si>
  <si>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</si>
  <si>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</si>
  <si>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</si>
  <si>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</si>
  <si>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</si>
  <si>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</si>
  <si>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</si>
  <si>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</si>
  <si>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</si>
  <si>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</si>
  <si>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</si>
  <si>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</si>
  <si>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</si>
  <si>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</si>
  <si>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</si>
  <si>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</si>
  <si>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</si>
  <si>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</si>
  <si>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</si>
  <si>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</si>
  <si>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</si>
  <si>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</si>
  <si>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</si>
  <si>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</si>
  <si>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</si>
  <si>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</si>
  <si>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</si>
  <si>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</si>
  <si>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</si>
  <si>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</si>
  <si>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</si>
  <si>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</si>
  <si>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</si>
  <si>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</si>
  <si>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</si>
  <si>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</si>
  <si>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</si>
  <si>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</si>
  <si>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</si>
  <si>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</si>
  <si>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</si>
  <si>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</si>
  <si>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</si>
  <si>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</si>
  <si>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</si>
  <si>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</si>
  <si>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</si>
  <si>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</si>
  <si>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</si>
  <si>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</si>
  <si>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</si>
  <si>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</si>
  <si>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</si>
  <si>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</si>
  <si>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</si>
  <si>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</si>
  <si>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</si>
  <si>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</si>
  <si>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</si>
  <si>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</si>
  <si>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თუჯის ჩარჩო ხუფი 65 სმ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</si>
  <si>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</si>
  <si>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ჰიდროსაიზოლაციო მასალა "პენებარი"</t>
  </si>
  <si>
    <t>ზედნადები ხარჯები</t>
  </si>
  <si>
    <t>დ.ღ.გ.</t>
  </si>
  <si>
    <t>ჭის ქვეშ ხრეშის (ფრაქცია 0-56 მმ) ბალიშის მოწყობა 10 სმ</t>
  </si>
  <si>
    <t>gwp</t>
  </si>
  <si>
    <t>შპს ,,ვარკეთილი დეველოპმენტი“-ს  ობიექტისათვის წყალარინების გარე ქსელის მოწყობის პროექტი</t>
  </si>
  <si>
    <t>1</t>
  </si>
  <si>
    <t>5-1</t>
  </si>
  <si>
    <t>ხელით დამუშავებული გვერდზე დაყრილი გრუნტის დატვირთვა მექანიზმით ავ/თვითმცლელზე</t>
  </si>
  <si>
    <t>VI კატ. გრუნტის დამუშავება კოდალით</t>
  </si>
  <si>
    <t>14</t>
  </si>
  <si>
    <t>VI კატ. გვერდზე დაყრილი ხელით დამუშავებული გრუნტის დატვირთვა მექანიზმით</t>
  </si>
  <si>
    <t>19</t>
  </si>
  <si>
    <t>ჭის ქვაბულის გამაგრება ხის ფარებით</t>
  </si>
  <si>
    <t>პოლიეთილენის გოფრირებული მილი d=600 მმ SN 8</t>
  </si>
  <si>
    <t>პოლიეთილენის გოფრირებული მილის SN 8 d=600მმ გამოცდა ჰერმეტულობაზე</t>
  </si>
  <si>
    <t>30</t>
  </si>
  <si>
    <t>31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</si>
  <si>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</si>
  <si>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</si>
  <si>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48</t>
  </si>
  <si>
    <t>49</t>
  </si>
  <si>
    <t>50</t>
  </si>
  <si>
    <t>61</t>
  </si>
  <si>
    <t>62</t>
  </si>
  <si>
    <t>63</t>
  </si>
  <si>
    <t>64</t>
  </si>
  <si>
    <t>შემაერთებელი გოფრირებული ქურო d=600 მმ</t>
  </si>
  <si>
    <t>64-2</t>
  </si>
  <si>
    <t>შემაერთებელი გოფრირებული ქურო d=500 მმ</t>
  </si>
  <si>
    <t>66</t>
  </si>
  <si>
    <t>შემაერთებელი გოფრირებული ქურო d=400 მმ</t>
  </si>
  <si>
    <t>შემაერთებელი გოფრირებული ქურო d=300 მმ</t>
  </si>
  <si>
    <t>შემაერთებელი გოფრირებული ქურო d=200 მმ</t>
  </si>
  <si>
    <t>შემაერთებელი გოფრირებული ქურო d=150 მმ</t>
  </si>
  <si>
    <t>85</t>
  </si>
  <si>
    <t>86</t>
  </si>
  <si>
    <t>91</t>
  </si>
  <si>
    <t>93</t>
  </si>
  <si>
    <t>94-2</t>
  </si>
  <si>
    <t>ხვრელის ამოვსება ცემენტის ხსნარით</t>
  </si>
  <si>
    <t>ასფალტის საფარის კონტურების ჩახერხვა 10 სმ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</si>
  <si>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</si>
  <si>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</si>
  <si>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</si>
  <si>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მექანიზმით ა/მ დატვირთვით</t>
  </si>
  <si>
    <t>გრუნტის გატანა ავტოთვითმცლელებით 23 კმ</t>
  </si>
  <si>
    <t>კოდალით დამუშავებული გრუნტის დატვირთვა ავტოთვი- თმცლელზე მექანიზმით</t>
  </si>
  <si>
    <t>VI კატ. გრუნტის დამუშავება ხელით პნევმო ჩაქუჩით, გვერძე დაყრით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</si>
  <si>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</si>
  <si>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ქვიშის(2-5 მმ) ფრაქცია ჩაყრა დატკეპვნით, პლასტმასის მილების ქვეშ 15 სმ, ზემოდან 30 სმ</t>
  </si>
  <si>
    <t>თხრილის შევსება ღორღით (0-40მმ) ფრაქცია მექანიზმის გამოყენებით, 50 მ-ზე გადაადგილებით, დატკეპნა</t>
  </si>
  <si>
    <t>თხრილის შევსება ქვიშა-ხრეშოვანი ნარევით (ფრაქცია 00-80; 00-120 მმ) მექანიზმის გამოყენებით, 50 მ-ზე გადაადგილებით, დატკეპვნით</t>
  </si>
  <si>
    <t>მიწის თხრილის კედლების გამაგრება ხის ფარებით</t>
  </si>
  <si>
    <t>პოლიეთილენის გოფრირებული მილის მოწყობა SN 8 d=600მმ</t>
  </si>
  <si>
    <t>კანალიზაციის პოლიეთილენის გოფრირებული მილის SN8 d=500 მმ მოწყობა (გადაბმა მილძაბრა ბოლოთი)</t>
  </si>
  <si>
    <t>კანალიზაციის პოლიეთილენის გოფრირებული მილი SN8 d=500მმ</t>
  </si>
  <si>
    <t>კანალიზაციის პოლიეთილენის გოფრირებული მილის SN8 d=500მმ გამოცდა ჰერმეტულობაზე</t>
  </si>
  <si>
    <t>პოლიეთილენის გოფრირებული მილის SN8 d=400 მმ მოწყობა (გადაბმა მილძაბრა ბოლოთი)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</si>
  <si>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</si>
  <si>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</si>
  <si>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კანალიზაციის პოლიეთილენის გოფრირებული მილის SN8 d=300 მმ მოწყობა (მილძაბრა ბოლოთი)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</si>
  <si>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</si>
  <si>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</si>
  <si>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d=200 მმ მოწყობა (გადაბმა 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</si>
  <si>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</si>
  <si>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</si>
  <si>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</si>
  <si>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პოლიეთილენის PE100 SDR17 PN10 d=710 მმ მილის მოწყობა (გარსაცმი)</t>
  </si>
  <si>
    <t>პოლიეთილენის PE100 SDR17 PN10 d=710 მმ</t>
  </si>
  <si>
    <t>პოლიეთილენის PE100 SDR17 PN10 d=710 მმ მილის გამოცდა ჰერმეტულობაზე</t>
  </si>
  <si>
    <t>პოლიეთილენის PE100 SDR11 PN16 d=500 მმ მილის მოწყობა</t>
  </si>
  <si>
    <t>პოლიეთილენის PE100 SDR11 PN16 d=500მმ მილი</t>
  </si>
  <si>
    <t>პოლიეთილენის PE100 SDR11 PN16 d=500მმ მილის გამოცდა ჰერმეტულობაზე</t>
  </si>
  <si>
    <t>პოლიეთილენის PE100 SDR11 PN16 d=500მმ მილის გატარება პოლიეთილენის PE100 SDR17 PN10 d=710მმ მილში (გარსაცმში)</t>
  </si>
  <si>
    <t>პოლიეთილენის PE100 SDR11 PN16 d=355 მმ მილის მოწყობა</t>
  </si>
  <si>
    <t>კპოლიეთილენის PE100 SDR11 PN16 d=355 მმ მილი</t>
  </si>
  <si>
    <t>პოლიეთილენის PE100 SDR11 PN16 d=355 მმ გამოცდა ჰერმეტულობაზე</t>
  </si>
  <si>
    <t>სასიგნალო ლენტის შეძენა და მოწყობა თხრილში</t>
  </si>
  <si>
    <t>წყალარინების რ/ბ ანაკრები წრიული ჭის D=1500 მმ Hსრ=4700მმ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 ჰიდროიზოლაციით</t>
  </si>
  <si>
    <t>წყალარინების რ/ბ ანაკრები წრიული ჭის D=1500 მმ Hსრ=4000მმ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</si>
  <si>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წყალარინების რ/ბ ანაკრები წრიული ჭის D=1500 მმ Hსრ=3750მმ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</si>
  <si>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წყალარინების რ/ბ ანაკრები წრიული ჭის D=1500 მმ Hსრ=3600მმ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</si>
  <si>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წყალარინების რ/ბ ანაკრები წრიული ჭის D=1500 მმ Hსრ=3500მმ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</si>
  <si>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წყალარინების რ/ბ ანაკრები წრიული ჭის D=1500 მმ Hსრ=3450მმ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</si>
  <si>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წყალარინების რ/ბ ანაკრები წრიული ჭის D=1500 მმ Hსრ=3400მმ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</si>
  <si>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წყალარინების რ/ბ ანაკრები წრიული ჭის D=1500 მმ Hსრ=3300მმ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</si>
  <si>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Hსრ=3150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</si>
  <si>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თუჯის ჩარჩო ხუფით 65 სმ</t>
  </si>
  <si>
    <t>რ/ბ ანაკრები წრიული ჭის D=1000 მმ Hსრ=3100 მმ (3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</si>
  <si>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Hსრ=2850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</si>
  <si>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Hსრ=2750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</si>
  <si>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Hსრ=2700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</si>
  <si>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Hსრ=2350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</si>
  <si>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Hსრ=2250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</si>
  <si>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Hსრ=2200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</si>
  <si>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Hსრ=2150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</si>
  <si>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Hსრ=2000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</si>
  <si>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Hსრ=1850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</si>
  <si>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რ/ბ ანაკრები წრიული ჭის D=1000 მმ Hსრ=1750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ჩარჩო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M-100; (იხ. პროექტი)</t>
  </si>
  <si>
    <t>პოლიეთილენის გოფრირებული ქუროს მოწყობა SN8 d=600მმ (რეზინის საფენით)</t>
  </si>
  <si>
    <t>რეზინის საფენი SN8 d=600 მმ</t>
  </si>
  <si>
    <t>პოლიეთილენის გოფრირებული ქუროს მოწყობა SN8 d=500მმ (რეზინის საფენით)</t>
  </si>
  <si>
    <t>რეზინის საფენი SN8 d=500 მმ</t>
  </si>
  <si>
    <t>პოლიეთილენის გოფრირებული ქუროს მოწყობა SN8 d=400მმ (რეზინის საფენით)</t>
  </si>
  <si>
    <t>რეზინის საფენი SN8 d=400 მმ</t>
  </si>
  <si>
    <t>პოლიეთილენის გოფრირებული ქუროს მოწყობა SN8 d=300მმ (რეზინის საფენით)</t>
  </si>
  <si>
    <t>რეზინის საფენი SN8 d=300 მმ</t>
  </si>
  <si>
    <t>პოლიეთილენის გოფრირებული ქუროს მოწყობა SN8 d=200მმ (რეზინის საფენით)</t>
  </si>
  <si>
    <t>რეზინის საფენი SN8 d=200 მმ</t>
  </si>
  <si>
    <t>პოლიეთილენის გოფრირებული ქუროს მოწყობა SN8 d=150მმ (რეზინის საფენით)</t>
  </si>
  <si>
    <t>რეზინის საფენი SN8 d=150 მმ</t>
  </si>
  <si>
    <t>პოლიეთილენის მილის პირიპირა შედუღებით გადაბმის ადგილების შემოწმება PE100 SDR17 PN10 d=710 მმ</t>
  </si>
  <si>
    <t>პოლიეთილენის შემაერთე- ბელი ქუროს მოწყობა d=710მმ PN10</t>
  </si>
  <si>
    <t>შემაერთებელი შემაერთე- ბელი ელ. ქურო d=710 მმ PN10</t>
  </si>
  <si>
    <t>პოლიეთილენის მილის პირიპირა შედუღებით გადაბმის ადგილების შემოწმება PE100 SDR11 PN16 d=500 მმ</t>
  </si>
  <si>
    <t>პოლიეთილენის მილის პირიპირა შედუღებით გადაბმის ადგილების შემოწმება PE100 SDR11 PN16 d=355 მმ</t>
  </si>
  <si>
    <t>საპროექტო კანალიზაციის პოლიეთილენის მილის PE100 SDR11 PN16 d=355 მმ შეჭრა საპროექტო ჭაში</t>
  </si>
  <si>
    <t>საპროექტო კანალიზაციის პოლიეთილენის მილის PE100 SDR17 PN10 d=710 მმ შეჭრა საპროექტო ჭაში</t>
  </si>
  <si>
    <t>საპროექტო კანალიზაციის გოფრირებული მილის d=400მმ SN8 შეჭრა საპროექტო ჭაში</t>
  </si>
  <si>
    <t>საპროექტო კანალიზაციის გოფრირებული მილის d=500მმ SN8 შეჭრა საპროექტო ჭაში</t>
  </si>
  <si>
    <t>საპროექტო კანალიზაციის გოფრირებული მილის d=600მმ SN8 შეჭრა საპროექტო ჭაში</t>
  </si>
  <si>
    <t>საპროექტო კანალიზაციის გოფრირებული მილის d=300მმ SN8 შეჭრა საპროექტო ჭაში</t>
  </si>
  <si>
    <t>საპროექტო კანალიზაციის გოფრირებული მილის d=300მმ SN8 შეჭრა არსებულ ჭაში</t>
  </si>
  <si>
    <t>საპროექტო კანალიზაციის გოფრირებული მილის d=200მმ SN8 შეჭრა არსებულ ჭაში</t>
  </si>
  <si>
    <t>საპროექტო კანალიზაციის გოფრირებული მილის d=150მმ SN8 შეჭრა საპროექტო ჭაში</t>
  </si>
  <si>
    <t>საპროექტო კანალიზაციის გოფრირებული მილის d=600მმ SN8 შეჭრა არსებულ ჭაში</t>
  </si>
  <si>
    <t>არსებული კანალიზაციის რ/ბ ანაკრები წრიული ჭის D=1000 მმ Hსაშ=2500 მმ (19 კომპ) დემონტაჟი (ჩარჩო ხუფების დასაწყობება)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</si>
  <si>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11 კმ (19 ცალი)</t>
  </si>
  <si>
    <t>დემონტირებული რკ. ბეტონის ჭების ნატეხების დატვირთვა ავტოთვითმცლელზე და გატანა 23 კმ</t>
  </si>
  <si>
    <t>არსებული პოლიეთილენის მილის დემონტაჟი d=600მმ</t>
  </si>
  <si>
    <t>არსებული პოლიეთილენის მილის დემონტაჟი d=500 მმ</t>
  </si>
  <si>
    <t>არსებული ბეტონის მილის d=300 მმ დემონტაჟი</t>
  </si>
  <si>
    <t>არსებული პოლიეთილენის მილის დემონტაჟი d=300 მმ დემონტაჟი</t>
  </si>
  <si>
    <t>დემონტირებული პოლიეთილე- ნის და ბეტონის მილების ნატე- ხების დატვირთვა ავტოთვით- მცლელზე და გატანა მაგავსა- ყრელზე 23კმ</t>
  </si>
  <si>
    <t>სიჩქარის შემზღუდველი ბარიე- რის ე.წ. (მწოლიარე პოლიციელის) (1 ცალი 0.5მ 6 ჭანჭიკი) დემონტაჟი და მონტაჟი</t>
  </si>
  <si>
    <t>საპროექტო ტრანშეიდან ჩამდინარე წყლების გაყვანა კანალიზაციის გოფრირებული SN4 d=300 მმ დროებითი მილით. მოწყობა</t>
  </si>
  <si>
    <t>კანალიზაციის პოლიეთილენის გოფრირებული მილი SN4 d=300მმ</t>
  </si>
  <si>
    <t>პოლიეთილენის გოფრირებული ქუროს, მოწყობა SN8 d=300მმ (რეზინის საფენით) (დროებითი მილისთვის)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</si>
  <si>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</si>
  <si>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მილის დამაგრება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</si>
  <si>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</si>
  <si>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</si>
  <si>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</si>
  <si>
    <t>არსებული ცოკოლის ბლოკების დემონტაჟი გვერდზე დასაწყობება და მონტაჟი (8.6 მ3)</t>
  </si>
  <si>
    <t>არსებული აგურის კედლის (20 ცალი) დემონტაჟი და გატანა ნაგავსაყრელზე 23 კმ-ზე</t>
  </si>
  <si>
    <t>აგურის კედლების მოწყობა</t>
  </si>
  <si>
    <t>ანაკრები რკ/ბეტონის ჭის კედლზე ხვრელის მოწყობა</t>
  </si>
  <si>
    <t>d=400 მმ გოფრირებული მილის მიმაგრება ჭის კედელზე ლითონის სამაგრებით</t>
  </si>
  <si>
    <t>პოლიეთილენის გოფრირებული სამკაპის მოწყობა d=400 მმ</t>
  </si>
  <si>
    <t>პოლიეთილენის გოფრირებული სამკაპი d=400 მმ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</si>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</sst>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6" t="s">
        <v>0</v>
      </c>
      <c r="B5" s="298" t="s">
        <v>1</v>
      </c>
      <c r="C5" s="294" t="s">
        <v>2</v>
      </c>
      <c r="D5" s="294" t="s">
        <v>3</v>
      </c>
      <c r="E5" s="294" t="s">
        <v>4</v>
      </c>
      <c r="F5" s="294" t="s">
        <v>5</v>
      </c>
      <c r="G5" s="293" t="s">
        <v>6</v>
      </c>
      <c r="H5" s="293"/>
      <c r="I5" s="293" t="s">
        <v>7</v>
      </c>
      <c r="J5" s="293"/>
      <c r="K5" s="294" t="s">
        <v>8</v>
      </c>
      <c r="L5" s="294"/>
      <c r="M5" s="244" t="s">
        <v>9</v>
      </c>
    </row>
    <row r="6" spans="1:26" ht="16.5" thickBot="1" x14ac:dyDescent="0.4">
      <c r="A6" s="297"/>
      <c r="B6" s="299"/>
      <c r="C6" s="300"/>
      <c r="D6" s="300"/>
      <c r="E6" s="300"/>
      <c r="F6" s="30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1"/>
  <sheetViews>
    <sheetView showGridLines="0" tabSelected="1" zoomScale="80" zoomScaleNormal="80" workbookViewId="0">
      <pane xSplit="2" ySplit="6" topLeftCell="C149" activePane="bottomRight" state="frozen"/>
      <selection pane="topRight" activeCell="C1" sqref="C1"/>
      <selection pane="bottomLeft" activeCell="A7" sqref="A7"/>
      <selection pane="bottomRight" activeCell="I157" sqref="I15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2"/>
    </row>
    <row r="3" spans="1:10" ht="21.75" customHeight="1" thickBot="1" x14ac:dyDescent="0.4">
      <c r="A3" s="28"/>
      <c r="C3" s="29"/>
      <c r="D3" s="29"/>
      <c r="E3" s="29"/>
      <c r="F3" s="29"/>
      <c r="G3" s="273"/>
    </row>
    <row r="4" spans="1:10" ht="18" customHeight="1" thickBot="1" x14ac:dyDescent="0.4">
      <c r="A4" s="296" t="s">
        <v>0</v>
      </c>
      <c r="B4" s="294" t="s">
        <v>2</v>
      </c>
      <c r="C4" s="294" t="s">
        <v>3</v>
      </c>
      <c r="D4" s="294" t="s">
        <v>767</v>
      </c>
      <c r="E4" s="301" t="s">
        <v>10</v>
      </c>
      <c r="F4" s="298" t="s">
        <v>768</v>
      </c>
      <c r="G4" s="274"/>
    </row>
    <row r="5" spans="1:10" ht="16.5" thickBot="1" x14ac:dyDescent="0.4">
      <c r="A5" s="297"/>
      <c r="B5" s="300"/>
      <c r="C5" s="300"/>
      <c r="D5" s="300"/>
      <c r="E5" s="302"/>
      <c r="F5" s="299"/>
      <c r="G5" s="275"/>
      <c r="H5" s="271"/>
      <c r="I5" s="271"/>
      <c r="J5" s="27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36" t="s">
        <v>817</v>
      </c>
      <c r="B7" s="252" t="s">
        <v>852</v>
      </c>
      <c r="C7" s="39" t="s">
        <v>27</v>
      </c>
      <c r="D7" s="47">
        <v>1498</v>
      </c>
      <c r="E7" s="192"/>
      <c r="F7" s="192">
        <f>D7*E7</f>
        <v>0</v>
      </c>
      <c r="G7" s="256" t="s">
        <v>805</v>
      </c>
    </row>
    <row r="8" spans="1:10" s="67" customFormat="1" ht="16.5" x14ac:dyDescent="0.35">
      <c r="A8" s="59" t="s">
        <v>117</v>
      </c>
      <c r="B8" s="253" t="s">
        <v>43</v>
      </c>
      <c r="C8" s="62" t="s">
        <v>773</v>
      </c>
      <c r="D8" s="281">
        <v>141.80000000000001</v>
      </c>
      <c r="E8" s="292"/>
      <c r="F8" s="292">
        <f>D8*E8</f>
        <v>0</v>
      </c>
      <c r="G8" s="256" t="s">
        <v>805</v>
      </c>
    </row>
    <row r="9" spans="1:10" s="67" customFormat="1" ht="16.5" x14ac:dyDescent="0.35">
      <c r="A9" s="254" t="s">
        <v>118</v>
      </c>
      <c r="B9" s="255" t="s">
        <v>853</v>
      </c>
      <c r="C9" s="70" t="s">
        <v>773</v>
      </c>
      <c r="D9" s="54">
        <v>141.80000000000001</v>
      </c>
      <c r="E9" s="292"/>
      <c r="F9" s="292">
        <f t="shared" ref="F9:F72" si="0">D9*E9</f>
        <v>0</v>
      </c>
      <c r="G9" s="256" t="s">
        <v>805</v>
      </c>
    </row>
    <row r="10" spans="1:10" s="67" customFormat="1" ht="16.5" x14ac:dyDescent="0.35">
      <c r="A10" s="82" t="s">
        <v>248</v>
      </c>
      <c r="B10" s="8" t="s">
        <v>854</v>
      </c>
      <c r="C10" s="84" t="s">
        <v>777</v>
      </c>
      <c r="D10" s="85">
        <v>1418.038</v>
      </c>
      <c r="E10" s="292"/>
      <c r="F10" s="292">
        <f t="shared" si="0"/>
        <v>0</v>
      </c>
      <c r="G10" s="256" t="s">
        <v>805</v>
      </c>
    </row>
    <row r="11" spans="1:10" x14ac:dyDescent="0.35">
      <c r="A11" s="82" t="s">
        <v>322</v>
      </c>
      <c r="B11" s="8" t="s">
        <v>90</v>
      </c>
      <c r="C11" s="84" t="s">
        <v>19</v>
      </c>
      <c r="D11" s="85">
        <v>0.85082279999999988</v>
      </c>
      <c r="E11" s="292"/>
      <c r="F11" s="292">
        <f t="shared" si="0"/>
        <v>0</v>
      </c>
      <c r="G11" s="256" t="s">
        <v>804</v>
      </c>
    </row>
    <row r="12" spans="1:10" ht="16.5" x14ac:dyDescent="0.35">
      <c r="A12" s="82" t="s">
        <v>119</v>
      </c>
      <c r="B12" s="8" t="s">
        <v>855</v>
      </c>
      <c r="C12" s="84" t="s">
        <v>777</v>
      </c>
      <c r="D12" s="85">
        <v>1418.038</v>
      </c>
      <c r="E12" s="292"/>
      <c r="F12" s="292">
        <f t="shared" si="0"/>
        <v>0</v>
      </c>
      <c r="G12" s="256" t="s">
        <v>805</v>
      </c>
    </row>
    <row r="13" spans="1:10" x14ac:dyDescent="0.35">
      <c r="A13" s="82" t="s">
        <v>818</v>
      </c>
      <c r="B13" s="8" t="s">
        <v>90</v>
      </c>
      <c r="C13" s="84" t="s">
        <v>19</v>
      </c>
      <c r="D13" s="85">
        <v>0.85082279999999988</v>
      </c>
      <c r="E13" s="292"/>
      <c r="F13" s="292">
        <f t="shared" si="0"/>
        <v>0</v>
      </c>
      <c r="G13" s="256" t="s">
        <v>804</v>
      </c>
    </row>
    <row r="14" spans="1:10" ht="16.5" x14ac:dyDescent="0.35">
      <c r="A14" s="82" t="s">
        <v>251</v>
      </c>
      <c r="B14" s="252" t="s">
        <v>856</v>
      </c>
      <c r="C14" s="84" t="s">
        <v>773</v>
      </c>
      <c r="D14" s="47">
        <v>2405.3000000000002</v>
      </c>
      <c r="E14" s="292"/>
      <c r="F14" s="292">
        <f t="shared" si="0"/>
        <v>0</v>
      </c>
      <c r="G14" s="256" t="s">
        <v>805</v>
      </c>
    </row>
    <row r="15" spans="1:10" s="67" customFormat="1" ht="16.5" x14ac:dyDescent="0.35">
      <c r="A15" s="82" t="s">
        <v>252</v>
      </c>
      <c r="B15" s="252" t="s">
        <v>806</v>
      </c>
      <c r="C15" s="84" t="s">
        <v>773</v>
      </c>
      <c r="D15" s="109">
        <v>267.3</v>
      </c>
      <c r="E15" s="292"/>
      <c r="F15" s="292">
        <f t="shared" si="0"/>
        <v>0</v>
      </c>
      <c r="G15" s="256" t="s">
        <v>805</v>
      </c>
    </row>
    <row r="16" spans="1:10" s="67" customFormat="1" ht="16.5" x14ac:dyDescent="0.35">
      <c r="A16" s="43" t="s">
        <v>260</v>
      </c>
      <c r="B16" s="255" t="s">
        <v>819</v>
      </c>
      <c r="C16" s="70" t="s">
        <v>773</v>
      </c>
      <c r="D16" s="53">
        <v>240.57000000000002</v>
      </c>
      <c r="E16" s="292"/>
      <c r="F16" s="292">
        <f t="shared" si="0"/>
        <v>0</v>
      </c>
      <c r="G16" s="256" t="s">
        <v>805</v>
      </c>
    </row>
    <row r="17" spans="1:218" ht="16.5" x14ac:dyDescent="0.35">
      <c r="A17" s="43" t="s">
        <v>261</v>
      </c>
      <c r="B17" s="255" t="s">
        <v>807</v>
      </c>
      <c r="C17" s="84" t="s">
        <v>773</v>
      </c>
      <c r="D17" s="52">
        <v>26.730000000000004</v>
      </c>
      <c r="E17" s="292"/>
      <c r="F17" s="292">
        <f t="shared" si="0"/>
        <v>0</v>
      </c>
      <c r="G17" s="256" t="s">
        <v>805</v>
      </c>
    </row>
    <row r="18" spans="1:218" x14ac:dyDescent="0.35">
      <c r="A18" s="125">
        <v>10</v>
      </c>
      <c r="B18" s="261" t="s">
        <v>857</v>
      </c>
      <c r="C18" s="39" t="s">
        <v>19</v>
      </c>
      <c r="D18" s="109">
        <v>5211.5700000000006</v>
      </c>
      <c r="E18" s="292"/>
      <c r="F18" s="292">
        <f t="shared" si="0"/>
        <v>0</v>
      </c>
      <c r="G18" s="256" t="s">
        <v>805</v>
      </c>
    </row>
    <row r="19" spans="1:218" s="67" customFormat="1" x14ac:dyDescent="0.35">
      <c r="A19" s="113">
        <v>11</v>
      </c>
      <c r="B19" s="257" t="s">
        <v>820</v>
      </c>
      <c r="C19" s="84" t="s">
        <v>23</v>
      </c>
      <c r="D19" s="46">
        <v>424.46</v>
      </c>
      <c r="E19" s="292"/>
      <c r="F19" s="292">
        <f t="shared" si="0"/>
        <v>0</v>
      </c>
      <c r="G19" s="256" t="s">
        <v>805</v>
      </c>
    </row>
    <row r="20" spans="1:218" x14ac:dyDescent="0.35">
      <c r="A20" s="134">
        <v>12</v>
      </c>
      <c r="B20" s="265" t="s">
        <v>858</v>
      </c>
      <c r="C20" s="51" t="s">
        <v>23</v>
      </c>
      <c r="D20" s="52">
        <v>424.46</v>
      </c>
      <c r="E20" s="292"/>
      <c r="F20" s="292">
        <f t="shared" si="0"/>
        <v>0</v>
      </c>
      <c r="G20" s="256" t="s">
        <v>805</v>
      </c>
    </row>
    <row r="21" spans="1:218" ht="16.5" x14ac:dyDescent="0.35">
      <c r="A21" s="123">
        <v>13</v>
      </c>
      <c r="B21" s="256" t="s">
        <v>859</v>
      </c>
      <c r="C21" s="105" t="s">
        <v>773</v>
      </c>
      <c r="D21" s="108">
        <v>47.16</v>
      </c>
      <c r="E21" s="292"/>
      <c r="F21" s="292">
        <f t="shared" si="0"/>
        <v>0</v>
      </c>
      <c r="G21" s="256" t="s">
        <v>805</v>
      </c>
    </row>
    <row r="22" spans="1:218" ht="16.5" x14ac:dyDescent="0.35">
      <c r="A22" s="43" t="s">
        <v>821</v>
      </c>
      <c r="B22" s="290" t="s">
        <v>822</v>
      </c>
      <c r="C22" s="70" t="s">
        <v>773</v>
      </c>
      <c r="D22" s="54">
        <v>42.443999999999996</v>
      </c>
      <c r="E22" s="292"/>
      <c r="F22" s="292">
        <f t="shared" si="0"/>
        <v>0</v>
      </c>
      <c r="G22" s="256" t="s">
        <v>805</v>
      </c>
    </row>
    <row r="23" spans="1:218" ht="16.5" x14ac:dyDescent="0.35">
      <c r="A23" s="43" t="s">
        <v>547</v>
      </c>
      <c r="B23" s="252" t="s">
        <v>860</v>
      </c>
      <c r="C23" s="84" t="s">
        <v>773</v>
      </c>
      <c r="D23" s="46">
        <v>4.7160000000000002</v>
      </c>
      <c r="E23" s="292"/>
      <c r="F23" s="292">
        <f t="shared" si="0"/>
        <v>0</v>
      </c>
      <c r="G23" s="256" t="s">
        <v>805</v>
      </c>
    </row>
    <row r="24" spans="1:218" s="67" customFormat="1" x14ac:dyDescent="0.35">
      <c r="A24" s="125">
        <v>16</v>
      </c>
      <c r="B24" s="261" t="s">
        <v>857</v>
      </c>
      <c r="C24" s="39" t="s">
        <v>19</v>
      </c>
      <c r="D24" s="47">
        <v>990.40200000000004</v>
      </c>
      <c r="E24" s="292"/>
      <c r="F24" s="292">
        <f t="shared" si="0"/>
        <v>0</v>
      </c>
      <c r="G24" s="256" t="s">
        <v>805</v>
      </c>
    </row>
    <row r="25" spans="1:218" ht="16.5" x14ac:dyDescent="0.35">
      <c r="A25" s="82" t="s">
        <v>467</v>
      </c>
      <c r="B25" s="257" t="s">
        <v>808</v>
      </c>
      <c r="C25" s="84" t="s">
        <v>773</v>
      </c>
      <c r="D25" s="85">
        <v>796.85</v>
      </c>
      <c r="E25" s="292"/>
      <c r="F25" s="292">
        <f t="shared" si="0"/>
        <v>0</v>
      </c>
      <c r="G25" s="256" t="s">
        <v>805</v>
      </c>
      <c r="H25" s="90"/>
    </row>
    <row r="26" spans="1:218" ht="16.5" x14ac:dyDescent="0.35">
      <c r="A26" s="43" t="s">
        <v>548</v>
      </c>
      <c r="B26" s="261" t="s">
        <v>861</v>
      </c>
      <c r="C26" s="39" t="s">
        <v>773</v>
      </c>
      <c r="D26" s="46">
        <v>796.85</v>
      </c>
      <c r="E26" s="292"/>
      <c r="F26" s="292">
        <f t="shared" si="0"/>
        <v>0</v>
      </c>
      <c r="G26" s="256" t="s">
        <v>805</v>
      </c>
      <c r="H26" s="90"/>
    </row>
    <row r="27" spans="1:218" ht="16.5" x14ac:dyDescent="0.45">
      <c r="A27" s="82" t="s">
        <v>823</v>
      </c>
      <c r="B27" s="257" t="s">
        <v>862</v>
      </c>
      <c r="C27" s="84" t="s">
        <v>773</v>
      </c>
      <c r="D27" s="85">
        <v>216.09</v>
      </c>
      <c r="E27" s="292"/>
      <c r="F27" s="292">
        <f t="shared" si="0"/>
        <v>0</v>
      </c>
      <c r="G27" s="256" t="s">
        <v>805</v>
      </c>
      <c r="H27" s="90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8"/>
      <c r="AF27" s="258"/>
      <c r="AG27" s="258"/>
      <c r="AH27" s="258"/>
      <c r="AI27" s="258"/>
      <c r="AJ27" s="258"/>
      <c r="AK27" s="258"/>
      <c r="AL27" s="258"/>
      <c r="AM27" s="258"/>
      <c r="AN27" s="258"/>
      <c r="AO27" s="258"/>
      <c r="AP27" s="258"/>
      <c r="AQ27" s="258"/>
      <c r="AR27" s="258"/>
      <c r="AS27" s="258"/>
      <c r="AT27" s="258"/>
      <c r="AU27" s="258"/>
      <c r="AV27" s="258"/>
      <c r="AW27" s="258"/>
      <c r="AX27" s="258"/>
      <c r="AY27" s="258"/>
      <c r="AZ27" s="258"/>
      <c r="BA27" s="258"/>
      <c r="BB27" s="258"/>
      <c r="BC27" s="258"/>
      <c r="BD27" s="258"/>
      <c r="BE27" s="258"/>
      <c r="BF27" s="258"/>
      <c r="BG27" s="258"/>
      <c r="BH27" s="258"/>
      <c r="BI27" s="258"/>
      <c r="BJ27" s="258"/>
      <c r="BK27" s="258"/>
      <c r="BL27" s="258"/>
      <c r="BM27" s="258"/>
      <c r="BN27" s="258"/>
      <c r="BO27" s="258"/>
      <c r="BP27" s="258"/>
      <c r="BQ27" s="258"/>
      <c r="BR27" s="258"/>
      <c r="BS27" s="258"/>
      <c r="BT27" s="258"/>
      <c r="BU27" s="258"/>
      <c r="BV27" s="258"/>
      <c r="BW27" s="258"/>
      <c r="BX27" s="258"/>
      <c r="BY27" s="258"/>
      <c r="BZ27" s="258"/>
      <c r="CA27" s="258"/>
      <c r="CB27" s="258"/>
      <c r="CC27" s="258"/>
      <c r="CD27" s="258"/>
      <c r="CE27" s="258"/>
      <c r="CF27" s="258"/>
      <c r="CG27" s="258"/>
      <c r="CH27" s="258"/>
      <c r="CI27" s="258"/>
      <c r="CJ27" s="258"/>
      <c r="CK27" s="258"/>
      <c r="CL27" s="258"/>
      <c r="CM27" s="258"/>
      <c r="CN27" s="258"/>
      <c r="CO27" s="258"/>
      <c r="CP27" s="258"/>
      <c r="CQ27" s="258"/>
      <c r="CR27" s="258"/>
      <c r="CS27" s="258"/>
      <c r="CT27" s="258"/>
      <c r="CU27" s="258"/>
      <c r="CV27" s="258"/>
      <c r="CW27" s="258"/>
      <c r="CX27" s="258"/>
      <c r="CY27" s="258"/>
      <c r="CZ27" s="258"/>
      <c r="DA27" s="258"/>
      <c r="DB27" s="258"/>
      <c r="DC27" s="258"/>
      <c r="DD27" s="258"/>
      <c r="DE27" s="258"/>
      <c r="DF27" s="258"/>
      <c r="DG27" s="258"/>
      <c r="DH27" s="258"/>
      <c r="DI27" s="258"/>
      <c r="DJ27" s="258"/>
      <c r="DK27" s="258"/>
      <c r="DL27" s="258"/>
      <c r="DM27" s="258"/>
      <c r="DN27" s="258"/>
      <c r="DO27" s="258"/>
      <c r="DP27" s="258"/>
      <c r="DQ27" s="258"/>
      <c r="DR27" s="258"/>
      <c r="DS27" s="258"/>
      <c r="DT27" s="258"/>
      <c r="DU27" s="258"/>
      <c r="DV27" s="258"/>
      <c r="DW27" s="258"/>
      <c r="DX27" s="258"/>
      <c r="DY27" s="258"/>
      <c r="DZ27" s="258"/>
      <c r="EA27" s="258"/>
      <c r="EB27" s="258"/>
      <c r="EC27" s="258"/>
      <c r="ED27" s="258"/>
      <c r="EE27" s="258"/>
      <c r="EF27" s="258"/>
      <c r="EG27" s="258"/>
      <c r="EH27" s="258"/>
      <c r="EI27" s="258"/>
      <c r="EJ27" s="258"/>
      <c r="EK27" s="258"/>
      <c r="EL27" s="258"/>
      <c r="EM27" s="258"/>
      <c r="EN27" s="258"/>
      <c r="EO27" s="258"/>
      <c r="EP27" s="258"/>
      <c r="EQ27" s="258"/>
      <c r="ER27" s="258"/>
      <c r="ES27" s="258"/>
      <c r="ET27" s="258"/>
      <c r="EU27" s="258"/>
      <c r="EV27" s="258"/>
      <c r="EW27" s="258"/>
      <c r="EX27" s="258"/>
      <c r="EY27" s="258"/>
      <c r="EZ27" s="258"/>
      <c r="FA27" s="258"/>
      <c r="FB27" s="258"/>
      <c r="FC27" s="258"/>
      <c r="FD27" s="258"/>
      <c r="FE27" s="258"/>
      <c r="FF27" s="258"/>
      <c r="FG27" s="258"/>
      <c r="FH27" s="258"/>
      <c r="FI27" s="258"/>
      <c r="FJ27" s="258"/>
      <c r="FK27" s="258"/>
      <c r="FL27" s="258"/>
      <c r="FM27" s="258"/>
      <c r="FN27" s="258"/>
      <c r="FO27" s="258"/>
      <c r="FP27" s="258"/>
      <c r="FQ27" s="258"/>
      <c r="FR27" s="258"/>
      <c r="FS27" s="258"/>
      <c r="FT27" s="258"/>
      <c r="FU27" s="258"/>
      <c r="FV27" s="258"/>
      <c r="FW27" s="258"/>
      <c r="FX27" s="258"/>
      <c r="FY27" s="258"/>
      <c r="FZ27" s="258"/>
      <c r="GA27" s="258"/>
      <c r="GB27" s="258"/>
      <c r="GC27" s="258"/>
      <c r="GD27" s="258"/>
      <c r="GE27" s="258"/>
      <c r="GF27" s="258"/>
      <c r="GG27" s="258"/>
      <c r="GH27" s="258"/>
      <c r="GI27" s="258"/>
      <c r="GJ27" s="258"/>
      <c r="GK27" s="258"/>
      <c r="GL27" s="258"/>
      <c r="GM27" s="258"/>
      <c r="GN27" s="258"/>
      <c r="GO27" s="258"/>
      <c r="GP27" s="258"/>
      <c r="GQ27" s="258"/>
      <c r="GR27" s="258"/>
      <c r="GS27" s="258"/>
      <c r="GT27" s="258"/>
      <c r="GU27" s="258"/>
      <c r="GV27" s="258"/>
      <c r="GW27" s="258"/>
      <c r="GX27" s="258"/>
      <c r="GY27" s="258"/>
      <c r="GZ27" s="258"/>
      <c r="HA27" s="258"/>
      <c r="HB27" s="258"/>
      <c r="HC27" s="258"/>
      <c r="HD27" s="258"/>
      <c r="HE27" s="258"/>
      <c r="HF27" s="258"/>
      <c r="HG27" s="258"/>
      <c r="HH27" s="258"/>
      <c r="HI27" s="258"/>
      <c r="HJ27" s="258"/>
    </row>
    <row r="28" spans="1:218" ht="16.5" x14ac:dyDescent="0.45">
      <c r="A28" s="82" t="s">
        <v>554</v>
      </c>
      <c r="B28" s="257" t="s">
        <v>863</v>
      </c>
      <c r="C28" s="84" t="s">
        <v>773</v>
      </c>
      <c r="D28" s="87">
        <v>1894.433</v>
      </c>
      <c r="E28" s="292"/>
      <c r="F28" s="292">
        <f t="shared" si="0"/>
        <v>0</v>
      </c>
      <c r="G28" s="256" t="s">
        <v>805</v>
      </c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  <c r="AD28" s="258"/>
      <c r="AE28" s="258"/>
      <c r="AF28" s="258"/>
      <c r="AG28" s="258"/>
      <c r="AH28" s="258"/>
      <c r="AI28" s="258"/>
      <c r="AJ28" s="258"/>
      <c r="AK28" s="258"/>
      <c r="AL28" s="258"/>
      <c r="AM28" s="258"/>
      <c r="AN28" s="258"/>
      <c r="AO28" s="258"/>
      <c r="AP28" s="258"/>
      <c r="AQ28" s="258"/>
      <c r="AR28" s="258"/>
      <c r="AS28" s="258"/>
      <c r="AT28" s="258"/>
      <c r="AU28" s="258"/>
      <c r="AV28" s="258"/>
      <c r="AW28" s="258"/>
      <c r="AX28" s="258"/>
      <c r="AY28" s="258"/>
      <c r="AZ28" s="258"/>
      <c r="BA28" s="258"/>
      <c r="BB28" s="258"/>
      <c r="BC28" s="258"/>
      <c r="BD28" s="258"/>
      <c r="BE28" s="258"/>
      <c r="BF28" s="258"/>
      <c r="BG28" s="258"/>
      <c r="BH28" s="258"/>
      <c r="BI28" s="258"/>
      <c r="BJ28" s="258"/>
      <c r="BK28" s="258"/>
      <c r="BL28" s="258"/>
      <c r="BM28" s="258"/>
      <c r="BN28" s="258"/>
      <c r="BO28" s="258"/>
      <c r="BP28" s="258"/>
      <c r="BQ28" s="258"/>
      <c r="BR28" s="258"/>
      <c r="BS28" s="258"/>
      <c r="BT28" s="258"/>
      <c r="BU28" s="258"/>
      <c r="BV28" s="258"/>
      <c r="BW28" s="258"/>
      <c r="BX28" s="258"/>
      <c r="BY28" s="258"/>
      <c r="BZ28" s="258"/>
      <c r="CA28" s="258"/>
      <c r="CB28" s="258"/>
      <c r="CC28" s="258"/>
      <c r="CD28" s="258"/>
      <c r="CE28" s="258"/>
      <c r="CF28" s="258"/>
      <c r="CG28" s="258"/>
      <c r="CH28" s="258"/>
      <c r="CI28" s="258"/>
      <c r="CJ28" s="258"/>
      <c r="CK28" s="258"/>
      <c r="CL28" s="258"/>
      <c r="CM28" s="258"/>
      <c r="CN28" s="258"/>
      <c r="CO28" s="258"/>
      <c r="CP28" s="258"/>
      <c r="CQ28" s="258"/>
      <c r="CR28" s="258"/>
      <c r="CS28" s="258"/>
      <c r="CT28" s="258"/>
      <c r="CU28" s="258"/>
      <c r="CV28" s="258"/>
      <c r="CW28" s="258"/>
      <c r="CX28" s="258"/>
      <c r="CY28" s="258"/>
      <c r="CZ28" s="258"/>
      <c r="DA28" s="258"/>
      <c r="DB28" s="258"/>
      <c r="DC28" s="258"/>
      <c r="DD28" s="258"/>
      <c r="DE28" s="258"/>
      <c r="DF28" s="258"/>
      <c r="DG28" s="258"/>
      <c r="DH28" s="258"/>
      <c r="DI28" s="258"/>
      <c r="DJ28" s="258"/>
      <c r="DK28" s="258"/>
      <c r="DL28" s="258"/>
      <c r="DM28" s="258"/>
      <c r="DN28" s="258"/>
      <c r="DO28" s="258"/>
      <c r="DP28" s="258"/>
      <c r="DQ28" s="258"/>
      <c r="DR28" s="258"/>
      <c r="DS28" s="258"/>
      <c r="DT28" s="258"/>
      <c r="DU28" s="258"/>
      <c r="DV28" s="258"/>
      <c r="DW28" s="258"/>
      <c r="DX28" s="258"/>
      <c r="DY28" s="258"/>
      <c r="DZ28" s="258"/>
      <c r="EA28" s="258"/>
      <c r="EB28" s="258"/>
      <c r="EC28" s="258"/>
      <c r="ED28" s="258"/>
      <c r="EE28" s="258"/>
      <c r="EF28" s="258"/>
      <c r="EG28" s="258"/>
      <c r="EH28" s="258"/>
      <c r="EI28" s="258"/>
      <c r="EJ28" s="258"/>
      <c r="EK28" s="258"/>
      <c r="EL28" s="258"/>
      <c r="EM28" s="258"/>
      <c r="EN28" s="258"/>
      <c r="EO28" s="258"/>
      <c r="EP28" s="258"/>
      <c r="EQ28" s="258"/>
      <c r="ER28" s="258"/>
      <c r="ES28" s="258"/>
      <c r="ET28" s="258"/>
      <c r="EU28" s="258"/>
      <c r="EV28" s="258"/>
      <c r="EW28" s="258"/>
      <c r="EX28" s="258"/>
      <c r="EY28" s="258"/>
      <c r="EZ28" s="258"/>
      <c r="FA28" s="258"/>
      <c r="FB28" s="258"/>
      <c r="FC28" s="258"/>
      <c r="FD28" s="258"/>
      <c r="FE28" s="258"/>
      <c r="FF28" s="258"/>
      <c r="FG28" s="258"/>
      <c r="FH28" s="258"/>
      <c r="FI28" s="258"/>
      <c r="FJ28" s="258"/>
      <c r="FK28" s="258"/>
      <c r="FL28" s="258"/>
      <c r="FM28" s="258"/>
      <c r="FN28" s="258"/>
      <c r="FO28" s="258"/>
      <c r="FP28" s="258"/>
      <c r="FQ28" s="258"/>
      <c r="FR28" s="258"/>
      <c r="FS28" s="258"/>
      <c r="FT28" s="258"/>
      <c r="FU28" s="258"/>
      <c r="FV28" s="258"/>
      <c r="FW28" s="258"/>
      <c r="FX28" s="258"/>
      <c r="FY28" s="258"/>
      <c r="FZ28" s="258"/>
      <c r="GA28" s="258"/>
      <c r="GB28" s="258"/>
      <c r="GC28" s="258"/>
      <c r="GD28" s="258"/>
      <c r="GE28" s="258"/>
      <c r="GF28" s="258"/>
      <c r="GG28" s="258"/>
      <c r="GH28" s="258"/>
      <c r="GI28" s="258"/>
      <c r="GJ28" s="258"/>
      <c r="GK28" s="258"/>
      <c r="GL28" s="258"/>
      <c r="GM28" s="258"/>
      <c r="GN28" s="258"/>
      <c r="GO28" s="258"/>
      <c r="GP28" s="258"/>
      <c r="GQ28" s="258"/>
      <c r="GR28" s="258"/>
      <c r="GS28" s="258"/>
      <c r="GT28" s="258"/>
      <c r="GU28" s="258"/>
      <c r="GV28" s="258"/>
      <c r="GW28" s="258"/>
      <c r="GX28" s="258"/>
      <c r="GY28" s="258"/>
      <c r="GZ28" s="258"/>
      <c r="HA28" s="258"/>
      <c r="HB28" s="258"/>
      <c r="HC28" s="258"/>
      <c r="HD28" s="258"/>
      <c r="HE28" s="258"/>
      <c r="HF28" s="258"/>
      <c r="HG28" s="258"/>
      <c r="HH28" s="258"/>
      <c r="HI28" s="258"/>
      <c r="HJ28" s="258"/>
    </row>
    <row r="29" spans="1:218" ht="16.5" x14ac:dyDescent="0.45">
      <c r="A29" s="82" t="s">
        <v>555</v>
      </c>
      <c r="B29" s="8" t="s">
        <v>814</v>
      </c>
      <c r="C29" s="84" t="s">
        <v>773</v>
      </c>
      <c r="D29" s="285">
        <v>15.95</v>
      </c>
      <c r="E29" s="292"/>
      <c r="F29" s="292">
        <f t="shared" si="0"/>
        <v>0</v>
      </c>
      <c r="G29" s="256" t="s">
        <v>805</v>
      </c>
      <c r="H29" s="90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8"/>
      <c r="AF29" s="258"/>
      <c r="AG29" s="258"/>
      <c r="AH29" s="258"/>
      <c r="AI29" s="258"/>
      <c r="AJ29" s="258"/>
      <c r="AK29" s="258"/>
      <c r="AL29" s="258"/>
      <c r="AM29" s="258"/>
      <c r="AN29" s="258"/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8"/>
      <c r="AZ29" s="258"/>
      <c r="BA29" s="258"/>
      <c r="BB29" s="258"/>
      <c r="BC29" s="258"/>
      <c r="BD29" s="258"/>
      <c r="BE29" s="258"/>
      <c r="BF29" s="258"/>
      <c r="BG29" s="258"/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58"/>
      <c r="CA29" s="258"/>
      <c r="CB29" s="258"/>
      <c r="CC29" s="258"/>
      <c r="CD29" s="258"/>
      <c r="CE29" s="258"/>
      <c r="CF29" s="258"/>
      <c r="CG29" s="258"/>
      <c r="CH29" s="258"/>
      <c r="CI29" s="258"/>
      <c r="CJ29" s="258"/>
      <c r="CK29" s="258"/>
      <c r="CL29" s="258"/>
      <c r="CM29" s="258"/>
      <c r="CN29" s="258"/>
      <c r="CO29" s="258"/>
      <c r="CP29" s="258"/>
      <c r="CQ29" s="258"/>
      <c r="CR29" s="258"/>
      <c r="CS29" s="258"/>
      <c r="CT29" s="258"/>
      <c r="CU29" s="258"/>
      <c r="CV29" s="258"/>
      <c r="CW29" s="258"/>
      <c r="CX29" s="258"/>
      <c r="CY29" s="258"/>
      <c r="CZ29" s="258"/>
      <c r="DA29" s="258"/>
      <c r="DB29" s="258"/>
      <c r="DC29" s="258"/>
      <c r="DD29" s="258"/>
      <c r="DE29" s="258"/>
      <c r="DF29" s="258"/>
      <c r="DG29" s="258"/>
      <c r="DH29" s="258"/>
      <c r="DI29" s="258"/>
      <c r="DJ29" s="258"/>
      <c r="DK29" s="258"/>
      <c r="DL29" s="258"/>
      <c r="DM29" s="258"/>
      <c r="DN29" s="258"/>
      <c r="DO29" s="258"/>
      <c r="DP29" s="258"/>
      <c r="DQ29" s="258"/>
      <c r="DR29" s="258"/>
      <c r="DS29" s="258"/>
      <c r="DT29" s="258"/>
      <c r="DU29" s="258"/>
      <c r="DV29" s="258"/>
      <c r="DW29" s="258"/>
      <c r="DX29" s="258"/>
      <c r="DY29" s="258"/>
      <c r="DZ29" s="258"/>
      <c r="EA29" s="258"/>
      <c r="EB29" s="258"/>
      <c r="EC29" s="258"/>
      <c r="ED29" s="258"/>
      <c r="EE29" s="258"/>
      <c r="EF29" s="258"/>
      <c r="EG29" s="258"/>
      <c r="EH29" s="258"/>
      <c r="EI29" s="258"/>
      <c r="EJ29" s="258"/>
      <c r="EK29" s="258"/>
      <c r="EL29" s="258"/>
      <c r="EM29" s="258"/>
      <c r="EN29" s="258"/>
      <c r="EO29" s="258"/>
      <c r="EP29" s="258"/>
      <c r="EQ29" s="258"/>
      <c r="ER29" s="258"/>
      <c r="ES29" s="258"/>
      <c r="ET29" s="258"/>
      <c r="EU29" s="258"/>
      <c r="EV29" s="258"/>
      <c r="EW29" s="258"/>
      <c r="EX29" s="258"/>
      <c r="EY29" s="258"/>
      <c r="EZ29" s="258"/>
      <c r="FA29" s="258"/>
      <c r="FB29" s="258"/>
      <c r="FC29" s="258"/>
      <c r="FD29" s="258"/>
      <c r="FE29" s="258"/>
      <c r="FF29" s="258"/>
      <c r="FG29" s="258"/>
      <c r="FH29" s="258"/>
      <c r="FI29" s="258"/>
      <c r="FJ29" s="258"/>
      <c r="FK29" s="258"/>
      <c r="FL29" s="258"/>
      <c r="FM29" s="258"/>
      <c r="FN29" s="258"/>
      <c r="FO29" s="258"/>
      <c r="FP29" s="258"/>
      <c r="FQ29" s="258"/>
      <c r="FR29" s="258"/>
      <c r="FS29" s="258"/>
      <c r="FT29" s="258"/>
      <c r="FU29" s="258"/>
      <c r="FV29" s="258"/>
      <c r="FW29" s="258"/>
      <c r="FX29" s="258"/>
      <c r="FY29" s="258"/>
      <c r="FZ29" s="258"/>
      <c r="GA29" s="258"/>
      <c r="GB29" s="258"/>
      <c r="GC29" s="258"/>
      <c r="GD29" s="258"/>
      <c r="GE29" s="258"/>
      <c r="GF29" s="258"/>
      <c r="GG29" s="258"/>
      <c r="GH29" s="258"/>
      <c r="GI29" s="258"/>
      <c r="GJ29" s="258"/>
      <c r="GK29" s="258"/>
      <c r="GL29" s="258"/>
      <c r="GM29" s="258"/>
      <c r="GN29" s="258"/>
      <c r="GO29" s="258"/>
      <c r="GP29" s="258"/>
      <c r="GQ29" s="258"/>
      <c r="GR29" s="258"/>
      <c r="GS29" s="258"/>
      <c r="GT29" s="258"/>
      <c r="GU29" s="258"/>
      <c r="GV29" s="258"/>
      <c r="GW29" s="258"/>
      <c r="GX29" s="258"/>
      <c r="GY29" s="258"/>
      <c r="GZ29" s="258"/>
      <c r="HA29" s="258"/>
      <c r="HB29" s="258"/>
      <c r="HC29" s="258"/>
      <c r="HD29" s="258"/>
      <c r="HE29" s="258"/>
      <c r="HF29" s="258"/>
      <c r="HG29" s="258"/>
      <c r="HH29" s="258"/>
      <c r="HI29" s="258"/>
      <c r="HJ29" s="258"/>
    </row>
    <row r="30" spans="1:218" s="55" customFormat="1" ht="16.5" x14ac:dyDescent="0.35">
      <c r="A30" s="49" t="s">
        <v>557</v>
      </c>
      <c r="B30" s="259" t="s">
        <v>864</v>
      </c>
      <c r="C30" s="51" t="s">
        <v>777</v>
      </c>
      <c r="D30" s="52">
        <v>3662.95</v>
      </c>
      <c r="E30" s="292"/>
      <c r="F30" s="292">
        <f t="shared" si="0"/>
        <v>0</v>
      </c>
      <c r="G30" s="256" t="s">
        <v>805</v>
      </c>
      <c r="H30" s="90"/>
    </row>
    <row r="31" spans="1:218" s="55" customFormat="1" ht="16.5" x14ac:dyDescent="0.35">
      <c r="A31" s="49" t="s">
        <v>559</v>
      </c>
      <c r="B31" s="259" t="s">
        <v>824</v>
      </c>
      <c r="C31" s="51" t="s">
        <v>777</v>
      </c>
      <c r="D31" s="56">
        <v>709.4</v>
      </c>
      <c r="E31" s="292"/>
      <c r="F31" s="292">
        <f t="shared" si="0"/>
        <v>0</v>
      </c>
      <c r="G31" s="256" t="s">
        <v>805</v>
      </c>
    </row>
    <row r="32" spans="1:218" s="55" customFormat="1" x14ac:dyDescent="0.35">
      <c r="A32" s="134">
        <v>24</v>
      </c>
      <c r="B32" s="259" t="s">
        <v>865</v>
      </c>
      <c r="C32" s="51" t="s">
        <v>27</v>
      </c>
      <c r="D32" s="56">
        <v>8</v>
      </c>
      <c r="E32" s="292"/>
      <c r="F32" s="292">
        <f t="shared" si="0"/>
        <v>0</v>
      </c>
      <c r="G32" s="256" t="s">
        <v>805</v>
      </c>
    </row>
    <row r="33" spans="1:8" s="260" customFormat="1" x14ac:dyDescent="0.45">
      <c r="A33" s="134" t="s">
        <v>562</v>
      </c>
      <c r="B33" s="259" t="s">
        <v>825</v>
      </c>
      <c r="C33" s="51" t="s">
        <v>27</v>
      </c>
      <c r="D33" s="56">
        <v>8.08</v>
      </c>
      <c r="E33" s="292"/>
      <c r="F33" s="292">
        <f t="shared" si="0"/>
        <v>0</v>
      </c>
      <c r="G33" s="256" t="s">
        <v>815</v>
      </c>
      <c r="H33" s="90"/>
    </row>
    <row r="34" spans="1:8" s="258" customFormat="1" x14ac:dyDescent="0.45">
      <c r="A34" s="134">
        <v>25</v>
      </c>
      <c r="B34" s="259" t="s">
        <v>826</v>
      </c>
      <c r="C34" s="51" t="s">
        <v>27</v>
      </c>
      <c r="D34" s="56">
        <v>8</v>
      </c>
      <c r="E34" s="292"/>
      <c r="F34" s="292">
        <f t="shared" si="0"/>
        <v>0</v>
      </c>
      <c r="G34" s="256" t="s">
        <v>805</v>
      </c>
    </row>
    <row r="35" spans="1:8" s="258" customFormat="1" x14ac:dyDescent="0.45">
      <c r="A35" s="134">
        <v>26</v>
      </c>
      <c r="B35" s="8" t="s">
        <v>866</v>
      </c>
      <c r="C35" s="51" t="s">
        <v>27</v>
      </c>
      <c r="D35" s="56">
        <v>246.5</v>
      </c>
      <c r="E35" s="292"/>
      <c r="F35" s="292">
        <f t="shared" si="0"/>
        <v>0</v>
      </c>
      <c r="G35" s="256" t="s">
        <v>805</v>
      </c>
      <c r="H35" s="90"/>
    </row>
    <row r="36" spans="1:8" s="258" customFormat="1" x14ac:dyDescent="0.45">
      <c r="A36" s="134" t="s">
        <v>565</v>
      </c>
      <c r="B36" s="8" t="s">
        <v>867</v>
      </c>
      <c r="C36" s="51" t="s">
        <v>27</v>
      </c>
      <c r="D36" s="56">
        <v>248.965</v>
      </c>
      <c r="E36" s="292"/>
      <c r="F36" s="292">
        <f t="shared" si="0"/>
        <v>0</v>
      </c>
      <c r="G36" s="256" t="s">
        <v>815</v>
      </c>
    </row>
    <row r="37" spans="1:8" s="258" customFormat="1" x14ac:dyDescent="0.45">
      <c r="A37" s="134">
        <v>27</v>
      </c>
      <c r="B37" s="8" t="s">
        <v>868</v>
      </c>
      <c r="C37" s="51" t="s">
        <v>27</v>
      </c>
      <c r="D37" s="56">
        <v>246.5</v>
      </c>
      <c r="E37" s="292"/>
      <c r="F37" s="292">
        <f t="shared" si="0"/>
        <v>0</v>
      </c>
      <c r="G37" s="256" t="s">
        <v>805</v>
      </c>
      <c r="H37" s="90"/>
    </row>
    <row r="38" spans="1:8" s="258" customFormat="1" x14ac:dyDescent="0.45">
      <c r="A38" s="134">
        <v>28</v>
      </c>
      <c r="B38" s="8" t="s">
        <v>869</v>
      </c>
      <c r="C38" s="51" t="s">
        <v>27</v>
      </c>
      <c r="D38" s="56">
        <v>364.5</v>
      </c>
      <c r="E38" s="292"/>
      <c r="F38" s="292">
        <f t="shared" si="0"/>
        <v>0</v>
      </c>
      <c r="G38" s="256" t="s">
        <v>805</v>
      </c>
    </row>
    <row r="39" spans="1:8" s="258" customFormat="1" x14ac:dyDescent="0.45">
      <c r="A39" s="134" t="s">
        <v>568</v>
      </c>
      <c r="B39" s="8" t="s">
        <v>870</v>
      </c>
      <c r="C39" s="51" t="s">
        <v>27</v>
      </c>
      <c r="D39" s="56">
        <v>368.14499999999998</v>
      </c>
      <c r="E39" s="292"/>
      <c r="F39" s="292">
        <f t="shared" si="0"/>
        <v>0</v>
      </c>
      <c r="G39" s="256" t="s">
        <v>815</v>
      </c>
      <c r="H39" s="90"/>
    </row>
    <row r="40" spans="1:8" x14ac:dyDescent="0.35">
      <c r="A40" s="134">
        <v>29</v>
      </c>
      <c r="B40" s="8" t="s">
        <v>871</v>
      </c>
      <c r="C40" s="51" t="s">
        <v>27</v>
      </c>
      <c r="D40" s="56">
        <v>364.5</v>
      </c>
      <c r="E40" s="292"/>
      <c r="F40" s="292">
        <f t="shared" si="0"/>
        <v>0</v>
      </c>
      <c r="G40" s="256" t="s">
        <v>805</v>
      </c>
    </row>
    <row r="41" spans="1:8" x14ac:dyDescent="0.35">
      <c r="A41" s="49" t="s">
        <v>827</v>
      </c>
      <c r="B41" s="8" t="s">
        <v>872</v>
      </c>
      <c r="C41" s="51" t="s">
        <v>27</v>
      </c>
      <c r="D41" s="56">
        <v>8</v>
      </c>
      <c r="E41" s="292"/>
      <c r="F41" s="292">
        <f t="shared" si="0"/>
        <v>0</v>
      </c>
      <c r="G41" s="256" t="s">
        <v>805</v>
      </c>
      <c r="H41" s="90"/>
    </row>
    <row r="42" spans="1:8" x14ac:dyDescent="0.35">
      <c r="A42" s="49" t="s">
        <v>570</v>
      </c>
      <c r="B42" s="8" t="s">
        <v>873</v>
      </c>
      <c r="C42" s="51" t="s">
        <v>27</v>
      </c>
      <c r="D42" s="56">
        <v>8.08</v>
      </c>
      <c r="E42" s="292"/>
      <c r="F42" s="292">
        <f t="shared" si="0"/>
        <v>0</v>
      </c>
      <c r="G42" s="256" t="s">
        <v>815</v>
      </c>
    </row>
    <row r="43" spans="1:8" x14ac:dyDescent="0.35">
      <c r="A43" s="49" t="s">
        <v>828</v>
      </c>
      <c r="B43" s="8" t="s">
        <v>874</v>
      </c>
      <c r="C43" s="51" t="s">
        <v>27</v>
      </c>
      <c r="D43" s="56">
        <v>8</v>
      </c>
      <c r="E43" s="292"/>
      <c r="F43" s="292">
        <f t="shared" si="0"/>
        <v>0</v>
      </c>
      <c r="G43" s="256" t="s">
        <v>805</v>
      </c>
      <c r="H43" s="90"/>
    </row>
    <row r="44" spans="1:8" s="55" customFormat="1" x14ac:dyDescent="0.35">
      <c r="A44" s="49" t="s">
        <v>572</v>
      </c>
      <c r="B44" s="8" t="s">
        <v>875</v>
      </c>
      <c r="C44" s="51" t="s">
        <v>27</v>
      </c>
      <c r="D44" s="56">
        <v>4</v>
      </c>
      <c r="E44" s="292"/>
      <c r="F44" s="292">
        <f t="shared" si="0"/>
        <v>0</v>
      </c>
      <c r="G44" s="256" t="s">
        <v>805</v>
      </c>
    </row>
    <row r="45" spans="1:8" s="55" customFormat="1" x14ac:dyDescent="0.35">
      <c r="A45" s="49" t="s">
        <v>573</v>
      </c>
      <c r="B45" s="8" t="s">
        <v>876</v>
      </c>
      <c r="C45" s="51" t="s">
        <v>27</v>
      </c>
      <c r="D45" s="56">
        <v>4.04</v>
      </c>
      <c r="E45" s="292"/>
      <c r="F45" s="292">
        <f t="shared" si="0"/>
        <v>0</v>
      </c>
      <c r="G45" s="256" t="s">
        <v>815</v>
      </c>
      <c r="H45" s="90"/>
    </row>
    <row r="46" spans="1:8" x14ac:dyDescent="0.35">
      <c r="A46" s="49" t="s">
        <v>574</v>
      </c>
      <c r="B46" s="8" t="s">
        <v>877</v>
      </c>
      <c r="C46" s="51" t="s">
        <v>27</v>
      </c>
      <c r="D46" s="56">
        <v>4</v>
      </c>
      <c r="E46" s="292"/>
      <c r="F46" s="292">
        <f t="shared" si="0"/>
        <v>0</v>
      </c>
      <c r="G46" s="256" t="s">
        <v>805</v>
      </c>
    </row>
    <row r="47" spans="1:8" x14ac:dyDescent="0.35">
      <c r="A47" s="134">
        <v>34</v>
      </c>
      <c r="B47" s="259" t="s">
        <v>878</v>
      </c>
      <c r="C47" s="51" t="s">
        <v>27</v>
      </c>
      <c r="D47" s="56">
        <v>2</v>
      </c>
      <c r="E47" s="292"/>
      <c r="F47" s="292">
        <f t="shared" si="0"/>
        <v>0</v>
      </c>
      <c r="G47" s="256" t="s">
        <v>805</v>
      </c>
      <c r="H47" s="90"/>
    </row>
    <row r="48" spans="1:8" x14ac:dyDescent="0.35">
      <c r="A48" s="134" t="s">
        <v>577</v>
      </c>
      <c r="B48" s="259" t="s">
        <v>829</v>
      </c>
      <c r="C48" s="51" t="s">
        <v>27</v>
      </c>
      <c r="D48" s="56">
        <v>2.02</v>
      </c>
      <c r="E48" s="292"/>
      <c r="F48" s="292">
        <f t="shared" si="0"/>
        <v>0</v>
      </c>
      <c r="G48" s="256" t="s">
        <v>804</v>
      </c>
    </row>
    <row r="49" spans="1:8" x14ac:dyDescent="0.35">
      <c r="A49" s="134">
        <v>35</v>
      </c>
      <c r="B49" s="259" t="s">
        <v>830</v>
      </c>
      <c r="C49" s="51" t="s">
        <v>27</v>
      </c>
      <c r="D49" s="56">
        <v>2</v>
      </c>
      <c r="E49" s="292"/>
      <c r="F49" s="292">
        <f t="shared" si="0"/>
        <v>0</v>
      </c>
      <c r="G49" s="256" t="s">
        <v>805</v>
      </c>
      <c r="H49" s="90"/>
    </row>
    <row r="50" spans="1:8" x14ac:dyDescent="0.35">
      <c r="A50" s="134">
        <v>36</v>
      </c>
      <c r="B50" s="259" t="s">
        <v>879</v>
      </c>
      <c r="C50" s="51" t="s">
        <v>27</v>
      </c>
      <c r="D50" s="56">
        <v>41</v>
      </c>
      <c r="E50" s="292"/>
      <c r="F50" s="292">
        <f t="shared" si="0"/>
        <v>0</v>
      </c>
      <c r="G50" s="256" t="s">
        <v>805</v>
      </c>
    </row>
    <row r="51" spans="1:8" x14ac:dyDescent="0.35">
      <c r="A51" s="134" t="s">
        <v>352</v>
      </c>
      <c r="B51" s="259" t="s">
        <v>880</v>
      </c>
      <c r="C51" s="51" t="s">
        <v>27</v>
      </c>
      <c r="D51" s="56">
        <v>41.410000000000004</v>
      </c>
      <c r="E51" s="292"/>
      <c r="F51" s="292">
        <f t="shared" si="0"/>
        <v>0</v>
      </c>
      <c r="G51" s="256" t="s">
        <v>815</v>
      </c>
      <c r="H51" s="90"/>
    </row>
    <row r="52" spans="1:8" s="55" customFormat="1" x14ac:dyDescent="0.35">
      <c r="A52" s="134">
        <v>37</v>
      </c>
      <c r="B52" s="259" t="s">
        <v>881</v>
      </c>
      <c r="C52" s="51" t="s">
        <v>27</v>
      </c>
      <c r="D52" s="56">
        <v>41</v>
      </c>
      <c r="E52" s="292"/>
      <c r="F52" s="292">
        <f t="shared" si="0"/>
        <v>0</v>
      </c>
      <c r="G52" s="256" t="s">
        <v>805</v>
      </c>
    </row>
    <row r="53" spans="1:8" s="55" customFormat="1" x14ac:dyDescent="0.35">
      <c r="A53" s="134">
        <v>38</v>
      </c>
      <c r="B53" s="8" t="s">
        <v>882</v>
      </c>
      <c r="C53" s="51" t="s">
        <v>27</v>
      </c>
      <c r="D53" s="56">
        <v>41</v>
      </c>
      <c r="E53" s="292"/>
      <c r="F53" s="292">
        <f t="shared" si="0"/>
        <v>0</v>
      </c>
      <c r="G53" s="256" t="s">
        <v>805</v>
      </c>
      <c r="H53" s="90"/>
    </row>
    <row r="54" spans="1:8" x14ac:dyDescent="0.35">
      <c r="A54" s="134" t="s">
        <v>579</v>
      </c>
      <c r="B54" s="8" t="s">
        <v>883</v>
      </c>
      <c r="C54" s="51" t="s">
        <v>27</v>
      </c>
      <c r="D54" s="56">
        <v>41.410000000000004</v>
      </c>
      <c r="E54" s="292"/>
      <c r="F54" s="292">
        <f t="shared" si="0"/>
        <v>0</v>
      </c>
      <c r="G54" s="256" t="s">
        <v>815</v>
      </c>
    </row>
    <row r="55" spans="1:8" x14ac:dyDescent="0.35">
      <c r="A55" s="134">
        <v>39</v>
      </c>
      <c r="B55" s="8" t="s">
        <v>884</v>
      </c>
      <c r="C55" s="51" t="s">
        <v>27</v>
      </c>
      <c r="D55" s="56">
        <v>41</v>
      </c>
      <c r="E55" s="292"/>
      <c r="F55" s="292">
        <f t="shared" si="0"/>
        <v>0</v>
      </c>
      <c r="G55" s="256" t="s">
        <v>805</v>
      </c>
      <c r="H55" s="90"/>
    </row>
    <row r="56" spans="1:8" s="55" customFormat="1" x14ac:dyDescent="0.35">
      <c r="A56" s="134">
        <v>39.1</v>
      </c>
      <c r="B56" s="259" t="s">
        <v>885</v>
      </c>
      <c r="C56" s="51" t="s">
        <v>27</v>
      </c>
      <c r="D56" s="56">
        <v>41</v>
      </c>
      <c r="E56" s="292"/>
      <c r="F56" s="292">
        <f t="shared" si="0"/>
        <v>0</v>
      </c>
      <c r="G56" s="256" t="s">
        <v>805</v>
      </c>
    </row>
    <row r="57" spans="1:8" s="55" customFormat="1" x14ac:dyDescent="0.35">
      <c r="A57" s="134">
        <v>40</v>
      </c>
      <c r="B57" s="8" t="s">
        <v>886</v>
      </c>
      <c r="C57" s="51" t="s">
        <v>27</v>
      </c>
      <c r="D57" s="56">
        <v>9</v>
      </c>
      <c r="E57" s="292"/>
      <c r="F57" s="292">
        <f t="shared" si="0"/>
        <v>0</v>
      </c>
      <c r="G57" s="256" t="s">
        <v>805</v>
      </c>
      <c r="H57" s="90"/>
    </row>
    <row r="58" spans="1:8" s="55" customFormat="1" x14ac:dyDescent="0.35">
      <c r="A58" s="134" t="s">
        <v>581</v>
      </c>
      <c r="B58" s="8" t="s">
        <v>887</v>
      </c>
      <c r="C58" s="51" t="s">
        <v>27</v>
      </c>
      <c r="D58" s="56">
        <v>9.09</v>
      </c>
      <c r="E58" s="292"/>
      <c r="F58" s="292">
        <f t="shared" si="0"/>
        <v>0</v>
      </c>
      <c r="G58" s="256" t="s">
        <v>815</v>
      </c>
    </row>
    <row r="59" spans="1:8" s="55" customFormat="1" x14ac:dyDescent="0.35">
      <c r="A59" s="134">
        <v>41</v>
      </c>
      <c r="B59" s="8" t="s">
        <v>888</v>
      </c>
      <c r="C59" s="51" t="s">
        <v>27</v>
      </c>
      <c r="D59" s="56">
        <v>9</v>
      </c>
      <c r="E59" s="292"/>
      <c r="F59" s="292">
        <f t="shared" si="0"/>
        <v>0</v>
      </c>
      <c r="G59" s="256" t="s">
        <v>805</v>
      </c>
      <c r="H59" s="90"/>
    </row>
    <row r="60" spans="1:8" s="55" customFormat="1" x14ac:dyDescent="0.35">
      <c r="A60" s="82" t="s">
        <v>265</v>
      </c>
      <c r="B60" s="8" t="s">
        <v>889</v>
      </c>
      <c r="C60" s="84" t="s">
        <v>27</v>
      </c>
      <c r="D60" s="88">
        <v>669</v>
      </c>
      <c r="E60" s="292"/>
      <c r="F60" s="292">
        <f t="shared" si="0"/>
        <v>0</v>
      </c>
      <c r="G60" s="256" t="s">
        <v>805</v>
      </c>
    </row>
    <row r="61" spans="1:8" s="55" customFormat="1" ht="16.5" x14ac:dyDescent="0.35">
      <c r="A61" s="68" t="s">
        <v>266</v>
      </c>
      <c r="B61" s="259" t="s">
        <v>890</v>
      </c>
      <c r="C61" s="70" t="s">
        <v>773</v>
      </c>
      <c r="D61" s="287">
        <v>4.4314375000000004</v>
      </c>
      <c r="E61" s="292"/>
      <c r="F61" s="292">
        <f t="shared" si="0"/>
        <v>0</v>
      </c>
      <c r="G61" s="256" t="s">
        <v>805</v>
      </c>
      <c r="H61" s="90"/>
    </row>
    <row r="62" spans="1:8" s="55" customFormat="1" x14ac:dyDescent="0.35">
      <c r="A62" s="68" t="s">
        <v>584</v>
      </c>
      <c r="B62" s="259" t="s">
        <v>809</v>
      </c>
      <c r="C62" s="51" t="s">
        <v>28</v>
      </c>
      <c r="D62" s="54">
        <v>1</v>
      </c>
      <c r="E62" s="292"/>
      <c r="F62" s="292">
        <f t="shared" si="0"/>
        <v>0</v>
      </c>
      <c r="G62" s="256" t="s">
        <v>815</v>
      </c>
      <c r="H62" s="90"/>
    </row>
    <row r="63" spans="1:8" s="55" customFormat="1" ht="16.5" x14ac:dyDescent="0.35">
      <c r="A63" s="68" t="s">
        <v>267</v>
      </c>
      <c r="B63" s="259" t="s">
        <v>891</v>
      </c>
      <c r="C63" s="70" t="s">
        <v>773</v>
      </c>
      <c r="D63" s="287">
        <v>4.2680625000000001</v>
      </c>
      <c r="E63" s="292"/>
      <c r="F63" s="292">
        <f t="shared" si="0"/>
        <v>0</v>
      </c>
      <c r="G63" s="256" t="s">
        <v>805</v>
      </c>
    </row>
    <row r="64" spans="1:8" s="55" customFormat="1" x14ac:dyDescent="0.35">
      <c r="A64" s="68" t="s">
        <v>585</v>
      </c>
      <c r="B64" s="259" t="s">
        <v>809</v>
      </c>
      <c r="C64" s="51" t="s">
        <v>28</v>
      </c>
      <c r="D64" s="54">
        <v>1</v>
      </c>
      <c r="E64" s="292"/>
      <c r="F64" s="292">
        <f t="shared" si="0"/>
        <v>0</v>
      </c>
      <c r="G64" s="256" t="s">
        <v>815</v>
      </c>
      <c r="H64" s="90"/>
    </row>
    <row r="65" spans="1:8" s="55" customFormat="1" ht="16.5" x14ac:dyDescent="0.35">
      <c r="A65" s="68" t="s">
        <v>268</v>
      </c>
      <c r="B65" s="259" t="s">
        <v>892</v>
      </c>
      <c r="C65" s="70" t="s">
        <v>773</v>
      </c>
      <c r="D65" s="287">
        <v>3.6748124999999998</v>
      </c>
      <c r="E65" s="292"/>
      <c r="F65" s="292">
        <f t="shared" si="0"/>
        <v>0</v>
      </c>
      <c r="G65" s="256" t="s">
        <v>805</v>
      </c>
    </row>
    <row r="66" spans="1:8" s="55" customFormat="1" x14ac:dyDescent="0.35">
      <c r="A66" s="68" t="s">
        <v>586</v>
      </c>
      <c r="B66" s="259" t="s">
        <v>809</v>
      </c>
      <c r="C66" s="51" t="s">
        <v>28</v>
      </c>
      <c r="D66" s="54">
        <v>1</v>
      </c>
      <c r="E66" s="292"/>
      <c r="F66" s="292">
        <f t="shared" si="0"/>
        <v>0</v>
      </c>
      <c r="G66" s="256" t="s">
        <v>815</v>
      </c>
      <c r="H66" s="90"/>
    </row>
    <row r="67" spans="1:8" s="55" customFormat="1" ht="16.5" x14ac:dyDescent="0.35">
      <c r="A67" s="68" t="s">
        <v>269</v>
      </c>
      <c r="B67" s="259" t="s">
        <v>893</v>
      </c>
      <c r="C67" s="70" t="s">
        <v>773</v>
      </c>
      <c r="D67" s="287">
        <v>4.0280624999999999</v>
      </c>
      <c r="E67" s="292"/>
      <c r="F67" s="292">
        <f t="shared" si="0"/>
        <v>0</v>
      </c>
      <c r="G67" s="256" t="s">
        <v>805</v>
      </c>
    </row>
    <row r="68" spans="1:8" s="55" customFormat="1" x14ac:dyDescent="0.35">
      <c r="A68" s="68" t="s">
        <v>587</v>
      </c>
      <c r="B68" s="259" t="s">
        <v>809</v>
      </c>
      <c r="C68" s="51" t="s">
        <v>28</v>
      </c>
      <c r="D68" s="54">
        <v>1</v>
      </c>
      <c r="E68" s="292"/>
      <c r="F68" s="292">
        <f t="shared" si="0"/>
        <v>0</v>
      </c>
      <c r="G68" s="256" t="s">
        <v>815</v>
      </c>
      <c r="H68" s="90"/>
    </row>
    <row r="69" spans="1:8" s="55" customFormat="1" ht="16.5" x14ac:dyDescent="0.35">
      <c r="A69" s="68" t="s">
        <v>270</v>
      </c>
      <c r="B69" s="259" t="s">
        <v>894</v>
      </c>
      <c r="C69" s="70" t="s">
        <v>773</v>
      </c>
      <c r="D69" s="287">
        <v>4.0280624999999999</v>
      </c>
      <c r="E69" s="292"/>
      <c r="F69" s="292">
        <f t="shared" si="0"/>
        <v>0</v>
      </c>
      <c r="G69" s="256" t="s">
        <v>805</v>
      </c>
    </row>
    <row r="70" spans="1:8" s="55" customFormat="1" x14ac:dyDescent="0.35">
      <c r="A70" s="68" t="s">
        <v>588</v>
      </c>
      <c r="B70" s="259" t="s">
        <v>809</v>
      </c>
      <c r="C70" s="51" t="s">
        <v>28</v>
      </c>
      <c r="D70" s="54">
        <v>1</v>
      </c>
      <c r="E70" s="292"/>
      <c r="F70" s="292">
        <f t="shared" si="0"/>
        <v>0</v>
      </c>
      <c r="G70" s="256" t="s">
        <v>815</v>
      </c>
      <c r="H70" s="90"/>
    </row>
    <row r="71" spans="1:8" s="55" customFormat="1" ht="16.5" x14ac:dyDescent="0.35">
      <c r="A71" s="68" t="s">
        <v>831</v>
      </c>
      <c r="B71" s="259" t="s">
        <v>895</v>
      </c>
      <c r="C71" s="70" t="s">
        <v>773</v>
      </c>
      <c r="D71" s="287">
        <v>4.2046875000000004</v>
      </c>
      <c r="E71" s="292"/>
      <c r="F71" s="292">
        <f t="shared" si="0"/>
        <v>0</v>
      </c>
      <c r="G71" s="256" t="s">
        <v>805</v>
      </c>
    </row>
    <row r="72" spans="1:8" s="55" customFormat="1" x14ac:dyDescent="0.35">
      <c r="A72" s="68" t="s">
        <v>589</v>
      </c>
      <c r="B72" s="259" t="s">
        <v>809</v>
      </c>
      <c r="C72" s="51" t="s">
        <v>28</v>
      </c>
      <c r="D72" s="54">
        <v>1</v>
      </c>
      <c r="E72" s="292"/>
      <c r="F72" s="292">
        <f t="shared" si="0"/>
        <v>0</v>
      </c>
      <c r="G72" s="256" t="s">
        <v>815</v>
      </c>
      <c r="H72" s="90"/>
    </row>
    <row r="73" spans="1:8" s="55" customFormat="1" ht="16.5" x14ac:dyDescent="0.35">
      <c r="A73" s="68" t="s">
        <v>832</v>
      </c>
      <c r="B73" s="259" t="s">
        <v>896</v>
      </c>
      <c r="C73" s="70" t="s">
        <v>773</v>
      </c>
      <c r="D73" s="287">
        <v>3.6880625</v>
      </c>
      <c r="E73" s="292"/>
      <c r="F73" s="292">
        <f t="shared" ref="F73:F136" si="1">D73*E73</f>
        <v>0</v>
      </c>
      <c r="G73" s="256" t="s">
        <v>805</v>
      </c>
    </row>
    <row r="74" spans="1:8" s="55" customFormat="1" x14ac:dyDescent="0.35">
      <c r="A74" s="68" t="s">
        <v>590</v>
      </c>
      <c r="B74" s="259" t="s">
        <v>809</v>
      </c>
      <c r="C74" s="51" t="s">
        <v>28</v>
      </c>
      <c r="D74" s="54">
        <v>1</v>
      </c>
      <c r="E74" s="292"/>
      <c r="F74" s="292">
        <f t="shared" si="1"/>
        <v>0</v>
      </c>
      <c r="G74" s="256" t="s">
        <v>815</v>
      </c>
      <c r="H74" s="90"/>
    </row>
    <row r="75" spans="1:8" s="55" customFormat="1" ht="16.5" x14ac:dyDescent="0.35">
      <c r="A75" s="68" t="s">
        <v>833</v>
      </c>
      <c r="B75" s="259" t="s">
        <v>897</v>
      </c>
      <c r="C75" s="70" t="s">
        <v>773</v>
      </c>
      <c r="D75" s="287">
        <v>3.6880625</v>
      </c>
      <c r="E75" s="292"/>
      <c r="F75" s="292">
        <f t="shared" si="1"/>
        <v>0</v>
      </c>
      <c r="G75" s="256" t="s">
        <v>805</v>
      </c>
    </row>
    <row r="76" spans="1:8" s="55" customFormat="1" x14ac:dyDescent="0.35">
      <c r="A76" s="68" t="s">
        <v>591</v>
      </c>
      <c r="B76" s="259" t="s">
        <v>809</v>
      </c>
      <c r="C76" s="51" t="s">
        <v>28</v>
      </c>
      <c r="D76" s="54">
        <v>1</v>
      </c>
      <c r="E76" s="292"/>
      <c r="F76" s="292">
        <f t="shared" si="1"/>
        <v>0</v>
      </c>
      <c r="G76" s="256" t="s">
        <v>815</v>
      </c>
      <c r="H76" s="90"/>
    </row>
    <row r="77" spans="1:8" s="55" customFormat="1" ht="16.5" x14ac:dyDescent="0.35">
      <c r="A77" s="68" t="s">
        <v>592</v>
      </c>
      <c r="B77" s="259" t="s">
        <v>898</v>
      </c>
      <c r="C77" s="70" t="s">
        <v>773</v>
      </c>
      <c r="D77" s="283">
        <v>1.7117499999999999</v>
      </c>
      <c r="E77" s="292"/>
      <c r="F77" s="292">
        <f t="shared" si="1"/>
        <v>0</v>
      </c>
      <c r="G77" s="256" t="s">
        <v>805</v>
      </c>
    </row>
    <row r="78" spans="1:8" s="55" customFormat="1" x14ac:dyDescent="0.35">
      <c r="A78" s="68" t="s">
        <v>593</v>
      </c>
      <c r="B78" s="259" t="s">
        <v>899</v>
      </c>
      <c r="C78" s="51" t="s">
        <v>28</v>
      </c>
      <c r="D78" s="56">
        <v>1</v>
      </c>
      <c r="E78" s="292"/>
      <c r="F78" s="292">
        <f t="shared" si="1"/>
        <v>0</v>
      </c>
      <c r="G78" s="256" t="s">
        <v>815</v>
      </c>
      <c r="H78" s="90"/>
    </row>
    <row r="79" spans="1:8" s="55" customFormat="1" ht="16.5" x14ac:dyDescent="0.35">
      <c r="A79" s="68" t="s">
        <v>599</v>
      </c>
      <c r="B79" s="259" t="s">
        <v>900</v>
      </c>
      <c r="C79" s="70" t="s">
        <v>773</v>
      </c>
      <c r="D79" s="283">
        <v>5.3707499999999992</v>
      </c>
      <c r="E79" s="292"/>
      <c r="F79" s="292">
        <f t="shared" si="1"/>
        <v>0</v>
      </c>
      <c r="G79" s="256" t="s">
        <v>805</v>
      </c>
    </row>
    <row r="80" spans="1:8" s="55" customFormat="1" x14ac:dyDescent="0.35">
      <c r="A80" s="68" t="s">
        <v>600</v>
      </c>
      <c r="B80" s="259" t="s">
        <v>899</v>
      </c>
      <c r="C80" s="51" t="s">
        <v>28</v>
      </c>
      <c r="D80" s="56">
        <v>3</v>
      </c>
      <c r="E80" s="292"/>
      <c r="F80" s="292">
        <f t="shared" si="1"/>
        <v>0</v>
      </c>
      <c r="G80" s="256" t="s">
        <v>815</v>
      </c>
      <c r="H80" s="90"/>
    </row>
    <row r="81" spans="1:8" s="55" customFormat="1" ht="16.5" x14ac:dyDescent="0.35">
      <c r="A81" s="68" t="s">
        <v>271</v>
      </c>
      <c r="B81" s="259" t="s">
        <v>901</v>
      </c>
      <c r="C81" s="70" t="s">
        <v>773</v>
      </c>
      <c r="D81" s="283">
        <v>1.57175</v>
      </c>
      <c r="E81" s="292"/>
      <c r="F81" s="292">
        <f t="shared" si="1"/>
        <v>0</v>
      </c>
      <c r="G81" s="256" t="s">
        <v>805</v>
      </c>
    </row>
    <row r="82" spans="1:8" s="55" customFormat="1" x14ac:dyDescent="0.35">
      <c r="A82" s="68" t="s">
        <v>606</v>
      </c>
      <c r="B82" s="259" t="s">
        <v>899</v>
      </c>
      <c r="C82" s="51" t="s">
        <v>28</v>
      </c>
      <c r="D82" s="56">
        <v>1</v>
      </c>
      <c r="E82" s="292"/>
      <c r="F82" s="292">
        <f t="shared" si="1"/>
        <v>0</v>
      </c>
      <c r="G82" s="256" t="s">
        <v>815</v>
      </c>
      <c r="H82" s="90"/>
    </row>
    <row r="83" spans="1:8" s="55" customFormat="1" ht="16.5" x14ac:dyDescent="0.35">
      <c r="A83" s="68" t="s">
        <v>272</v>
      </c>
      <c r="B83" s="259" t="s">
        <v>902</v>
      </c>
      <c r="C83" s="70" t="s">
        <v>773</v>
      </c>
      <c r="D83" s="283">
        <v>1.57175</v>
      </c>
      <c r="E83" s="292"/>
      <c r="F83" s="292">
        <f t="shared" si="1"/>
        <v>0</v>
      </c>
      <c r="G83" s="256" t="s">
        <v>805</v>
      </c>
    </row>
    <row r="84" spans="1:8" s="55" customFormat="1" x14ac:dyDescent="0.35">
      <c r="A84" s="68" t="s">
        <v>608</v>
      </c>
      <c r="B84" s="259" t="s">
        <v>899</v>
      </c>
      <c r="C84" s="51" t="s">
        <v>28</v>
      </c>
      <c r="D84" s="56">
        <v>1</v>
      </c>
      <c r="E84" s="292"/>
      <c r="F84" s="292">
        <f t="shared" si="1"/>
        <v>0</v>
      </c>
      <c r="G84" s="256" t="s">
        <v>815</v>
      </c>
    </row>
    <row r="85" spans="1:8" s="55" customFormat="1" ht="16.5" x14ac:dyDescent="0.35">
      <c r="A85" s="68" t="s">
        <v>273</v>
      </c>
      <c r="B85" s="259" t="s">
        <v>903</v>
      </c>
      <c r="C85" s="70" t="s">
        <v>773</v>
      </c>
      <c r="D85" s="283">
        <v>1.57175</v>
      </c>
      <c r="E85" s="292"/>
      <c r="F85" s="292">
        <f t="shared" si="1"/>
        <v>0</v>
      </c>
      <c r="G85" s="256" t="s">
        <v>805</v>
      </c>
      <c r="H85" s="90"/>
    </row>
    <row r="86" spans="1:8" s="55" customFormat="1" x14ac:dyDescent="0.35">
      <c r="A86" s="68" t="s">
        <v>363</v>
      </c>
      <c r="B86" s="259" t="s">
        <v>899</v>
      </c>
      <c r="C86" s="51" t="s">
        <v>28</v>
      </c>
      <c r="D86" s="56">
        <v>1</v>
      </c>
      <c r="E86" s="292"/>
      <c r="F86" s="292">
        <f t="shared" si="1"/>
        <v>0</v>
      </c>
      <c r="G86" s="256" t="s">
        <v>815</v>
      </c>
    </row>
    <row r="87" spans="1:8" s="55" customFormat="1" ht="16.5" x14ac:dyDescent="0.35">
      <c r="A87" s="68" t="s">
        <v>610</v>
      </c>
      <c r="B87" s="259" t="s">
        <v>904</v>
      </c>
      <c r="C87" s="70" t="s">
        <v>773</v>
      </c>
      <c r="D87" s="283">
        <v>1.3817500000000003</v>
      </c>
      <c r="E87" s="292"/>
      <c r="F87" s="292">
        <f t="shared" si="1"/>
        <v>0</v>
      </c>
      <c r="G87" s="256" t="s">
        <v>805</v>
      </c>
      <c r="H87" s="90"/>
    </row>
    <row r="88" spans="1:8" s="55" customFormat="1" x14ac:dyDescent="0.35">
      <c r="A88" s="68" t="s">
        <v>366</v>
      </c>
      <c r="B88" s="259" t="s">
        <v>899</v>
      </c>
      <c r="C88" s="51" t="s">
        <v>28</v>
      </c>
      <c r="D88" s="56">
        <v>1</v>
      </c>
      <c r="E88" s="292"/>
      <c r="F88" s="292">
        <f t="shared" si="1"/>
        <v>0</v>
      </c>
      <c r="G88" s="256" t="s">
        <v>815</v>
      </c>
    </row>
    <row r="89" spans="1:8" s="55" customFormat="1" ht="16.5" x14ac:dyDescent="0.35">
      <c r="A89" s="68" t="s">
        <v>611</v>
      </c>
      <c r="B89" s="259" t="s">
        <v>905</v>
      </c>
      <c r="C89" s="70" t="s">
        <v>773</v>
      </c>
      <c r="D89" s="283">
        <v>1.3817500000000003</v>
      </c>
      <c r="E89" s="292"/>
      <c r="F89" s="292">
        <f t="shared" si="1"/>
        <v>0</v>
      </c>
      <c r="G89" s="256" t="s">
        <v>805</v>
      </c>
    </row>
    <row r="90" spans="1:8" s="55" customFormat="1" x14ac:dyDescent="0.35">
      <c r="A90" s="68" t="s">
        <v>368</v>
      </c>
      <c r="B90" s="259" t="s">
        <v>899</v>
      </c>
      <c r="C90" s="51" t="s">
        <v>28</v>
      </c>
      <c r="D90" s="56">
        <v>1</v>
      </c>
      <c r="E90" s="292"/>
      <c r="F90" s="292">
        <f t="shared" si="1"/>
        <v>0</v>
      </c>
      <c r="G90" s="256" t="s">
        <v>815</v>
      </c>
    </row>
    <row r="91" spans="1:8" s="55" customFormat="1" ht="16.5" x14ac:dyDescent="0.35">
      <c r="A91" s="68" t="s">
        <v>612</v>
      </c>
      <c r="B91" s="259" t="s">
        <v>906</v>
      </c>
      <c r="C91" s="70" t="s">
        <v>773</v>
      </c>
      <c r="D91" s="283">
        <v>1.4602500000000003</v>
      </c>
      <c r="E91" s="292"/>
      <c r="F91" s="292">
        <f t="shared" si="1"/>
        <v>0</v>
      </c>
      <c r="G91" s="256" t="s">
        <v>805</v>
      </c>
      <c r="H91" s="90"/>
    </row>
    <row r="92" spans="1:8" s="55" customFormat="1" x14ac:dyDescent="0.35">
      <c r="A92" s="68" t="s">
        <v>613</v>
      </c>
      <c r="B92" s="259" t="s">
        <v>899</v>
      </c>
      <c r="C92" s="51" t="s">
        <v>28</v>
      </c>
      <c r="D92" s="56">
        <v>1</v>
      </c>
      <c r="E92" s="292"/>
      <c r="F92" s="292">
        <f t="shared" si="1"/>
        <v>0</v>
      </c>
      <c r="G92" s="256" t="s">
        <v>815</v>
      </c>
      <c r="H92" s="90"/>
    </row>
    <row r="93" spans="1:8" s="55" customFormat="1" ht="16.5" x14ac:dyDescent="0.35">
      <c r="A93" s="68" t="s">
        <v>614</v>
      </c>
      <c r="B93" s="259" t="s">
        <v>907</v>
      </c>
      <c r="C93" s="70" t="s">
        <v>773</v>
      </c>
      <c r="D93" s="283">
        <v>1.3817500000000003</v>
      </c>
      <c r="E93" s="292"/>
      <c r="F93" s="292">
        <f t="shared" si="1"/>
        <v>0</v>
      </c>
      <c r="G93" s="256" t="s">
        <v>805</v>
      </c>
      <c r="H93" s="90"/>
    </row>
    <row r="94" spans="1:8" s="55" customFormat="1" x14ac:dyDescent="0.35">
      <c r="A94" s="68" t="s">
        <v>615</v>
      </c>
      <c r="B94" s="259" t="s">
        <v>899</v>
      </c>
      <c r="C94" s="51" t="s">
        <v>28</v>
      </c>
      <c r="D94" s="56">
        <v>1</v>
      </c>
      <c r="E94" s="292"/>
      <c r="F94" s="292">
        <f t="shared" si="1"/>
        <v>0</v>
      </c>
      <c r="G94" s="256" t="s">
        <v>815</v>
      </c>
      <c r="H94" s="90"/>
    </row>
    <row r="95" spans="1:8" s="55" customFormat="1" ht="16.5" x14ac:dyDescent="0.35">
      <c r="A95" s="68" t="s">
        <v>616</v>
      </c>
      <c r="B95" s="259" t="s">
        <v>908</v>
      </c>
      <c r="C95" s="70" t="s">
        <v>773</v>
      </c>
      <c r="D95" s="283">
        <v>1.3817500000000003</v>
      </c>
      <c r="E95" s="292"/>
      <c r="F95" s="292">
        <f t="shared" si="1"/>
        <v>0</v>
      </c>
      <c r="G95" s="256" t="s">
        <v>805</v>
      </c>
      <c r="H95" s="90"/>
    </row>
    <row r="96" spans="1:8" s="55" customFormat="1" x14ac:dyDescent="0.35">
      <c r="A96" s="68" t="s">
        <v>617</v>
      </c>
      <c r="B96" s="259" t="s">
        <v>899</v>
      </c>
      <c r="C96" s="51" t="s">
        <v>28</v>
      </c>
      <c r="D96" s="56">
        <v>1</v>
      </c>
      <c r="E96" s="292"/>
      <c r="F96" s="292">
        <f t="shared" si="1"/>
        <v>0</v>
      </c>
      <c r="G96" s="256" t="s">
        <v>815</v>
      </c>
      <c r="H96" s="90"/>
    </row>
    <row r="97" spans="1:8" s="55" customFormat="1" ht="16.5" x14ac:dyDescent="0.35">
      <c r="A97" s="68" t="s">
        <v>834</v>
      </c>
      <c r="B97" s="259" t="s">
        <v>909</v>
      </c>
      <c r="C97" s="70" t="s">
        <v>773</v>
      </c>
      <c r="D97" s="283">
        <v>1.3202500000000001</v>
      </c>
      <c r="E97" s="292"/>
      <c r="F97" s="292">
        <f t="shared" si="1"/>
        <v>0</v>
      </c>
      <c r="G97" s="256" t="s">
        <v>805</v>
      </c>
    </row>
    <row r="98" spans="1:8" s="55" customFormat="1" x14ac:dyDescent="0.35">
      <c r="A98" s="68" t="s">
        <v>618</v>
      </c>
      <c r="B98" s="259" t="s">
        <v>899</v>
      </c>
      <c r="C98" s="51" t="s">
        <v>28</v>
      </c>
      <c r="D98" s="56">
        <v>1</v>
      </c>
      <c r="E98" s="292"/>
      <c r="F98" s="292">
        <f t="shared" si="1"/>
        <v>0</v>
      </c>
      <c r="G98" s="256" t="s">
        <v>815</v>
      </c>
      <c r="H98" s="90"/>
    </row>
    <row r="99" spans="1:8" s="55" customFormat="1" ht="16.5" x14ac:dyDescent="0.35">
      <c r="A99" s="68" t="s">
        <v>835</v>
      </c>
      <c r="B99" s="259" t="s">
        <v>910</v>
      </c>
      <c r="C99" s="70" t="s">
        <v>773</v>
      </c>
      <c r="D99" s="283">
        <v>1.2417500000000001</v>
      </c>
      <c r="E99" s="292"/>
      <c r="F99" s="292">
        <f t="shared" si="1"/>
        <v>0</v>
      </c>
      <c r="G99" s="256" t="s">
        <v>805</v>
      </c>
      <c r="H99" s="90"/>
    </row>
    <row r="100" spans="1:8" s="55" customFormat="1" x14ac:dyDescent="0.35">
      <c r="A100" s="68" t="s">
        <v>619</v>
      </c>
      <c r="B100" s="259" t="s">
        <v>899</v>
      </c>
      <c r="C100" s="51" t="s">
        <v>28</v>
      </c>
      <c r="D100" s="56">
        <v>1</v>
      </c>
      <c r="E100" s="292"/>
      <c r="F100" s="292">
        <f t="shared" si="1"/>
        <v>0</v>
      </c>
      <c r="G100" s="256" t="s">
        <v>815</v>
      </c>
      <c r="H100" s="90"/>
    </row>
    <row r="101" spans="1:8" s="55" customFormat="1" ht="16.5" x14ac:dyDescent="0.35">
      <c r="A101" s="49" t="s">
        <v>836</v>
      </c>
      <c r="B101" s="259" t="s">
        <v>810</v>
      </c>
      <c r="C101" s="84" t="s">
        <v>777</v>
      </c>
      <c r="D101" s="282">
        <v>600.70000000000005</v>
      </c>
      <c r="E101" s="292"/>
      <c r="F101" s="292">
        <f t="shared" si="1"/>
        <v>0</v>
      </c>
      <c r="G101" s="256" t="s">
        <v>805</v>
      </c>
      <c r="H101" s="90"/>
    </row>
    <row r="102" spans="1:8" s="55" customFormat="1" x14ac:dyDescent="0.35">
      <c r="A102" s="49" t="s">
        <v>620</v>
      </c>
      <c r="B102" s="255" t="s">
        <v>811</v>
      </c>
      <c r="C102" s="70" t="s">
        <v>27</v>
      </c>
      <c r="D102" s="54">
        <v>330</v>
      </c>
      <c r="E102" s="292"/>
      <c r="F102" s="292">
        <f t="shared" si="1"/>
        <v>0</v>
      </c>
      <c r="G102" s="256" t="s">
        <v>804</v>
      </c>
      <c r="H102" s="90"/>
    </row>
    <row r="103" spans="1:8" s="55" customFormat="1" x14ac:dyDescent="0.35">
      <c r="A103" s="49" t="s">
        <v>837</v>
      </c>
      <c r="B103" s="259" t="s">
        <v>911</v>
      </c>
      <c r="C103" s="51" t="s">
        <v>28</v>
      </c>
      <c r="D103" s="56">
        <v>1</v>
      </c>
      <c r="E103" s="292"/>
      <c r="F103" s="292">
        <f t="shared" si="1"/>
        <v>0</v>
      </c>
      <c r="G103" s="256" t="s">
        <v>805</v>
      </c>
      <c r="H103" s="90"/>
    </row>
    <row r="104" spans="1:8" s="55" customFormat="1" x14ac:dyDescent="0.35">
      <c r="A104" s="49" t="s">
        <v>621</v>
      </c>
      <c r="B104" s="259" t="s">
        <v>838</v>
      </c>
      <c r="C104" s="51" t="s">
        <v>28</v>
      </c>
      <c r="D104" s="56">
        <v>1</v>
      </c>
      <c r="E104" s="292"/>
      <c r="F104" s="292">
        <f t="shared" si="1"/>
        <v>0</v>
      </c>
      <c r="G104" s="256" t="s">
        <v>815</v>
      </c>
    </row>
    <row r="105" spans="1:8" s="55" customFormat="1" x14ac:dyDescent="0.35">
      <c r="A105" s="49" t="s">
        <v>839</v>
      </c>
      <c r="B105" s="259" t="s">
        <v>912</v>
      </c>
      <c r="C105" s="51" t="s">
        <v>28</v>
      </c>
      <c r="D105" s="56">
        <v>2</v>
      </c>
      <c r="E105" s="292"/>
      <c r="F105" s="292">
        <f t="shared" si="1"/>
        <v>0</v>
      </c>
      <c r="G105" s="256" t="s">
        <v>815</v>
      </c>
      <c r="H105" s="90"/>
    </row>
    <row r="106" spans="1:8" s="55" customFormat="1" x14ac:dyDescent="0.35">
      <c r="A106" s="49" t="s">
        <v>622</v>
      </c>
      <c r="B106" s="259" t="s">
        <v>913</v>
      </c>
      <c r="C106" s="51" t="s">
        <v>28</v>
      </c>
      <c r="D106" s="56">
        <v>4</v>
      </c>
      <c r="E106" s="292"/>
      <c r="F106" s="292">
        <f t="shared" si="1"/>
        <v>0</v>
      </c>
      <c r="G106" s="256" t="s">
        <v>805</v>
      </c>
      <c r="H106" s="90"/>
    </row>
    <row r="107" spans="1:8" s="55" customFormat="1" x14ac:dyDescent="0.35">
      <c r="A107" s="49" t="s">
        <v>623</v>
      </c>
      <c r="B107" s="259" t="s">
        <v>840</v>
      </c>
      <c r="C107" s="51" t="s">
        <v>28</v>
      </c>
      <c r="D107" s="56">
        <v>4</v>
      </c>
      <c r="E107" s="292"/>
      <c r="F107" s="292">
        <f t="shared" si="1"/>
        <v>0</v>
      </c>
      <c r="G107" s="256" t="s">
        <v>815</v>
      </c>
    </row>
    <row r="108" spans="1:8" s="55" customFormat="1" x14ac:dyDescent="0.35">
      <c r="A108" s="49" t="s">
        <v>624</v>
      </c>
      <c r="B108" s="259" t="s">
        <v>914</v>
      </c>
      <c r="C108" s="51" t="s">
        <v>28</v>
      </c>
      <c r="D108" s="56">
        <v>8</v>
      </c>
      <c r="E108" s="292"/>
      <c r="F108" s="292">
        <f t="shared" si="1"/>
        <v>0</v>
      </c>
      <c r="G108" s="256" t="s">
        <v>815</v>
      </c>
      <c r="H108" s="90"/>
    </row>
    <row r="109" spans="1:8" s="55" customFormat="1" x14ac:dyDescent="0.35">
      <c r="A109" s="49" t="s">
        <v>841</v>
      </c>
      <c r="B109" s="259" t="s">
        <v>915</v>
      </c>
      <c r="C109" s="51" t="s">
        <v>28</v>
      </c>
      <c r="D109" s="56">
        <v>6</v>
      </c>
      <c r="E109" s="292"/>
      <c r="F109" s="292">
        <f t="shared" si="1"/>
        <v>0</v>
      </c>
      <c r="G109" s="256" t="s">
        <v>805</v>
      </c>
      <c r="H109" s="90"/>
    </row>
    <row r="110" spans="1:8" s="55" customFormat="1" x14ac:dyDescent="0.35">
      <c r="A110" s="49" t="s">
        <v>625</v>
      </c>
      <c r="B110" s="259" t="s">
        <v>842</v>
      </c>
      <c r="C110" s="51" t="s">
        <v>28</v>
      </c>
      <c r="D110" s="56">
        <v>6</v>
      </c>
      <c r="E110" s="292"/>
      <c r="F110" s="292">
        <f t="shared" si="1"/>
        <v>0</v>
      </c>
      <c r="G110" s="256" t="s">
        <v>815</v>
      </c>
    </row>
    <row r="111" spans="1:8" s="55" customFormat="1" x14ac:dyDescent="0.35">
      <c r="A111" s="49" t="s">
        <v>626</v>
      </c>
      <c r="B111" s="259" t="s">
        <v>916</v>
      </c>
      <c r="C111" s="51" t="s">
        <v>28</v>
      </c>
      <c r="D111" s="56">
        <v>12</v>
      </c>
      <c r="E111" s="292"/>
      <c r="F111" s="292">
        <f t="shared" si="1"/>
        <v>0</v>
      </c>
      <c r="G111" s="256" t="s">
        <v>815</v>
      </c>
      <c r="H111" s="90"/>
    </row>
    <row r="112" spans="1:8" s="55" customFormat="1" x14ac:dyDescent="0.35">
      <c r="A112" s="49" t="s">
        <v>627</v>
      </c>
      <c r="B112" s="259" t="s">
        <v>917</v>
      </c>
      <c r="C112" s="51" t="s">
        <v>28</v>
      </c>
      <c r="D112" s="56">
        <v>3</v>
      </c>
      <c r="E112" s="292"/>
      <c r="F112" s="292">
        <f t="shared" si="1"/>
        <v>0</v>
      </c>
      <c r="G112" s="256" t="s">
        <v>805</v>
      </c>
    </row>
    <row r="113" spans="1:8" s="55" customFormat="1" x14ac:dyDescent="0.35">
      <c r="A113" s="49" t="s">
        <v>628</v>
      </c>
      <c r="B113" s="259" t="s">
        <v>843</v>
      </c>
      <c r="C113" s="51" t="s">
        <v>28</v>
      </c>
      <c r="D113" s="56">
        <v>3</v>
      </c>
      <c r="E113" s="292"/>
      <c r="F113" s="292">
        <f t="shared" si="1"/>
        <v>0</v>
      </c>
      <c r="G113" s="256" t="s">
        <v>815</v>
      </c>
      <c r="H113" s="90"/>
    </row>
    <row r="114" spans="1:8" x14ac:dyDescent="0.35">
      <c r="A114" s="49" t="s">
        <v>629</v>
      </c>
      <c r="B114" s="259" t="s">
        <v>918</v>
      </c>
      <c r="C114" s="51" t="s">
        <v>28</v>
      </c>
      <c r="D114" s="56">
        <v>6</v>
      </c>
      <c r="E114" s="292"/>
      <c r="F114" s="292">
        <f t="shared" si="1"/>
        <v>0</v>
      </c>
      <c r="G114" s="256" t="s">
        <v>815</v>
      </c>
    </row>
    <row r="115" spans="1:8" x14ac:dyDescent="0.35">
      <c r="A115" s="49" t="s">
        <v>630</v>
      </c>
      <c r="B115" s="259" t="s">
        <v>919</v>
      </c>
      <c r="C115" s="51" t="s">
        <v>28</v>
      </c>
      <c r="D115" s="56">
        <v>2</v>
      </c>
      <c r="E115" s="292"/>
      <c r="F115" s="292">
        <f t="shared" si="1"/>
        <v>0</v>
      </c>
      <c r="G115" s="256" t="s">
        <v>805</v>
      </c>
      <c r="H115" s="90"/>
    </row>
    <row r="116" spans="1:8" x14ac:dyDescent="0.35">
      <c r="A116" s="49" t="s">
        <v>632</v>
      </c>
      <c r="B116" s="259" t="s">
        <v>844</v>
      </c>
      <c r="C116" s="51" t="s">
        <v>28</v>
      </c>
      <c r="D116" s="56">
        <v>2</v>
      </c>
      <c r="E116" s="292"/>
      <c r="F116" s="292">
        <f t="shared" si="1"/>
        <v>0</v>
      </c>
      <c r="G116" s="256" t="s">
        <v>815</v>
      </c>
    </row>
    <row r="117" spans="1:8" x14ac:dyDescent="0.35">
      <c r="A117" s="49" t="s">
        <v>633</v>
      </c>
      <c r="B117" s="259" t="s">
        <v>920</v>
      </c>
      <c r="C117" s="51" t="s">
        <v>28</v>
      </c>
      <c r="D117" s="56">
        <v>4</v>
      </c>
      <c r="E117" s="292"/>
      <c r="F117" s="292">
        <f t="shared" si="1"/>
        <v>0</v>
      </c>
      <c r="G117" s="256" t="s">
        <v>815</v>
      </c>
      <c r="H117" s="90"/>
    </row>
    <row r="118" spans="1:8" x14ac:dyDescent="0.35">
      <c r="A118" s="49" t="s">
        <v>631</v>
      </c>
      <c r="B118" s="259" t="s">
        <v>921</v>
      </c>
      <c r="C118" s="51" t="s">
        <v>28</v>
      </c>
      <c r="D118" s="56">
        <v>2</v>
      </c>
      <c r="E118" s="292"/>
      <c r="F118" s="292">
        <f t="shared" si="1"/>
        <v>0</v>
      </c>
      <c r="G118" s="256" t="s">
        <v>805</v>
      </c>
    </row>
    <row r="119" spans="1:8" x14ac:dyDescent="0.35">
      <c r="A119" s="49" t="s">
        <v>634</v>
      </c>
      <c r="B119" s="259" t="s">
        <v>845</v>
      </c>
      <c r="C119" s="51" t="s">
        <v>28</v>
      </c>
      <c r="D119" s="56">
        <v>2</v>
      </c>
      <c r="E119" s="292"/>
      <c r="F119" s="292">
        <f t="shared" si="1"/>
        <v>0</v>
      </c>
      <c r="G119" s="256" t="s">
        <v>815</v>
      </c>
      <c r="H119" s="90"/>
    </row>
    <row r="120" spans="1:8" x14ac:dyDescent="0.35">
      <c r="A120" s="49" t="s">
        <v>635</v>
      </c>
      <c r="B120" s="259" t="s">
        <v>922</v>
      </c>
      <c r="C120" s="51" t="s">
        <v>28</v>
      </c>
      <c r="D120" s="56">
        <v>4</v>
      </c>
      <c r="E120" s="292"/>
      <c r="F120" s="292">
        <f t="shared" si="1"/>
        <v>0</v>
      </c>
      <c r="G120" s="256" t="s">
        <v>815</v>
      </c>
    </row>
    <row r="121" spans="1:8" x14ac:dyDescent="0.35">
      <c r="A121" s="134">
        <v>70</v>
      </c>
      <c r="B121" s="265" t="s">
        <v>923</v>
      </c>
      <c r="C121" s="51" t="s">
        <v>28</v>
      </c>
      <c r="D121" s="282">
        <v>7</v>
      </c>
      <c r="E121" s="292"/>
      <c r="F121" s="292">
        <f t="shared" si="1"/>
        <v>0</v>
      </c>
      <c r="G121" s="256" t="s">
        <v>805</v>
      </c>
      <c r="H121" s="90"/>
    </row>
    <row r="122" spans="1:8" x14ac:dyDescent="0.35">
      <c r="A122" s="49" t="s">
        <v>638</v>
      </c>
      <c r="B122" s="259" t="s">
        <v>924</v>
      </c>
      <c r="C122" s="51" t="s">
        <v>28</v>
      </c>
      <c r="D122" s="56">
        <v>1</v>
      </c>
      <c r="E122" s="292"/>
      <c r="F122" s="292">
        <f t="shared" si="1"/>
        <v>0</v>
      </c>
      <c r="G122" s="256" t="s">
        <v>805</v>
      </c>
    </row>
    <row r="123" spans="1:8" x14ac:dyDescent="0.35">
      <c r="A123" s="49" t="s">
        <v>639</v>
      </c>
      <c r="B123" s="259" t="s">
        <v>925</v>
      </c>
      <c r="C123" s="51" t="s">
        <v>28</v>
      </c>
      <c r="D123" s="56">
        <v>1</v>
      </c>
      <c r="E123" s="292"/>
      <c r="F123" s="292">
        <f t="shared" si="1"/>
        <v>0</v>
      </c>
      <c r="G123" s="256" t="s">
        <v>815</v>
      </c>
      <c r="H123" s="90"/>
    </row>
    <row r="124" spans="1:8" x14ac:dyDescent="0.35">
      <c r="A124" s="134">
        <v>72</v>
      </c>
      <c r="B124" s="265" t="s">
        <v>926</v>
      </c>
      <c r="C124" s="51" t="s">
        <v>28</v>
      </c>
      <c r="D124" s="282">
        <v>7</v>
      </c>
      <c r="E124" s="292"/>
      <c r="F124" s="292">
        <f t="shared" si="1"/>
        <v>0</v>
      </c>
      <c r="G124" s="256" t="s">
        <v>805</v>
      </c>
    </row>
    <row r="125" spans="1:8" x14ac:dyDescent="0.35">
      <c r="A125" s="134">
        <v>73</v>
      </c>
      <c r="B125" s="265" t="s">
        <v>927</v>
      </c>
      <c r="C125" s="51" t="s">
        <v>28</v>
      </c>
      <c r="D125" s="282">
        <v>7</v>
      </c>
      <c r="E125" s="292"/>
      <c r="F125" s="292">
        <f t="shared" si="1"/>
        <v>0</v>
      </c>
      <c r="G125" s="256" t="s">
        <v>805</v>
      </c>
      <c r="H125" s="90"/>
    </row>
    <row r="126" spans="1:8" x14ac:dyDescent="0.35">
      <c r="A126" s="288" t="s">
        <v>643</v>
      </c>
      <c r="B126" s="291" t="s">
        <v>928</v>
      </c>
      <c r="C126" s="206" t="s">
        <v>211</v>
      </c>
      <c r="D126" s="289">
        <v>2</v>
      </c>
      <c r="E126" s="292"/>
      <c r="F126" s="292">
        <f t="shared" si="1"/>
        <v>0</v>
      </c>
      <c r="G126" s="256" t="s">
        <v>805</v>
      </c>
    </row>
    <row r="127" spans="1:8" x14ac:dyDescent="0.35">
      <c r="A127" s="288" t="s">
        <v>275</v>
      </c>
      <c r="B127" s="291" t="s">
        <v>929</v>
      </c>
      <c r="C127" s="206" t="s">
        <v>211</v>
      </c>
      <c r="D127" s="289">
        <v>4</v>
      </c>
      <c r="E127" s="292"/>
      <c r="F127" s="292">
        <f t="shared" si="1"/>
        <v>0</v>
      </c>
      <c r="G127" s="256" t="s">
        <v>805</v>
      </c>
      <c r="H127" s="90"/>
    </row>
    <row r="128" spans="1:8" x14ac:dyDescent="0.35">
      <c r="A128" s="288" t="s">
        <v>276</v>
      </c>
      <c r="B128" s="291" t="s">
        <v>930</v>
      </c>
      <c r="C128" s="206" t="s">
        <v>211</v>
      </c>
      <c r="D128" s="289">
        <v>22</v>
      </c>
      <c r="E128" s="292"/>
      <c r="F128" s="292">
        <f t="shared" si="1"/>
        <v>0</v>
      </c>
      <c r="G128" s="256" t="s">
        <v>805</v>
      </c>
    </row>
    <row r="129" spans="1:8" x14ac:dyDescent="0.35">
      <c r="A129" s="288" t="s">
        <v>277</v>
      </c>
      <c r="B129" s="291" t="s">
        <v>931</v>
      </c>
      <c r="C129" s="206" t="s">
        <v>211</v>
      </c>
      <c r="D129" s="289">
        <v>14</v>
      </c>
      <c r="E129" s="292"/>
      <c r="F129" s="292">
        <f t="shared" si="1"/>
        <v>0</v>
      </c>
      <c r="G129" s="256" t="s">
        <v>805</v>
      </c>
      <c r="H129" s="90"/>
    </row>
    <row r="130" spans="1:8" x14ac:dyDescent="0.35">
      <c r="A130" s="288" t="s">
        <v>308</v>
      </c>
      <c r="B130" s="291" t="s">
        <v>932</v>
      </c>
      <c r="C130" s="206" t="s">
        <v>211</v>
      </c>
      <c r="D130" s="289">
        <v>1</v>
      </c>
      <c r="E130" s="292"/>
      <c r="F130" s="292">
        <f t="shared" si="1"/>
        <v>0</v>
      </c>
      <c r="G130" s="256" t="s">
        <v>805</v>
      </c>
    </row>
    <row r="131" spans="1:8" x14ac:dyDescent="0.35">
      <c r="A131" s="288" t="s">
        <v>649</v>
      </c>
      <c r="B131" s="291" t="s">
        <v>933</v>
      </c>
      <c r="C131" s="206" t="s">
        <v>211</v>
      </c>
      <c r="D131" s="289">
        <v>4</v>
      </c>
      <c r="E131" s="292"/>
      <c r="F131" s="292">
        <f t="shared" si="1"/>
        <v>0</v>
      </c>
      <c r="G131" s="256" t="s">
        <v>805</v>
      </c>
      <c r="H131" s="90"/>
    </row>
    <row r="132" spans="1:8" x14ac:dyDescent="0.35">
      <c r="A132" s="288" t="s">
        <v>309</v>
      </c>
      <c r="B132" s="291" t="s">
        <v>934</v>
      </c>
      <c r="C132" s="206" t="s">
        <v>211</v>
      </c>
      <c r="D132" s="289">
        <v>1</v>
      </c>
      <c r="E132" s="292"/>
      <c r="F132" s="292">
        <f t="shared" si="1"/>
        <v>0</v>
      </c>
      <c r="G132" s="256" t="s">
        <v>805</v>
      </c>
      <c r="H132" s="90"/>
    </row>
    <row r="133" spans="1:8" x14ac:dyDescent="0.35">
      <c r="A133" s="288" t="s">
        <v>652</v>
      </c>
      <c r="B133" s="291" t="s">
        <v>935</v>
      </c>
      <c r="C133" s="206" t="s">
        <v>211</v>
      </c>
      <c r="D133" s="289">
        <v>1</v>
      </c>
      <c r="E133" s="292"/>
      <c r="F133" s="292">
        <f t="shared" si="1"/>
        <v>0</v>
      </c>
      <c r="G133" s="256" t="s">
        <v>805</v>
      </c>
    </row>
    <row r="134" spans="1:8" s="55" customFormat="1" x14ac:dyDescent="0.35">
      <c r="A134" s="288" t="s">
        <v>654</v>
      </c>
      <c r="B134" s="291" t="s">
        <v>936</v>
      </c>
      <c r="C134" s="206" t="s">
        <v>211</v>
      </c>
      <c r="D134" s="289">
        <v>2</v>
      </c>
      <c r="E134" s="292"/>
      <c r="F134" s="292">
        <f t="shared" si="1"/>
        <v>0</v>
      </c>
      <c r="G134" s="256" t="s">
        <v>805</v>
      </c>
      <c r="H134" s="90"/>
    </row>
    <row r="135" spans="1:8" s="55" customFormat="1" x14ac:dyDescent="0.35">
      <c r="A135" s="288" t="s">
        <v>656</v>
      </c>
      <c r="B135" s="291" t="s">
        <v>937</v>
      </c>
      <c r="C135" s="206" t="s">
        <v>211</v>
      </c>
      <c r="D135" s="289">
        <v>1</v>
      </c>
      <c r="E135" s="292"/>
      <c r="F135" s="292">
        <f t="shared" si="1"/>
        <v>0</v>
      </c>
      <c r="G135" s="256" t="s">
        <v>805</v>
      </c>
      <c r="H135" s="90"/>
    </row>
    <row r="136" spans="1:8" s="55" customFormat="1" ht="16.5" x14ac:dyDescent="0.35">
      <c r="A136" s="68" t="s">
        <v>658</v>
      </c>
      <c r="B136" s="259" t="s">
        <v>938</v>
      </c>
      <c r="C136" s="70" t="s">
        <v>773</v>
      </c>
      <c r="D136" s="283">
        <v>24.761749999999999</v>
      </c>
      <c r="E136" s="292"/>
      <c r="F136" s="292">
        <f t="shared" si="1"/>
        <v>0</v>
      </c>
      <c r="G136" s="256" t="s">
        <v>805</v>
      </c>
    </row>
    <row r="137" spans="1:8" x14ac:dyDescent="0.35">
      <c r="A137" s="49" t="s">
        <v>846</v>
      </c>
      <c r="B137" s="265" t="s">
        <v>939</v>
      </c>
      <c r="C137" s="51" t="s">
        <v>19</v>
      </c>
      <c r="D137" s="284">
        <v>1.3109999999999999</v>
      </c>
      <c r="E137" s="292"/>
      <c r="F137" s="292">
        <f t="shared" ref="F137:F162" si="2">D137*E137</f>
        <v>0</v>
      </c>
      <c r="G137" s="256" t="s">
        <v>805</v>
      </c>
      <c r="H137" s="90"/>
    </row>
    <row r="138" spans="1:8" x14ac:dyDescent="0.35">
      <c r="A138" s="49" t="s">
        <v>847</v>
      </c>
      <c r="B138" s="259" t="s">
        <v>940</v>
      </c>
      <c r="C138" s="51" t="s">
        <v>19</v>
      </c>
      <c r="D138" s="282">
        <v>61.904375000000002</v>
      </c>
      <c r="E138" s="292"/>
      <c r="F138" s="292">
        <f t="shared" si="2"/>
        <v>0</v>
      </c>
      <c r="G138" s="256" t="s">
        <v>805</v>
      </c>
      <c r="H138" s="90"/>
    </row>
    <row r="139" spans="1:8" x14ac:dyDescent="0.35">
      <c r="A139" s="134">
        <v>87</v>
      </c>
      <c r="B139" s="259" t="s">
        <v>941</v>
      </c>
      <c r="C139" s="51" t="s">
        <v>27</v>
      </c>
      <c r="D139" s="56">
        <v>8</v>
      </c>
      <c r="E139" s="292"/>
      <c r="F139" s="292">
        <f t="shared" si="2"/>
        <v>0</v>
      </c>
      <c r="G139" s="256" t="s">
        <v>805</v>
      </c>
    </row>
    <row r="140" spans="1:8" s="55" customFormat="1" x14ac:dyDescent="0.35">
      <c r="A140" s="134">
        <v>88</v>
      </c>
      <c r="B140" s="8" t="s">
        <v>942</v>
      </c>
      <c r="C140" s="51" t="s">
        <v>27</v>
      </c>
      <c r="D140" s="56">
        <v>250</v>
      </c>
      <c r="E140" s="292"/>
      <c r="F140" s="292">
        <f t="shared" si="2"/>
        <v>0</v>
      </c>
      <c r="G140" s="256" t="s">
        <v>805</v>
      </c>
      <c r="H140" s="90"/>
    </row>
    <row r="141" spans="1:8" s="55" customFormat="1" x14ac:dyDescent="0.35">
      <c r="A141" s="134">
        <v>89</v>
      </c>
      <c r="B141" s="8" t="s">
        <v>943</v>
      </c>
      <c r="C141" s="51" t="s">
        <v>27</v>
      </c>
      <c r="D141" s="56">
        <v>102</v>
      </c>
      <c r="E141" s="292"/>
      <c r="F141" s="292">
        <f t="shared" si="2"/>
        <v>0</v>
      </c>
      <c r="G141" s="256" t="s">
        <v>805</v>
      </c>
      <c r="H141" s="90"/>
    </row>
    <row r="142" spans="1:8" s="55" customFormat="1" x14ac:dyDescent="0.35">
      <c r="A142" s="49" t="s">
        <v>661</v>
      </c>
      <c r="B142" s="8" t="s">
        <v>944</v>
      </c>
      <c r="C142" s="51" t="s">
        <v>27</v>
      </c>
      <c r="D142" s="56">
        <v>225</v>
      </c>
      <c r="E142" s="292"/>
      <c r="F142" s="292">
        <f t="shared" si="2"/>
        <v>0</v>
      </c>
      <c r="G142" s="256" t="s">
        <v>805</v>
      </c>
    </row>
    <row r="143" spans="1:8" s="55" customFormat="1" x14ac:dyDescent="0.35">
      <c r="A143" s="49" t="s">
        <v>848</v>
      </c>
      <c r="B143" s="259" t="s">
        <v>945</v>
      </c>
      <c r="C143" s="51" t="s">
        <v>19</v>
      </c>
      <c r="D143" s="285">
        <v>24.629799999999999</v>
      </c>
      <c r="E143" s="292"/>
      <c r="F143" s="292">
        <f t="shared" si="2"/>
        <v>0</v>
      </c>
      <c r="G143" s="256" t="s">
        <v>805</v>
      </c>
      <c r="H143" s="90"/>
    </row>
    <row r="144" spans="1:8" s="55" customFormat="1" x14ac:dyDescent="0.35">
      <c r="A144" s="134">
        <v>92</v>
      </c>
      <c r="B144" s="265" t="s">
        <v>946</v>
      </c>
      <c r="C144" s="51" t="s">
        <v>28</v>
      </c>
      <c r="D144" s="282">
        <v>6</v>
      </c>
      <c r="E144" s="292"/>
      <c r="F144" s="292">
        <f t="shared" si="2"/>
        <v>0</v>
      </c>
      <c r="G144" s="256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49" t="s">
        <v>849</v>
      </c>
      <c r="B145" s="259" t="s">
        <v>947</v>
      </c>
      <c r="C145" s="51" t="s">
        <v>27</v>
      </c>
      <c r="D145" s="56">
        <v>40</v>
      </c>
      <c r="E145" s="292"/>
      <c r="F145" s="292">
        <f t="shared" si="2"/>
        <v>0</v>
      </c>
      <c r="G145" s="256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49" t="s">
        <v>664</v>
      </c>
      <c r="B146" s="8" t="s">
        <v>948</v>
      </c>
      <c r="C146" s="51" t="s">
        <v>27</v>
      </c>
      <c r="D146" s="56">
        <v>40.4</v>
      </c>
      <c r="E146" s="292"/>
      <c r="F146" s="292">
        <f t="shared" si="2"/>
        <v>0</v>
      </c>
      <c r="G146" s="256" t="s">
        <v>815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49" t="s">
        <v>279</v>
      </c>
      <c r="B147" s="259" t="s">
        <v>949</v>
      </c>
      <c r="C147" s="51" t="s">
        <v>28</v>
      </c>
      <c r="D147" s="56">
        <v>5</v>
      </c>
      <c r="E147" s="292"/>
      <c r="F147" s="292">
        <f t="shared" si="2"/>
        <v>0</v>
      </c>
      <c r="G147" s="256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49" t="s">
        <v>665</v>
      </c>
      <c r="B148" s="259" t="s">
        <v>843</v>
      </c>
      <c r="C148" s="51" t="s">
        <v>28</v>
      </c>
      <c r="D148" s="56">
        <v>5</v>
      </c>
      <c r="E148" s="292"/>
      <c r="F148" s="292">
        <f t="shared" si="2"/>
        <v>0</v>
      </c>
      <c r="G148" s="256" t="s">
        <v>815</v>
      </c>
    </row>
    <row r="149" spans="1:1020 1264:2044 2288:3068 3312:4092 4336:5116 5360:6140 6384:7164 7408:8188 8432:9212 9456:10236 10480:11260 11504:12284 12528:13308 13552:14332 14576:15356 15600:16124" s="262" customFormat="1" x14ac:dyDescent="0.45">
      <c r="A149" s="49" t="s">
        <v>850</v>
      </c>
      <c r="B149" s="259" t="s">
        <v>918</v>
      </c>
      <c r="C149" s="51" t="s">
        <v>28</v>
      </c>
      <c r="D149" s="56">
        <v>10</v>
      </c>
      <c r="E149" s="292"/>
      <c r="F149" s="292">
        <f t="shared" si="2"/>
        <v>0</v>
      </c>
      <c r="G149" s="256" t="s">
        <v>815</v>
      </c>
      <c r="H149" s="90"/>
    </row>
    <row r="150" spans="1:1020 1264:2044 2288:3068 3312:4092 4336:5116 5360:6140 6384:7164 7408:8188 8432:9212 9456:10236 10480:11260 11504:12284 12528:13308 13552:14332 14576:15356 15600:16124" s="262" customFormat="1" x14ac:dyDescent="0.45">
      <c r="A150" s="134">
        <v>95</v>
      </c>
      <c r="B150" s="259" t="s">
        <v>950</v>
      </c>
      <c r="C150" s="51" t="s">
        <v>27</v>
      </c>
      <c r="D150" s="282">
        <v>40</v>
      </c>
      <c r="E150" s="292"/>
      <c r="F150" s="292">
        <f t="shared" si="2"/>
        <v>0</v>
      </c>
      <c r="G150" s="256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134">
        <v>96</v>
      </c>
      <c r="B151" s="259" t="s">
        <v>951</v>
      </c>
      <c r="C151" s="51" t="s">
        <v>27</v>
      </c>
      <c r="D151" s="282">
        <v>40</v>
      </c>
      <c r="E151" s="292"/>
      <c r="F151" s="292">
        <f t="shared" si="2"/>
        <v>0</v>
      </c>
      <c r="G151" s="256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49" t="s">
        <v>670</v>
      </c>
      <c r="B152" s="259" t="s">
        <v>952</v>
      </c>
      <c r="C152" s="51" t="s">
        <v>211</v>
      </c>
      <c r="D152" s="56">
        <v>3</v>
      </c>
      <c r="E152" s="292"/>
      <c r="F152" s="292">
        <f t="shared" si="2"/>
        <v>0</v>
      </c>
      <c r="G152" s="256" t="s">
        <v>805</v>
      </c>
      <c r="IF152" s="113">
        <v>18</v>
      </c>
      <c r="IG152" s="263" t="s">
        <v>74</v>
      </c>
      <c r="IH152" s="264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3" t="s">
        <v>74</v>
      </c>
      <c r="SD152" s="264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3" t="s">
        <v>74</v>
      </c>
      <c r="ABZ152" s="264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3" t="s">
        <v>74</v>
      </c>
      <c r="ALV152" s="264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3" t="s">
        <v>74</v>
      </c>
      <c r="AVR152" s="264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3" t="s">
        <v>74</v>
      </c>
      <c r="BFN152" s="264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3" t="s">
        <v>74</v>
      </c>
      <c r="BPJ152" s="264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3" t="s">
        <v>74</v>
      </c>
      <c r="BZF152" s="264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3" t="s">
        <v>74</v>
      </c>
      <c r="CJB152" s="264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3" t="s">
        <v>74</v>
      </c>
      <c r="CSX152" s="264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3" t="s">
        <v>74</v>
      </c>
      <c r="DCT152" s="264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3" t="s">
        <v>74</v>
      </c>
      <c r="DMP152" s="264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3" t="s">
        <v>74</v>
      </c>
      <c r="DWL152" s="264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3" t="s">
        <v>74</v>
      </c>
      <c r="EGH152" s="264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3" t="s">
        <v>74</v>
      </c>
      <c r="EQD152" s="264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3" t="s">
        <v>74</v>
      </c>
      <c r="EZZ152" s="264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3" t="s">
        <v>74</v>
      </c>
      <c r="FJV152" s="264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3" t="s">
        <v>74</v>
      </c>
      <c r="FTR152" s="264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3" t="s">
        <v>74</v>
      </c>
      <c r="GDN152" s="264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3" t="s">
        <v>74</v>
      </c>
      <c r="GNJ152" s="264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3" t="s">
        <v>74</v>
      </c>
      <c r="GXF152" s="264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3" t="s">
        <v>74</v>
      </c>
      <c r="HHB152" s="264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3" t="s">
        <v>74</v>
      </c>
      <c r="HQX152" s="264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3" t="s">
        <v>74</v>
      </c>
      <c r="IAT152" s="264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3" t="s">
        <v>74</v>
      </c>
      <c r="IKP152" s="264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3" t="s">
        <v>74</v>
      </c>
      <c r="IUL152" s="264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3" t="s">
        <v>74</v>
      </c>
      <c r="JEH152" s="264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3" t="s">
        <v>74</v>
      </c>
      <c r="JOD152" s="264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3" t="s">
        <v>74</v>
      </c>
      <c r="JXZ152" s="264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3" t="s">
        <v>74</v>
      </c>
      <c r="KHV152" s="264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3" t="s">
        <v>74</v>
      </c>
      <c r="KRR152" s="264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3" t="s">
        <v>74</v>
      </c>
      <c r="LBN152" s="264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3" t="s">
        <v>74</v>
      </c>
      <c r="LLJ152" s="264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3" t="s">
        <v>74</v>
      </c>
      <c r="LVF152" s="264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3" t="s">
        <v>74</v>
      </c>
      <c r="MFB152" s="264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3" t="s">
        <v>74</v>
      </c>
      <c r="MOX152" s="264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3" t="s">
        <v>74</v>
      </c>
      <c r="MYT152" s="264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3" t="s">
        <v>74</v>
      </c>
      <c r="NIP152" s="264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3" t="s">
        <v>74</v>
      </c>
      <c r="NSL152" s="264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3" t="s">
        <v>74</v>
      </c>
      <c r="OCH152" s="264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3" t="s">
        <v>74</v>
      </c>
      <c r="OMD152" s="264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3" t="s">
        <v>74</v>
      </c>
      <c r="OVZ152" s="264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3" t="s">
        <v>74</v>
      </c>
      <c r="PFV152" s="264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3" t="s">
        <v>74</v>
      </c>
      <c r="PPR152" s="264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3" t="s">
        <v>74</v>
      </c>
      <c r="PZN152" s="264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3" t="s">
        <v>74</v>
      </c>
      <c r="QJJ152" s="264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3" t="s">
        <v>74</v>
      </c>
      <c r="QTF152" s="264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3" t="s">
        <v>74</v>
      </c>
      <c r="RDB152" s="264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3" t="s">
        <v>74</v>
      </c>
      <c r="RMX152" s="264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3" t="s">
        <v>74</v>
      </c>
      <c r="RWT152" s="264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3" t="s">
        <v>74</v>
      </c>
      <c r="SGP152" s="264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3" t="s">
        <v>74</v>
      </c>
      <c r="SQL152" s="264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3" t="s">
        <v>74</v>
      </c>
      <c r="TAH152" s="264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3" t="s">
        <v>74</v>
      </c>
      <c r="TKD152" s="264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3" t="s">
        <v>74</v>
      </c>
      <c r="TTZ152" s="264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3" t="s">
        <v>74</v>
      </c>
      <c r="UDV152" s="264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3" t="s">
        <v>74</v>
      </c>
      <c r="UNR152" s="264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3" t="s">
        <v>74</v>
      </c>
      <c r="UXN152" s="264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3" t="s">
        <v>74</v>
      </c>
      <c r="VHJ152" s="264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3" t="s">
        <v>74</v>
      </c>
      <c r="VRF152" s="264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3" t="s">
        <v>74</v>
      </c>
      <c r="WBB152" s="264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3" t="s">
        <v>74</v>
      </c>
      <c r="WKX152" s="264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3" t="s">
        <v>74</v>
      </c>
      <c r="WUT152" s="264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49" t="s">
        <v>280</v>
      </c>
      <c r="B153" s="259" t="s">
        <v>953</v>
      </c>
      <c r="C153" s="51" t="s">
        <v>211</v>
      </c>
      <c r="D153" s="56">
        <v>2</v>
      </c>
      <c r="E153" s="292"/>
      <c r="F153" s="292">
        <f t="shared" si="2"/>
        <v>0</v>
      </c>
      <c r="G153" s="256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49" t="s">
        <v>673</v>
      </c>
      <c r="B154" s="259" t="s">
        <v>954</v>
      </c>
      <c r="C154" s="51" t="s">
        <v>211</v>
      </c>
      <c r="D154" s="56">
        <v>1</v>
      </c>
      <c r="E154" s="292"/>
      <c r="F154" s="292">
        <f t="shared" si="2"/>
        <v>0</v>
      </c>
      <c r="G154" s="256" t="s">
        <v>805</v>
      </c>
      <c r="IF154" s="113">
        <v>18</v>
      </c>
      <c r="IG154" s="263" t="s">
        <v>74</v>
      </c>
      <c r="IH154" s="264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3" t="s">
        <v>74</v>
      </c>
      <c r="SD154" s="264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3" t="s">
        <v>74</v>
      </c>
      <c r="ABZ154" s="264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3" t="s">
        <v>74</v>
      </c>
      <c r="ALV154" s="264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3" t="s">
        <v>74</v>
      </c>
      <c r="AVR154" s="264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3" t="s">
        <v>74</v>
      </c>
      <c r="BFN154" s="264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3" t="s">
        <v>74</v>
      </c>
      <c r="BPJ154" s="264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3" t="s">
        <v>74</v>
      </c>
      <c r="BZF154" s="264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3" t="s">
        <v>74</v>
      </c>
      <c r="CJB154" s="264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3" t="s">
        <v>74</v>
      </c>
      <c r="CSX154" s="264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3" t="s">
        <v>74</v>
      </c>
      <c r="DCT154" s="264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3" t="s">
        <v>74</v>
      </c>
      <c r="DMP154" s="264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3" t="s">
        <v>74</v>
      </c>
      <c r="DWL154" s="264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3" t="s">
        <v>74</v>
      </c>
      <c r="EGH154" s="264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3" t="s">
        <v>74</v>
      </c>
      <c r="EQD154" s="264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3" t="s">
        <v>74</v>
      </c>
      <c r="EZZ154" s="264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3" t="s">
        <v>74</v>
      </c>
      <c r="FJV154" s="264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3" t="s">
        <v>74</v>
      </c>
      <c r="FTR154" s="264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3" t="s">
        <v>74</v>
      </c>
      <c r="GDN154" s="264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3" t="s">
        <v>74</v>
      </c>
      <c r="GNJ154" s="264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3" t="s">
        <v>74</v>
      </c>
      <c r="GXF154" s="264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3" t="s">
        <v>74</v>
      </c>
      <c r="HHB154" s="264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3" t="s">
        <v>74</v>
      </c>
      <c r="HQX154" s="264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3" t="s">
        <v>74</v>
      </c>
      <c r="IAT154" s="264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3" t="s">
        <v>74</v>
      </c>
      <c r="IKP154" s="264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3" t="s">
        <v>74</v>
      </c>
      <c r="IUL154" s="264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3" t="s">
        <v>74</v>
      </c>
      <c r="JEH154" s="264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3" t="s">
        <v>74</v>
      </c>
      <c r="JOD154" s="264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3" t="s">
        <v>74</v>
      </c>
      <c r="JXZ154" s="264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3" t="s">
        <v>74</v>
      </c>
      <c r="KHV154" s="264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3" t="s">
        <v>74</v>
      </c>
      <c r="KRR154" s="264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3" t="s">
        <v>74</v>
      </c>
      <c r="LBN154" s="264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3" t="s">
        <v>74</v>
      </c>
      <c r="LLJ154" s="264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3" t="s">
        <v>74</v>
      </c>
      <c r="LVF154" s="264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3" t="s">
        <v>74</v>
      </c>
      <c r="MFB154" s="264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3" t="s">
        <v>74</v>
      </c>
      <c r="MOX154" s="264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3" t="s">
        <v>74</v>
      </c>
      <c r="MYT154" s="264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3" t="s">
        <v>74</v>
      </c>
      <c r="NIP154" s="264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3" t="s">
        <v>74</v>
      </c>
      <c r="NSL154" s="264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3" t="s">
        <v>74</v>
      </c>
      <c r="OCH154" s="264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3" t="s">
        <v>74</v>
      </c>
      <c r="OMD154" s="264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3" t="s">
        <v>74</v>
      </c>
      <c r="OVZ154" s="264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3" t="s">
        <v>74</v>
      </c>
      <c r="PFV154" s="264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3" t="s">
        <v>74</v>
      </c>
      <c r="PPR154" s="264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3" t="s">
        <v>74</v>
      </c>
      <c r="PZN154" s="264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3" t="s">
        <v>74</v>
      </c>
      <c r="QJJ154" s="264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3" t="s">
        <v>74</v>
      </c>
      <c r="QTF154" s="264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3" t="s">
        <v>74</v>
      </c>
      <c r="RDB154" s="264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3" t="s">
        <v>74</v>
      </c>
      <c r="RMX154" s="264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3" t="s">
        <v>74</v>
      </c>
      <c r="RWT154" s="264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3" t="s">
        <v>74</v>
      </c>
      <c r="SGP154" s="264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3" t="s">
        <v>74</v>
      </c>
      <c r="SQL154" s="264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3" t="s">
        <v>74</v>
      </c>
      <c r="TAH154" s="264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3" t="s">
        <v>74</v>
      </c>
      <c r="TKD154" s="264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3" t="s">
        <v>74</v>
      </c>
      <c r="TTZ154" s="264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3" t="s">
        <v>74</v>
      </c>
      <c r="UDV154" s="264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3" t="s">
        <v>74</v>
      </c>
      <c r="UNR154" s="264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3" t="s">
        <v>74</v>
      </c>
      <c r="UXN154" s="264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3" t="s">
        <v>74</v>
      </c>
      <c r="VHJ154" s="264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3" t="s">
        <v>74</v>
      </c>
      <c r="VRF154" s="264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3" t="s">
        <v>74</v>
      </c>
      <c r="WBB154" s="264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3" t="s">
        <v>74</v>
      </c>
      <c r="WKX154" s="264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3" t="s">
        <v>74</v>
      </c>
      <c r="WUT154" s="264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134">
        <v>100</v>
      </c>
      <c r="B155" s="259" t="s">
        <v>955</v>
      </c>
      <c r="C155" s="51" t="s">
        <v>28</v>
      </c>
      <c r="D155" s="282">
        <v>17</v>
      </c>
      <c r="E155" s="292"/>
      <c r="F155" s="292">
        <f t="shared" si="2"/>
        <v>0</v>
      </c>
      <c r="G155" s="256" t="s">
        <v>805</v>
      </c>
      <c r="H155" s="90"/>
    </row>
    <row r="156" spans="1:1020 1264:2044 2288:3068 3312:4092 4336:5116 5360:6140 6384:7164 7408:8188 8432:9212 9456:10236 10480:11260 11504:12284 12528:13308 13552:14332 14576:15356 15600:16124" ht="16.5" x14ac:dyDescent="0.35">
      <c r="A156" s="134">
        <v>101</v>
      </c>
      <c r="B156" s="259" t="s">
        <v>956</v>
      </c>
      <c r="C156" s="51" t="s">
        <v>773</v>
      </c>
      <c r="D156" s="284">
        <v>5.2999999999999999E-2</v>
      </c>
      <c r="E156" s="292"/>
      <c r="F156" s="292">
        <f t="shared" si="2"/>
        <v>0</v>
      </c>
      <c r="G156" s="256" t="s">
        <v>805</v>
      </c>
      <c r="IF156" s="113">
        <v>18</v>
      </c>
      <c r="IG156" s="263" t="s">
        <v>74</v>
      </c>
      <c r="IH156" s="264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3" t="s">
        <v>74</v>
      </c>
      <c r="SD156" s="264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3" t="s">
        <v>74</v>
      </c>
      <c r="ABZ156" s="264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3" t="s">
        <v>74</v>
      </c>
      <c r="ALV156" s="264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3" t="s">
        <v>74</v>
      </c>
      <c r="AVR156" s="264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3" t="s">
        <v>74</v>
      </c>
      <c r="BFN156" s="264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3" t="s">
        <v>74</v>
      </c>
      <c r="BPJ156" s="264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3" t="s">
        <v>74</v>
      </c>
      <c r="BZF156" s="264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3" t="s">
        <v>74</v>
      </c>
      <c r="CJB156" s="264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3" t="s">
        <v>74</v>
      </c>
      <c r="CSX156" s="264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3" t="s">
        <v>74</v>
      </c>
      <c r="DCT156" s="264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3" t="s">
        <v>74</v>
      </c>
      <c r="DMP156" s="264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3" t="s">
        <v>74</v>
      </c>
      <c r="DWL156" s="264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3" t="s">
        <v>74</v>
      </c>
      <c r="EGH156" s="264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3" t="s">
        <v>74</v>
      </c>
      <c r="EQD156" s="264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3" t="s">
        <v>74</v>
      </c>
      <c r="EZZ156" s="264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3" t="s">
        <v>74</v>
      </c>
      <c r="FJV156" s="264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3" t="s">
        <v>74</v>
      </c>
      <c r="FTR156" s="264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3" t="s">
        <v>74</v>
      </c>
      <c r="GDN156" s="264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3" t="s">
        <v>74</v>
      </c>
      <c r="GNJ156" s="264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3" t="s">
        <v>74</v>
      </c>
      <c r="GXF156" s="264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3" t="s">
        <v>74</v>
      </c>
      <c r="HHB156" s="264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3" t="s">
        <v>74</v>
      </c>
      <c r="HQX156" s="264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3" t="s">
        <v>74</v>
      </c>
      <c r="IAT156" s="264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3" t="s">
        <v>74</v>
      </c>
      <c r="IKP156" s="264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3" t="s">
        <v>74</v>
      </c>
      <c r="IUL156" s="264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3" t="s">
        <v>74</v>
      </c>
      <c r="JEH156" s="264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3" t="s">
        <v>74</v>
      </c>
      <c r="JOD156" s="264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3" t="s">
        <v>74</v>
      </c>
      <c r="JXZ156" s="264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3" t="s">
        <v>74</v>
      </c>
      <c r="KHV156" s="264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3" t="s">
        <v>74</v>
      </c>
      <c r="KRR156" s="264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3" t="s">
        <v>74</v>
      </c>
      <c r="LBN156" s="264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3" t="s">
        <v>74</v>
      </c>
      <c r="LLJ156" s="264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3" t="s">
        <v>74</v>
      </c>
      <c r="LVF156" s="264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3" t="s">
        <v>74</v>
      </c>
      <c r="MFB156" s="264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3" t="s">
        <v>74</v>
      </c>
      <c r="MOX156" s="264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3" t="s">
        <v>74</v>
      </c>
      <c r="MYT156" s="264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3" t="s">
        <v>74</v>
      </c>
      <c r="NIP156" s="264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3" t="s">
        <v>74</v>
      </c>
      <c r="NSL156" s="264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3" t="s">
        <v>74</v>
      </c>
      <c r="OCH156" s="264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3" t="s">
        <v>74</v>
      </c>
      <c r="OMD156" s="264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3" t="s">
        <v>74</v>
      </c>
      <c r="OVZ156" s="264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3" t="s">
        <v>74</v>
      </c>
      <c r="PFV156" s="264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3" t="s">
        <v>74</v>
      </c>
      <c r="PPR156" s="264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3" t="s">
        <v>74</v>
      </c>
      <c r="PZN156" s="264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3" t="s">
        <v>74</v>
      </c>
      <c r="QJJ156" s="264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3" t="s">
        <v>74</v>
      </c>
      <c r="QTF156" s="264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3" t="s">
        <v>74</v>
      </c>
      <c r="RDB156" s="264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3" t="s">
        <v>74</v>
      </c>
      <c r="RMX156" s="264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3" t="s">
        <v>74</v>
      </c>
      <c r="RWT156" s="264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3" t="s">
        <v>74</v>
      </c>
      <c r="SGP156" s="264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3" t="s">
        <v>74</v>
      </c>
      <c r="SQL156" s="264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3" t="s">
        <v>74</v>
      </c>
      <c r="TAH156" s="264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3" t="s">
        <v>74</v>
      </c>
      <c r="TKD156" s="264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3" t="s">
        <v>74</v>
      </c>
      <c r="TTZ156" s="264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3" t="s">
        <v>74</v>
      </c>
      <c r="UDV156" s="264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3" t="s">
        <v>74</v>
      </c>
      <c r="UNR156" s="264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3" t="s">
        <v>74</v>
      </c>
      <c r="UXN156" s="264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3" t="s">
        <v>74</v>
      </c>
      <c r="VHJ156" s="264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3" t="s">
        <v>74</v>
      </c>
      <c r="VRF156" s="264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3" t="s">
        <v>74</v>
      </c>
      <c r="WBB156" s="264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3" t="s">
        <v>74</v>
      </c>
      <c r="WKX156" s="264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3" t="s">
        <v>74</v>
      </c>
      <c r="WUT156" s="264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134">
        <v>102</v>
      </c>
      <c r="B157" s="265" t="s">
        <v>957</v>
      </c>
      <c r="C157" s="51" t="s">
        <v>23</v>
      </c>
      <c r="D157" s="80">
        <v>6.5000000000000002E-2</v>
      </c>
      <c r="E157" s="292"/>
      <c r="F157" s="292">
        <f t="shared" si="2"/>
        <v>0</v>
      </c>
      <c r="G157" s="256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134">
        <v>103</v>
      </c>
      <c r="B158" s="265" t="s">
        <v>958</v>
      </c>
      <c r="C158" s="51" t="s">
        <v>28</v>
      </c>
      <c r="D158" s="56">
        <v>1</v>
      </c>
      <c r="E158" s="292"/>
      <c r="F158" s="292">
        <f t="shared" si="2"/>
        <v>0</v>
      </c>
      <c r="G158" s="256" t="s">
        <v>805</v>
      </c>
      <c r="IF158" s="113">
        <v>18</v>
      </c>
      <c r="IG158" s="263" t="s">
        <v>74</v>
      </c>
      <c r="IH158" s="264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3" t="s">
        <v>74</v>
      </c>
      <c r="SD158" s="264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3" t="s">
        <v>74</v>
      </c>
      <c r="ABZ158" s="264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3" t="s">
        <v>74</v>
      </c>
      <c r="ALV158" s="264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3" t="s">
        <v>74</v>
      </c>
      <c r="AVR158" s="264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3" t="s">
        <v>74</v>
      </c>
      <c r="BFN158" s="264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3" t="s">
        <v>74</v>
      </c>
      <c r="BPJ158" s="264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3" t="s">
        <v>74</v>
      </c>
      <c r="BZF158" s="264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3" t="s">
        <v>74</v>
      </c>
      <c r="CJB158" s="264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3" t="s">
        <v>74</v>
      </c>
      <c r="CSX158" s="264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3" t="s">
        <v>74</v>
      </c>
      <c r="DCT158" s="264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3" t="s">
        <v>74</v>
      </c>
      <c r="DMP158" s="264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3" t="s">
        <v>74</v>
      </c>
      <c r="DWL158" s="264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3" t="s">
        <v>74</v>
      </c>
      <c r="EGH158" s="264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3" t="s">
        <v>74</v>
      </c>
      <c r="EQD158" s="264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3" t="s">
        <v>74</v>
      </c>
      <c r="EZZ158" s="264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3" t="s">
        <v>74</v>
      </c>
      <c r="FJV158" s="264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3" t="s">
        <v>74</v>
      </c>
      <c r="FTR158" s="264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3" t="s">
        <v>74</v>
      </c>
      <c r="GDN158" s="264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3" t="s">
        <v>74</v>
      </c>
      <c r="GNJ158" s="264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3" t="s">
        <v>74</v>
      </c>
      <c r="GXF158" s="264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3" t="s">
        <v>74</v>
      </c>
      <c r="HHB158" s="264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3" t="s">
        <v>74</v>
      </c>
      <c r="HQX158" s="264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3" t="s">
        <v>74</v>
      </c>
      <c r="IAT158" s="264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3" t="s">
        <v>74</v>
      </c>
      <c r="IKP158" s="264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3" t="s">
        <v>74</v>
      </c>
      <c r="IUL158" s="264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3" t="s">
        <v>74</v>
      </c>
      <c r="JEH158" s="264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3" t="s">
        <v>74</v>
      </c>
      <c r="JOD158" s="264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3" t="s">
        <v>74</v>
      </c>
      <c r="JXZ158" s="264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3" t="s">
        <v>74</v>
      </c>
      <c r="KHV158" s="264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3" t="s">
        <v>74</v>
      </c>
      <c r="KRR158" s="264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3" t="s">
        <v>74</v>
      </c>
      <c r="LBN158" s="264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3" t="s">
        <v>74</v>
      </c>
      <c r="LLJ158" s="264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3" t="s">
        <v>74</v>
      </c>
      <c r="LVF158" s="264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3" t="s">
        <v>74</v>
      </c>
      <c r="MFB158" s="264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3" t="s">
        <v>74</v>
      </c>
      <c r="MOX158" s="264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3" t="s">
        <v>74</v>
      </c>
      <c r="MYT158" s="264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3" t="s">
        <v>74</v>
      </c>
      <c r="NIP158" s="264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3" t="s">
        <v>74</v>
      </c>
      <c r="NSL158" s="264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3" t="s">
        <v>74</v>
      </c>
      <c r="OCH158" s="264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3" t="s">
        <v>74</v>
      </c>
      <c r="OMD158" s="264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3" t="s">
        <v>74</v>
      </c>
      <c r="OVZ158" s="264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3" t="s">
        <v>74</v>
      </c>
      <c r="PFV158" s="264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3" t="s">
        <v>74</v>
      </c>
      <c r="PPR158" s="264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3" t="s">
        <v>74</v>
      </c>
      <c r="PZN158" s="264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3" t="s">
        <v>74</v>
      </c>
      <c r="QJJ158" s="264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3" t="s">
        <v>74</v>
      </c>
      <c r="QTF158" s="264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3" t="s">
        <v>74</v>
      </c>
      <c r="RDB158" s="264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3" t="s">
        <v>74</v>
      </c>
      <c r="RMX158" s="264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3" t="s">
        <v>74</v>
      </c>
      <c r="RWT158" s="264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3" t="s">
        <v>74</v>
      </c>
      <c r="SGP158" s="264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3" t="s">
        <v>74</v>
      </c>
      <c r="SQL158" s="264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3" t="s">
        <v>74</v>
      </c>
      <c r="TAH158" s="264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3" t="s">
        <v>74</v>
      </c>
      <c r="TKD158" s="264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3" t="s">
        <v>74</v>
      </c>
      <c r="TTZ158" s="264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3" t="s">
        <v>74</v>
      </c>
      <c r="UDV158" s="264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3" t="s">
        <v>74</v>
      </c>
      <c r="UNR158" s="264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3" t="s">
        <v>74</v>
      </c>
      <c r="UXN158" s="264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3" t="s">
        <v>74</v>
      </c>
      <c r="VHJ158" s="264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3" t="s">
        <v>74</v>
      </c>
      <c r="VRF158" s="264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3" t="s">
        <v>74</v>
      </c>
      <c r="WBB158" s="264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3" t="s">
        <v>74</v>
      </c>
      <c r="WKX158" s="264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3" t="s">
        <v>74</v>
      </c>
      <c r="WUT158" s="264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ht="16.5" x14ac:dyDescent="0.35">
      <c r="A159" s="113">
        <v>104</v>
      </c>
      <c r="B159" s="257" t="s">
        <v>851</v>
      </c>
      <c r="C159" s="84" t="s">
        <v>773</v>
      </c>
      <c r="D159" s="87">
        <v>1E-3</v>
      </c>
      <c r="E159" s="292"/>
      <c r="F159" s="292">
        <f t="shared" si="2"/>
        <v>0</v>
      </c>
      <c r="G159" s="256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134">
        <v>105</v>
      </c>
      <c r="B160" s="265" t="s">
        <v>959</v>
      </c>
      <c r="C160" s="51" t="s">
        <v>28</v>
      </c>
      <c r="D160" s="56">
        <v>1</v>
      </c>
      <c r="E160" s="292"/>
      <c r="F160" s="292">
        <f t="shared" si="2"/>
        <v>0</v>
      </c>
      <c r="G160" s="256" t="s">
        <v>805</v>
      </c>
      <c r="IF160" s="113">
        <v>18</v>
      </c>
      <c r="IG160" s="263" t="s">
        <v>74</v>
      </c>
      <c r="IH160" s="264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3" t="s">
        <v>74</v>
      </c>
      <c r="SD160" s="264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3" t="s">
        <v>74</v>
      </c>
      <c r="ABZ160" s="264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3" t="s">
        <v>74</v>
      </c>
      <c r="ALV160" s="264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3" t="s">
        <v>74</v>
      </c>
      <c r="AVR160" s="264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3" t="s">
        <v>74</v>
      </c>
      <c r="BFN160" s="264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3" t="s">
        <v>74</v>
      </c>
      <c r="BPJ160" s="264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3" t="s">
        <v>74</v>
      </c>
      <c r="BZF160" s="264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3" t="s">
        <v>74</v>
      </c>
      <c r="CJB160" s="264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3" t="s">
        <v>74</v>
      </c>
      <c r="CSX160" s="264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3" t="s">
        <v>74</v>
      </c>
      <c r="DCT160" s="264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3" t="s">
        <v>74</v>
      </c>
      <c r="DMP160" s="264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3" t="s">
        <v>74</v>
      </c>
      <c r="DWL160" s="264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3" t="s">
        <v>74</v>
      </c>
      <c r="EGH160" s="264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3" t="s">
        <v>74</v>
      </c>
      <c r="EQD160" s="264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3" t="s">
        <v>74</v>
      </c>
      <c r="EZZ160" s="264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3" t="s">
        <v>74</v>
      </c>
      <c r="FJV160" s="264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3" t="s">
        <v>74</v>
      </c>
      <c r="FTR160" s="264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3" t="s">
        <v>74</v>
      </c>
      <c r="GDN160" s="264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3" t="s">
        <v>74</v>
      </c>
      <c r="GNJ160" s="264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3" t="s">
        <v>74</v>
      </c>
      <c r="GXF160" s="264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3" t="s">
        <v>74</v>
      </c>
      <c r="HHB160" s="264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3" t="s">
        <v>74</v>
      </c>
      <c r="HQX160" s="264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3" t="s">
        <v>74</v>
      </c>
      <c r="IAT160" s="264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3" t="s">
        <v>74</v>
      </c>
      <c r="IKP160" s="264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3" t="s">
        <v>74</v>
      </c>
      <c r="IUL160" s="264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3" t="s">
        <v>74</v>
      </c>
      <c r="JEH160" s="264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3" t="s">
        <v>74</v>
      </c>
      <c r="JOD160" s="264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3" t="s">
        <v>74</v>
      </c>
      <c r="JXZ160" s="264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3" t="s">
        <v>74</v>
      </c>
      <c r="KHV160" s="264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3" t="s">
        <v>74</v>
      </c>
      <c r="KRR160" s="264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3" t="s">
        <v>74</v>
      </c>
      <c r="LBN160" s="264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3" t="s">
        <v>74</v>
      </c>
      <c r="LLJ160" s="264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3" t="s">
        <v>74</v>
      </c>
      <c r="LVF160" s="264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3" t="s">
        <v>74</v>
      </c>
      <c r="MFB160" s="264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3" t="s">
        <v>74</v>
      </c>
      <c r="MOX160" s="264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3" t="s">
        <v>74</v>
      </c>
      <c r="MYT160" s="264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3" t="s">
        <v>74</v>
      </c>
      <c r="NIP160" s="264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3" t="s">
        <v>74</v>
      </c>
      <c r="NSL160" s="264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3" t="s">
        <v>74</v>
      </c>
      <c r="OCH160" s="264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3" t="s">
        <v>74</v>
      </c>
      <c r="OMD160" s="264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3" t="s">
        <v>74</v>
      </c>
      <c r="OVZ160" s="264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3" t="s">
        <v>74</v>
      </c>
      <c r="PFV160" s="264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3" t="s">
        <v>74</v>
      </c>
      <c r="PPR160" s="264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3" t="s">
        <v>74</v>
      </c>
      <c r="PZN160" s="264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3" t="s">
        <v>74</v>
      </c>
      <c r="QJJ160" s="264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3" t="s">
        <v>74</v>
      </c>
      <c r="QTF160" s="264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3" t="s">
        <v>74</v>
      </c>
      <c r="RDB160" s="264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3" t="s">
        <v>74</v>
      </c>
      <c r="RMX160" s="264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3" t="s">
        <v>74</v>
      </c>
      <c r="RWT160" s="264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3" t="s">
        <v>74</v>
      </c>
      <c r="SGP160" s="264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3" t="s">
        <v>74</v>
      </c>
      <c r="SQL160" s="264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3" t="s">
        <v>74</v>
      </c>
      <c r="TAH160" s="264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3" t="s">
        <v>74</v>
      </c>
      <c r="TKD160" s="264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3" t="s">
        <v>74</v>
      </c>
      <c r="TTZ160" s="264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3" t="s">
        <v>74</v>
      </c>
      <c r="UDV160" s="264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3" t="s">
        <v>74</v>
      </c>
      <c r="UNR160" s="264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3" t="s">
        <v>74</v>
      </c>
      <c r="UXN160" s="264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3" t="s">
        <v>74</v>
      </c>
      <c r="VHJ160" s="264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3" t="s">
        <v>74</v>
      </c>
      <c r="VRF160" s="264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3" t="s">
        <v>74</v>
      </c>
      <c r="WBB160" s="264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3" t="s">
        <v>74</v>
      </c>
      <c r="WKX160" s="264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3" t="s">
        <v>74</v>
      </c>
      <c r="WUT160" s="264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134">
        <v>106</v>
      </c>
      <c r="B161" s="259" t="s">
        <v>960</v>
      </c>
      <c r="C161" s="51" t="s">
        <v>28</v>
      </c>
      <c r="D161" s="56">
        <v>4</v>
      </c>
      <c r="E161" s="292"/>
      <c r="F161" s="292">
        <f t="shared" si="2"/>
        <v>0</v>
      </c>
      <c r="G161" s="256" t="s">
        <v>805</v>
      </c>
      <c r="H161" s="90"/>
    </row>
    <row r="162" spans="1:1020 1264:2044 2288:3068 3312:4092 4336:5116 5360:6140 6384:7164 7408:8188 8432:9212 9456:10236 10480:11260 11504:12284 12528:13308 13552:14332 14576:15356 15600:16124" ht="16.5" thickBot="1" x14ac:dyDescent="0.4">
      <c r="A162" s="134" t="s">
        <v>684</v>
      </c>
      <c r="B162" s="259" t="s">
        <v>961</v>
      </c>
      <c r="C162" s="51" t="s">
        <v>28</v>
      </c>
      <c r="D162" s="52">
        <v>4</v>
      </c>
      <c r="E162" s="292"/>
      <c r="F162" s="292">
        <f t="shared" si="2"/>
        <v>0</v>
      </c>
      <c r="G162" s="256" t="s">
        <v>815</v>
      </c>
      <c r="IF162" s="113">
        <v>18</v>
      </c>
      <c r="IG162" s="263" t="s">
        <v>74</v>
      </c>
      <c r="IH162" s="264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3" t="s">
        <v>74</v>
      </c>
      <c r="SD162" s="264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3" t="s">
        <v>74</v>
      </c>
      <c r="ABZ162" s="264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3" t="s">
        <v>74</v>
      </c>
      <c r="ALV162" s="264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3" t="s">
        <v>74</v>
      </c>
      <c r="AVR162" s="264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3" t="s">
        <v>74</v>
      </c>
      <c r="BFN162" s="264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3" t="s">
        <v>74</v>
      </c>
      <c r="BPJ162" s="264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3" t="s">
        <v>74</v>
      </c>
      <c r="BZF162" s="264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3" t="s">
        <v>74</v>
      </c>
      <c r="CJB162" s="264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3" t="s">
        <v>74</v>
      </c>
      <c r="CSX162" s="264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3" t="s">
        <v>74</v>
      </c>
      <c r="DCT162" s="264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3" t="s">
        <v>74</v>
      </c>
      <c r="DMP162" s="264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3" t="s">
        <v>74</v>
      </c>
      <c r="DWL162" s="264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3" t="s">
        <v>74</v>
      </c>
      <c r="EGH162" s="264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3" t="s">
        <v>74</v>
      </c>
      <c r="EQD162" s="264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3" t="s">
        <v>74</v>
      </c>
      <c r="EZZ162" s="264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3" t="s">
        <v>74</v>
      </c>
      <c r="FJV162" s="264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3" t="s">
        <v>74</v>
      </c>
      <c r="FTR162" s="264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3" t="s">
        <v>74</v>
      </c>
      <c r="GDN162" s="264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3" t="s">
        <v>74</v>
      </c>
      <c r="GNJ162" s="264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3" t="s">
        <v>74</v>
      </c>
      <c r="GXF162" s="264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3" t="s">
        <v>74</v>
      </c>
      <c r="HHB162" s="264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3" t="s">
        <v>74</v>
      </c>
      <c r="HQX162" s="264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3" t="s">
        <v>74</v>
      </c>
      <c r="IAT162" s="264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3" t="s">
        <v>74</v>
      </c>
      <c r="IKP162" s="264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3" t="s">
        <v>74</v>
      </c>
      <c r="IUL162" s="264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3" t="s">
        <v>74</v>
      </c>
      <c r="JEH162" s="264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3" t="s">
        <v>74</v>
      </c>
      <c r="JOD162" s="264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3" t="s">
        <v>74</v>
      </c>
      <c r="JXZ162" s="264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3" t="s">
        <v>74</v>
      </c>
      <c r="KHV162" s="264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3" t="s">
        <v>74</v>
      </c>
      <c r="KRR162" s="264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3" t="s">
        <v>74</v>
      </c>
      <c r="LBN162" s="264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3" t="s">
        <v>74</v>
      </c>
      <c r="LLJ162" s="264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3" t="s">
        <v>74</v>
      </c>
      <c r="LVF162" s="264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3" t="s">
        <v>74</v>
      </c>
      <c r="MFB162" s="264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3" t="s">
        <v>74</v>
      </c>
      <c r="MOX162" s="264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3" t="s">
        <v>74</v>
      </c>
      <c r="MYT162" s="264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3" t="s">
        <v>74</v>
      </c>
      <c r="NIP162" s="264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3" t="s">
        <v>74</v>
      </c>
      <c r="NSL162" s="264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3" t="s">
        <v>74</v>
      </c>
      <c r="OCH162" s="264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3" t="s">
        <v>74</v>
      </c>
      <c r="OMD162" s="264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3" t="s">
        <v>74</v>
      </c>
      <c r="OVZ162" s="264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3" t="s">
        <v>74</v>
      </c>
      <c r="PFV162" s="264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3" t="s">
        <v>74</v>
      </c>
      <c r="PPR162" s="264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3" t="s">
        <v>74</v>
      </c>
      <c r="PZN162" s="264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3" t="s">
        <v>74</v>
      </c>
      <c r="QJJ162" s="264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3" t="s">
        <v>74</v>
      </c>
      <c r="QTF162" s="264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3" t="s">
        <v>74</v>
      </c>
      <c r="RDB162" s="264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3" t="s">
        <v>74</v>
      </c>
      <c r="RMX162" s="264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3" t="s">
        <v>74</v>
      </c>
      <c r="RWT162" s="264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3" t="s">
        <v>74</v>
      </c>
      <c r="SGP162" s="264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3" t="s">
        <v>74</v>
      </c>
      <c r="SQL162" s="264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3" t="s">
        <v>74</v>
      </c>
      <c r="TAH162" s="264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3" t="s">
        <v>74</v>
      </c>
      <c r="TKD162" s="264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3" t="s">
        <v>74</v>
      </c>
      <c r="TTZ162" s="264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3" t="s">
        <v>74</v>
      </c>
      <c r="UDV162" s="264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3" t="s">
        <v>74</v>
      </c>
      <c r="UNR162" s="264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3" t="s">
        <v>74</v>
      </c>
      <c r="UXN162" s="264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3" t="s">
        <v>74</v>
      </c>
      <c r="VHJ162" s="264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3" t="s">
        <v>74</v>
      </c>
      <c r="VRF162" s="264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3" t="s">
        <v>74</v>
      </c>
      <c r="WBB162" s="264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3" t="s">
        <v>74</v>
      </c>
      <c r="WKX162" s="264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3" t="s">
        <v>74</v>
      </c>
      <c r="WUT162" s="264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ht="16.5" thickBot="1" x14ac:dyDescent="0.4">
      <c r="A163" s="215"/>
      <c r="B163" s="266" t="s">
        <v>30</v>
      </c>
      <c r="C163" s="218"/>
      <c r="D163" s="276"/>
      <c r="E163" s="276"/>
      <c r="F163" s="221">
        <f>SUM(F7:F162)</f>
        <v>0</v>
      </c>
    </row>
    <row r="164" spans="1:1020 1264:2044 2288:3068 3312:4092 4336:5116 5360:6140 6384:7164 7408:8188 8432:9212 9456:10236 10480:11260 11504:12284 12528:13308 13552:14332 14576:15356 15600:16124" ht="16.5" thickBot="1" x14ac:dyDescent="0.4">
      <c r="A164" s="231"/>
      <c r="B164" s="267" t="s">
        <v>812</v>
      </c>
      <c r="C164" s="226"/>
      <c r="D164" s="277"/>
      <c r="E164" s="277"/>
      <c r="F164" s="278">
        <f>F163*C164</f>
        <v>0</v>
      </c>
    </row>
    <row r="165" spans="1:1020 1264:2044 2288:3068 3312:4092 4336:5116 5360:6140 6384:7164 7408:8188 8432:9212 9456:10236 10480:11260 11504:12284 12528:13308 13552:14332 14576:15356 15600:16124" ht="16.5" thickBot="1" x14ac:dyDescent="0.4">
      <c r="A165" s="224"/>
      <c r="B165" s="268" t="s">
        <v>32</v>
      </c>
      <c r="C165" s="227"/>
      <c r="D165" s="279"/>
      <c r="E165" s="279"/>
      <c r="F165" s="221">
        <f>SUM(F163:F164)</f>
        <v>0</v>
      </c>
    </row>
    <row r="166" spans="1:1020 1264:2044 2288:3068 3312:4092 4336:5116 5360:6140 6384:7164 7408:8188 8432:9212 9456:10236 10480:11260 11504:12284 12528:13308 13552:14332 14576:15356 15600:16124" ht="16.5" thickBot="1" x14ac:dyDescent="0.4">
      <c r="A166" s="231"/>
      <c r="B166" s="267" t="s">
        <v>34</v>
      </c>
      <c r="C166" s="226"/>
      <c r="D166" s="277"/>
      <c r="E166" s="277"/>
      <c r="F166" s="278">
        <f>F165*C166</f>
        <v>0</v>
      </c>
    </row>
    <row r="167" spans="1:1020 1264:2044 2288:3068 3312:4092 4336:5116 5360:6140 6384:7164 7408:8188 8432:9212 9456:10236 10480:11260 11504:12284 12528:13308 13552:14332 14576:15356 15600:16124" ht="16.5" thickBot="1" x14ac:dyDescent="0.4">
      <c r="A167" s="224"/>
      <c r="B167" s="268" t="s">
        <v>32</v>
      </c>
      <c r="C167" s="227"/>
      <c r="D167" s="279"/>
      <c r="E167" s="279"/>
      <c r="F167" s="221">
        <f>SUM(F165:F166)</f>
        <v>0</v>
      </c>
    </row>
    <row r="168" spans="1:1020 1264:2044 2288:3068 3312:4092 4336:5116 5360:6140 6384:7164 7408:8188 8432:9212 9456:10236 10480:11260 11504:12284 12528:13308 13552:14332 14576:15356 15600:16124" ht="16.5" thickBot="1" x14ac:dyDescent="0.4">
      <c r="A168" s="224"/>
      <c r="B168" s="269" t="s">
        <v>813</v>
      </c>
      <c r="C168" s="251"/>
      <c r="D168" s="279"/>
      <c r="E168" s="279"/>
      <c r="F168" s="280">
        <f>F167*C168</f>
        <v>0</v>
      </c>
    </row>
    <row r="169" spans="1:1020 1264:2044 2288:3068 3312:4092 4336:5116 5360:6140 6384:7164 7408:8188 8432:9212 9456:10236 10480:11260 11504:12284 12528:13308 13552:14332 14576:15356 15600:16124" ht="16.5" thickBot="1" x14ac:dyDescent="0.4">
      <c r="A169" s="231"/>
      <c r="B169" s="270" t="s">
        <v>32</v>
      </c>
      <c r="C169" s="234"/>
      <c r="D169" s="277"/>
      <c r="E169" s="277"/>
      <c r="F169" s="277">
        <f>SUM(F167:F168)</f>
        <v>0</v>
      </c>
    </row>
    <row r="170" spans="1:1020 1264:2044 2288:3068 3312:4092 4336:5116 5360:6140 6384:7164 7408:8188 8432:9212 9456:10236 10480:11260 11504:12284 12528:13308 13552:14332 14576:15356 15600:16124" ht="15" customHeight="1" x14ac:dyDescent="0.35">
      <c r="B170" s="24" t="s">
        <v>962</v>
      </c>
      <c r="F170" s="286"/>
    </row>
    <row r="171" spans="1:1020 1264:2044 2288:3068 3312:4092 4336:5116 5360:6140 6384:7164 7408:8188 8432:9212 9456:10236 10480:11260 11504:12284 12528:13308 13552:14332 14576:15356 15600:16124" ht="5.25" customHeight="1" x14ac:dyDescent="0.35"/>
  </sheetData>
  <autoFilter ref="A6:G170"/>
  <mergeCells count="6">
    <mergeCell ref="F4:F5"/>
    <mergeCell ref="A4:A5"/>
    <mergeCell ref="B4:B5"/>
    <mergeCell ref="C4:C5"/>
    <mergeCell ref="D4:D5"/>
    <mergeCell ref="E4:E5"/>
  </mergeCells>
  <conditionalFormatting sqref="B22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2022-07-04T20:22:18Z</dcterms:modified>
</cp:coreProperties>
</file>