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3" l="1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0" i="13" l="1"/>
  <c r="F121" i="13" l="1"/>
  <c r="F122" i="13" s="1"/>
  <c r="F123" i="13" l="1"/>
  <c r="F124" i="13" s="1"/>
  <c r="F125" i="13" l="1"/>
  <c r="F12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<sst xmlns="http://schemas.openxmlformats.org/spreadsheetml/2006/main" count="6652" uniqueCount="945">
  <si>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</si>
  <si>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</si>
  <si>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</si>
  <si>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</si>
  <si>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</si>
  <si>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</si>
  <si>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</si>
  <si>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</si>
  <si>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</si>
  <si>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</si>
  <si>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</si>
  <si>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</si>
  <si>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</si>
  <si>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</si>
  <si>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</si>
  <si>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</si>
  <si>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</si>
  <si>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</si>
  <si>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</si>
  <si>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</si>
  <si>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</si>
  <si>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</si>
  <si>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</si>
  <si>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</si>
  <si>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</si>
  <si>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</si>
  <si>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</si>
  <si>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</si>
  <si>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</si>
  <si>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</si>
  <si>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</si>
  <si>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</si>
  <si>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</si>
  <si>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</si>
  <si>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</si>
  <si>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</si>
  <si>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</si>
  <si>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</si>
  <si>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</si>
  <si>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</si>
  <si>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</si>
  <si>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</si>
  <si>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</si>
  <si>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</si>
  <si>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</si>
  <si>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</si>
  <si>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</si>
  <si>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</si>
  <si>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</si>
  <si>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</si>
  <si>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</si>
  <si>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</si>
  <si>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</si>
  <si>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</si>
  <si>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</si>
  <si>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</si>
  <si>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</si>
  <si>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</si>
  <si>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</si>
  <si>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</si>
  <si>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</si>
  <si>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</si>
  <si>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</si>
  <si>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</si>
  <si>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</si>
  <si>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</si>
  <si>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</si>
  <si>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</si>
  <si>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</si>
  <si>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</si>
  <si>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</si>
  <si>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</si>
  <si>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</si>
  <si>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</si>
  <si>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</si>
  <si>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</si>
  <si>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</si>
  <si>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</si>
  <si>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</si>
  <si>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</si>
  <si>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</si>
  <si>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</si>
  <si>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</si>
  <si>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</si>
  <si>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</si>
  <si>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</si>
  <si>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</si>
  <si>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</si>
  <si>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</si>
  <si>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</si>
  <si>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</si>
  <si>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</si>
  <si>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</si>
  <si>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</si>
  <si>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</si>
  <si>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</si>
  <si>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</si>
  <si>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</si>
  <si>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</si>
  <si>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</si>
  <si>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</si>
  <si>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</si>
  <si>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</si>
  <si>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</si>
  <si>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</si>
  <si>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</si>
  <si>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</si>
  <si>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</si>
  <si>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</si>
  <si>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</si>
  <si>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</si>
  <si>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</si>
  <si>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</si>
  <si>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</si>
  <si>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</si>
  <si>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</si>
  <si>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</si>
  <si>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</si>
  <si>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</si>
  <si>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</si>
  <si>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</si>
  <si>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</si>
  <si>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</si>
  <si>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</si>
  <si>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</si>
  <si>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</si>
  <si>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</si>
  <si>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</si>
  <si>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</si>
  <si>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</si>
  <si>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</si>
  <si>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</si>
  <si>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</si>
  <si>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</si>
  <si>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</si>
  <si>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</si>
  <si>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</si>
  <si>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</si>
  <si>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</si>
  <si>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</si>
  <si>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</si>
  <si>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</si>
  <si>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</si>
  <si>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</si>
  <si>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</si>
  <si>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</si>
  <si>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</si>
  <si>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</si>
  <si>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</si>
  <si>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</si>
  <si>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</si>
  <si>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</si>
  <si>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</si>
  <si>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</si>
  <si>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</si>
  <si>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</si>
  <si>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</si>
  <si>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</si>
  <si>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</si>
  <si>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</si>
  <si>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</si>
  <si>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</si>
  <si>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</si>
  <si>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</si>
  <si>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</si>
  <si>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</si>
  <si>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</si>
  <si>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</si>
  <si>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</si>
  <si>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</si>
  <si>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</si>
  <si>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</si>
  <si>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</si>
  <si>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</si>
  <si>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</si>
  <si>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</si>
  <si>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</si>
  <si>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</si>
  <si>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</si>
  <si>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</si>
  <si>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</si>
  <si>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</si>
  <si>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</si>
  <si>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</si>
  <si>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</si>
  <si>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</si>
  <si>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</si>
  <si>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</si>
  <si>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</si>
  <si>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</si>
  <si>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</si>
  <si>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</si>
  <si>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</si>
  <si>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</si>
  <si>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</si>
  <si>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</si>
  <si>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</si>
  <si>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</si>
  <si>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</si>
  <si>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</si>
  <si>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</si>
  <si>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</si>
  <si>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</si>
  <si>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</si>
  <si>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</si>
  <si>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</si>
  <si>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</si>
  <si>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</si>
  <si>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</si>
  <si>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</si>
  <si>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</si>
  <si>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</si>
  <si>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</si>
  <si>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</si>
  <si>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</si>
  <si>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</si>
  <si>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</si>
  <si>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</si>
  <si>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</si>
  <si>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</si>
  <si>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</si>
  <si>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</si>
  <si>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</si>
  <si>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</si>
  <si>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</si>
  <si>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</si>
  <si>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</si>
  <si>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</si>
  <si>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</si>
  <si>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</si>
  <si>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</si>
  <si>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</si>
  <si>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</si>
  <si>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</si>
  <si>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</si>
  <si>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</si>
  <si>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</si>
  <si>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</si>
  <si>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</si>
  <si>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</si>
  <si>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</si>
  <si>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</si>
  <si>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</si>
  <si>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</si>
  <si>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</si>
  <si>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</si>
  <si>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</si>
  <si>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</si>
  <si>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</si>
  <si>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</si>
  <si>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</si>
  <si>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</si>
  <si>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</si>
  <si>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</si>
  <si>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</si>
  <si>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</si>
  <si>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</si>
  <si>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</si>
  <si>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</si>
  <si>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</si>
  <si>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</si>
  <si>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</si>
  <si>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</si>
  <si>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</si>
  <si>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</si>
  <si>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</si>
  <si>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</si>
  <si>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</si>
  <si>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</si>
  <si>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</si>
  <si>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</si>
  <si>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</si>
  <si>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</si>
  <si>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</si>
  <si>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</si>
  <si>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</si>
  <si>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</si>
  <si>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</si>
  <si>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</si>
  <si>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</si>
  <si>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</si>
  <si>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</si>
  <si>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</si>
  <si>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</si>
  <si>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</si>
  <si>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</si>
  <si>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</si>
  <si>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</si>
  <si>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</si>
  <si>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</si>
  <si>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</si>
  <si>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</si>
  <si>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</si>
  <si>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</si>
  <si>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</si>
  <si>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</si>
  <si>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</si>
  <si>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</si>
  <si>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</si>
  <si>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</si>
  <si>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</si>
  <si>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</si>
  <si>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</si>
  <si>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</si>
  <si>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</si>
  <si>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</si>
  <si>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</si>
  <si>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</si>
  <si>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</si>
  <si>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</si>
  <si>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</si>
  <si>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</si>
  <si>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</si>
  <si>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</si>
  <si>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</si>
  <si>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</si>
  <si>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</si>
  <si>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</si>
  <si>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</si>
  <si>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</si>
  <si>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</si>
  <si>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</si>
  <si>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</si>
  <si>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</si>
  <si>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</si>
  <si>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</si>
  <si>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</si>
  <si>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</si>
  <si>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</si>
  <si>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</si>
  <si>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</si>
  <si>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</si>
  <si>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</si>
  <si>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</si>
  <si>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</si>
  <si>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</si>
  <si>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</si>
  <si>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</si>
  <si>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</si>
  <si>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</si>
  <si>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</si>
  <si>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</si>
  <si>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</si>
  <si>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</si>
  <si>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</si>
  <si>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</si>
  <si>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</si>
  <si>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</si>
  <si>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</si>
  <si>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</si>
  <si>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</si>
  <si>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</si>
  <si>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</si>
  <si>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</si>
  <si>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</si>
  <si>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</si>
  <si>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</si>
  <si>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</si>
  <si>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</si>
  <si>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</si>
  <si>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</si>
  <si>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</si>
  <si>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</si>
  <si>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</si>
  <si>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</si>
  <si>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</si>
  <si>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</si>
  <si>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</si>
  <si>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</si>
  <si>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</si>
  <si>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</si>
  <si>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</si>
  <si>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</si>
  <si>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</si>
  <si>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</si>
  <si>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</si>
  <si>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</si>
  <si>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</si>
  <si>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</si>
  <si>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</si>
  <si>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</si>
  <si>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</si>
  <si>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</si>
  <si>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</si>
  <si>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</si>
  <si>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</si>
  <si>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</si>
  <si>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</si>
  <si>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</si>
  <si>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</si>
  <si>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</si>
  <si>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</si>
  <si>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</si>
  <si>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</si>
  <si>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</si>
  <si>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</si>
  <si>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</si>
  <si>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</si>
  <si>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</si>
  <si>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</si>
  <si>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</si>
  <si>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</si>
  <si>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</si>
  <si>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</si>
  <si>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</si>
  <si>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</si>
  <si>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</si>
  <si>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</si>
  <si>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</si>
  <si>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</si>
  <si>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</si>
  <si>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</si>
  <si>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</si>
  <si>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</si>
  <si>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</si>
  <si>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</si>
  <si>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</si>
  <si>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</si>
  <si>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</si>
  <si>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</si>
  <si>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</si>
  <si>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</si>
  <si>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</si>
  <si>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</si>
  <si>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</si>
  <si>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</si>
  <si>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</si>
  <si>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</si>
  <si>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</si>
  <si>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</si>
  <si>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</si>
  <si>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</si>
  <si>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</si>
  <si>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</si>
  <si>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</si>
  <si>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</si>
  <si>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</si>
  <si>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</si>
  <si>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</si>
  <si>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</si>
  <si>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</si>
  <si>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</si>
  <si>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</si>
  <si>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</si>
  <si>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</si>
  <si>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</si>
  <si>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</si>
  <si>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</si>
  <si>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</si>
  <si>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</si>
  <si>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</si>
  <si>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</si>
  <si>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</si>
  <si>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</si>
  <si>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</si>
  <si>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</si>
  <si>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</si>
  <si>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</si>
  <si>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</si>
  <si>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</si>
  <si>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</si>
  <si>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</si>
  <si>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</si>
  <si>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</si>
  <si>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</si>
  <si>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</si>
  <si>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</si>
  <si>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</si>
  <si>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</si>
  <si>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</si>
  <si>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</si>
  <si>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</si>
  <si>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</si>
  <si>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</si>
  <si>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</si>
  <si>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</si>
  <si>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</si>
  <si>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</si>
  <si>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</si>
  <si>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</si>
  <si>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</si>
  <si>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</si>
  <si>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</si>
  <si>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</si>
  <si>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</si>
  <si>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</si>
  <si>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</si>
  <si>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</si>
  <si>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</si>
  <si>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</si>
  <si>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</si>
  <si>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</si>
  <si>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</si>
  <si>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</si>
  <si>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</si>
  <si>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</si>
  <si>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</si>
  <si>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</si>
  <si>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</si>
  <si>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</si>
  <si>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</si>
  <si>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</si>
  <si>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</si>
  <si>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</si>
  <si>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</si>
  <si>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</si>
  <si>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</si>
  <si>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</si>
  <si>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</si>
  <si>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</si>
  <si>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</si>
  <si>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</si>
  <si>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</si>
  <si>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</si>
  <si>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</si>
  <si>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</si>
  <si>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</si>
  <si>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</si>
  <si>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</si>
  <si>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</si>
  <si>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</si>
  <si>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</si>
  <si>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</si>
  <si>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</si>
  <si>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</si>
  <si>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</si>
  <si>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</si>
  <si>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</si>
  <si>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</si>
  <si>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</si>
  <si>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</si>
  <si>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</si>
  <si>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</si>
  <si>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</si>
  <si>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</si>
  <si>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</si>
  <si>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</si>
  <si>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</si>
  <si>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</si>
  <si>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</si>
  <si>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</si>
  <si>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</si>
  <si>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</si>
  <si>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</si>
  <si>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</si>
  <si>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</si>
  <si>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</si>
  <si>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</si>
  <si>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</si>
  <si>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</si>
  <si>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</si>
  <si>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</si>
  <si>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</si>
  <si>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</si>
  <si>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</si>
  <si>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</si>
  <si>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</si>
  <si>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</si>
  <si>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</si>
  <si>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</si>
  <si>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</si>
  <si>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</si>
  <si>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</si>
  <si>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</si>
  <si>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</si>
  <si>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</si>
  <si>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</si>
  <si>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</si>
  <si>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</si>
  <si>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</si>
  <si>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</si>
  <si>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</si>
  <si>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</si>
  <si>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</si>
  <si>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</si>
  <si>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</si>
  <si>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</si>
  <si>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</si>
  <si>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</si>
  <si>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</si>
  <si>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</si>
  <si>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</si>
  <si>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</si>
  <si>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</si>
  <si>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</si>
  <si>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</si>
  <si>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</si>
  <si>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</si>
  <si>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</si>
  <si>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</si>
  <si>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</si>
  <si>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</si>
  <si>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</si>
  <si>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</si>
  <si>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</si>
  <si>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</si>
  <si>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</si>
  <si>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</si>
  <si>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</si>
  <si>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</si>
  <si>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</si>
  <si>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</si>
  <si>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</si>
  <si>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</si>
  <si>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</si>
  <si>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</si>
  <si>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</si>
  <si>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</si>
  <si>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</si>
  <si>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</si>
  <si>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</si>
  <si>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</si>
  <si>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</si>
  <si>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</si>
  <si>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</si>
  <si>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</si>
  <si>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</si>
  <si>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</si>
  <si>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</si>
  <si>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</si>
  <si>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</si>
  <si>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</si>
  <si>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</si>
  <si>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</si>
  <si>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</si>
  <si>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</si>
  <si>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</si>
  <si>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</si>
  <si>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</si>
  <si>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</si>
  <si>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</si>
  <si>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</si>
  <si>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</si>
  <si>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</si>
  <si>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</si>
  <si>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</si>
  <si>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</si>
  <si>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</si>
  <si>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</si>
  <si>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</si>
  <si>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</si>
  <si>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</si>
  <si>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</si>
  <si>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</si>
  <si>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</si>
  <si>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</si>
  <si>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</si>
  <si>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</si>
  <si>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</si>
  <si>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</si>
  <si>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</si>
  <si>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</si>
  <si>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</si>
  <si>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</si>
  <si>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</si>
  <si>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</si>
  <si>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</si>
  <si>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</si>
  <si>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</si>
  <si>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</si>
  <si>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</si>
  <si>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</si>
  <si>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</si>
  <si>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</si>
  <si>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</si>
  <si>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</si>
  <si>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</si>
  <si>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</si>
  <si>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</si>
  <si>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</si>
  <si>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</si>
  <si>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</si>
  <si>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</si>
  <si>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</si>
  <si>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</si>
  <si>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</si>
  <si>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</si>
  <si>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</si>
  <si>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</si>
  <si>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</si>
  <si>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</si>
  <si>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</si>
  <si>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</si>
  <si>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</si>
  <si>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</si>
  <si>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</si>
  <si>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</si>
  <si>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</si>
  <si>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</si>
  <si>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</si>
  <si>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</si>
  <si>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</si>
  <si>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</si>
  <si>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</si>
  <si>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</si>
  <si>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</si>
  <si>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</si>
  <si>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</si>
  <si>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</si>
  <si>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</si>
  <si>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</si>
  <si>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</si>
  <si>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</si>
  <si>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</si>
  <si>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</si>
  <si>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</si>
  <si>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</si>
  <si>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</si>
  <si>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</si>
  <si>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</si>
  <si>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</si>
  <si>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</si>
  <si>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</si>
  <si>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</si>
  <si>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</si>
  <si>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</si>
  <si>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</si>
  <si>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</si>
  <si>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</si>
  <si>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</si>
  <si>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</si>
  <si>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</si>
  <si>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</si>
  <si>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</si>
  <si>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</si>
  <si>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</si>
  <si>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</si>
  <si>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</si>
  <si>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</si>
  <si>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</si>
  <si>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</si>
  <si>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</si>
  <si>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</si>
  <si>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</si>
  <si>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</si>
  <si>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</si>
  <si>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</si>
  <si>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</si>
  <si>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</si>
  <si>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</si>
  <si>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</si>
  <si>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</si>
  <si>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</si>
  <si>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</si>
  <si>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</si>
  <si>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</si>
  <si>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</si>
  <si>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</si>
  <si>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</si>
  <si>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</si>
  <si>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</si>
  <si>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</si>
  <si>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</si>
  <si>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</si>
  <si>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</si>
  <si>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</si>
  <si>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</si>
  <si>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</si>
  <si>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</si>
  <si>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</si>
  <si>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</si>
  <si>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</si>
  <si>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</si>
  <si>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</si>
  <si>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</si>
  <si>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</si>
  <si>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</si>
  <si>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</si>
  <si>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</si>
  <si>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</si>
  <si>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</si>
  <si>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</si>
  <si>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</si>
  <si>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</si>
  <si>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</si>
  <si>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</si>
  <si>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</si>
  <si>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</si>
  <si>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</si>
  <si>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</si>
  <si>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</si>
  <si>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</si>
  <si>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</si>
  <si>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</si>
  <si>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</si>
  <si>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</si>
  <si>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</si>
  <si>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</si>
  <si>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</si>
  <si>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</si>
  <si>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</si>
  <si>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</si>
  <si>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</si>
  <si>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</si>
  <si>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</si>
  <si>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</si>
  <si>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</si>
  <si>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</si>
  <si>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</si>
  <si>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</si>
  <si>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</si>
  <si>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</si>
  <si>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</si>
  <si>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</si>
  <si>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</si>
  <si>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</si>
  <si>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</si>
  <si>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პოლიეთილენის ადაპტორი d=315 მმ</t>
  </si>
  <si>
    <t>ადაპტორის მილტუჩა d=315 მმ</t>
  </si>
  <si>
    <t>წყალსადენის პოლიეთილენის მილი PE100 SDR 11 PN 16 d=90 მმ</t>
  </si>
  <si>
    <t>ზედნადები ხარჯები</t>
  </si>
  <si>
    <t>დ.ღ.გ.</t>
  </si>
  <si>
    <t>gwp</t>
  </si>
  <si>
    <t>კაკლები, თ. გაზდელიანის ქუჩის წყალსადენის ქსელის რეაბილიტაცია</t>
  </si>
  <si>
    <t>1</t>
  </si>
  <si>
    <t>გრძ. მ</t>
  </si>
  <si>
    <t>მილის PE 100 SDR11 PN16 d=315 მმ</t>
  </si>
  <si>
    <t>17-1</t>
  </si>
  <si>
    <t>პოლიეთილენის მილი d=50 მმ 16 ატმ</t>
  </si>
  <si>
    <t>29</t>
  </si>
  <si>
    <t>პოლიეთილენის ქურო-უნაგირი d=315X32X315 მმ</t>
  </si>
  <si>
    <t>48</t>
  </si>
  <si>
    <t>49</t>
  </si>
  <si>
    <t>50</t>
  </si>
  <si>
    <t>61</t>
  </si>
  <si>
    <t>62</t>
  </si>
  <si>
    <t>ფოლადის მილის პირაპირა შედუღების ადგილების შემოწმება d=325/6 მმ</t>
  </si>
  <si>
    <t>63</t>
  </si>
  <si>
    <t>ფოლადის მილის პირაპირა შედუღების ადგილების შემოწმება d=159/5მმ</t>
  </si>
  <si>
    <t>64</t>
  </si>
  <si>
    <t>პოლიეთილენის მილის პირაპირა შედუღების ადგილების შემოწმება d=315 მმ</t>
  </si>
  <si>
    <t>66</t>
  </si>
  <si>
    <t>პოლიეთილენის მილი PE 100 SDR 11 PN 16 d=63 მმ</t>
  </si>
  <si>
    <t>პოლიეთილენის მილი PE 100 SDR 11 PN 16 d=50 მმ</t>
  </si>
  <si>
    <t>პოლიეთილენის მილი PE 100 SDR 11 PN 16 d=40 მმ</t>
  </si>
  <si>
    <t>პოლიეთილენის მილი PE 100 SDR 11 PN 16 d=32 მმ</t>
  </si>
  <si>
    <t>ჭის ქვეშ ქვიშა-ხრეშოვანი (ფრაქცია 0-56 მმ) ნარევის ბალიშის მოწყობა 10 სმ</t>
  </si>
  <si>
    <t>ფოლადის სწორ ერთ ნაკერიანი გარე ქარხნული იზოლაციით, შიდა იზოლაციის გარეშე, d=325/6 მმ მილის მონტაჟი</t>
  </si>
  <si>
    <t>ფოლადის სწორ ერთ ნაკერიანი გარე ქარხნული იზოლაციით, შიდა იზოლაციის გარეშე, d=325/6 მმ მილი</t>
  </si>
  <si>
    <t>ფოლადის სწორ ერთ ნაკერიანი გარე ქარხნული იზოლაციით, შიდა იზოლაციის გარეშე, d=159/5მმ PN16 მილის მონტაჟი</t>
  </si>
  <si>
    <t>ფოლადის სწორ ერთ ნაკერიანი გარე ქარხნული იზოლაციით, შიდა იზოლაციის გარეშე, d=159/5მმ PN16 მილი</t>
  </si>
  <si>
    <t>წყალსადენის პოლიეთილენის მილის მონტაჟი- PE 100 SDR 11 PN 16 d=63 მმ</t>
  </si>
  <si>
    <t>წყალსადენის პოლიეთილენის მილი PE100 SDR 11 PN 16 d=63 მმ</t>
  </si>
  <si>
    <t>მილი PE 100 SDR11 PN16 d=40 მმ</t>
  </si>
  <si>
    <t>წყალსადენის პოლიეთილენის მილის PE 100 SDR 11 PN 16 d=32 მმ მონტაჟი</t>
  </si>
  <si>
    <t>წყალსადენის პოლიეთილენის მილი PE100 SDR 11 PN 16 d=32 მმ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</si>
  <si>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</si>
  <si>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</si>
  <si>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d=300მმ PN16 ურდული</t>
  </si>
  <si>
    <t>ფოლადის სამკაპი d=300X150X300 მმ</t>
  </si>
  <si>
    <t>პოლიეთილენის სამკაპი d=315X63X315 მმ</t>
  </si>
  <si>
    <t>პოლიეთილენის სამკაპი d=315X50X315 მმ</t>
  </si>
  <si>
    <t>პოლიეთილენის სამკაპი d=315X40X315 მმ</t>
  </si>
  <si>
    <t>პოლიეთილენის სამკაპი d=315X32X315 მმ</t>
  </si>
  <si>
    <t>ფოლადის მილტუჩი d=300 მმ PN16</t>
  </si>
  <si>
    <t>ფოლადის დამხშობის d=300 მმ მოწყობა (2 ცალი)</t>
  </si>
  <si>
    <t>ფოლადის დამხშობი d=300 მმ</t>
  </si>
  <si>
    <t>ფოლადის დამხშობის d=150 მმ მოწყობა (8 ცალი)</t>
  </si>
  <si>
    <t>ფოლადის დამხშობი d=150 მმ</t>
  </si>
  <si>
    <t>ადაპტორი d=315 მმ მილტუჩით მოწყობა</t>
  </si>
  <si>
    <t>პოლიეთილენის მუხლის d=63 მმ 450 მონტაჟი</t>
  </si>
  <si>
    <t>პოლიეთილენის მუხლი d=63მმ 450</t>
  </si>
  <si>
    <t>პოლიეთილენის მუხლის d=50 მმ 450 მონტაჟი</t>
  </si>
  <si>
    <t>პოლიეთილენის მუხლი d=50მმ 450</t>
  </si>
  <si>
    <t>პოლიეთილენის მუხლის d=32 მმ 450 მონტაჟი</t>
  </si>
  <si>
    <t>პოლიეთილენის მუხლი d=32მმ 450</t>
  </si>
  <si>
    <t>ფოლადის d=150 მმ α=90° მუხლი</t>
  </si>
  <si>
    <t>ფოლადის d=150 მმ α=45° მუხლის მოწყობა (8 ცალი)</t>
  </si>
  <si>
    <t>ფოლადის d=150 მმ α=45° მუხლი</t>
  </si>
  <si>
    <t>სასიგნალო ლენტის შეძენა და მოწყობა თხრილში</t>
  </si>
  <si>
    <t>საპროექტო ფოლადის d=159/5 მმ მილის შეჭრა არსებულ ფოლადის d=150 მმ მილზე</t>
  </si>
  <si>
    <t>საპროექტო პოლიეთილენის d=63მმ-იანი მილის გადაერთება არსებულ პოლიეთილენის d=63 მმ-იან მილზე</t>
  </si>
  <si>
    <t>საპროექტო პოლიეთილენის d=50 მმ მილის გადაერთება არსებულ პოლიეთილენის d=50 მმ მილზე</t>
  </si>
  <si>
    <t>საპროექტო პოლიეთილენის d=40 მმ მილის გადაერთება არსებულ პოლიეთილენის d=40 მმ მილზე</t>
  </si>
  <si>
    <t>საპროექტო პოლიეთილენის d=32 მმ მილის გადაერთება არსებულ პოლიეთილენის d=32 მმ მილზე</t>
  </si>
  <si>
    <t>არსებული ფოლადი d=150 მმ მილის დემონტაჟი</t>
  </si>
  <si>
    <t>დემონტირებული მილის დატვირთვა ავტოთვითმცლელზე გატანა 16 კმ-ზე და გადმოტვირთვა</t>
  </si>
  <si>
    <t>საპროექტო პოლიეთილენის მილის PE100 SDR11 PN16 d=90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</si>
  <si>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</si>
  <si>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</si>
  <si>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</si>
  <si>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</si>
  <si>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</si>
  <si>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V კატ. გვერდზე დაყრილი ხელით დამუშავებული გრუნტის დატვირთვა ექსკავატორით ა/თვითმცლელებზე</t>
  </si>
  <si>
    <t>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</si>
  <si>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</si>
  <si>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</si>
  <si>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14-1</t>
  </si>
  <si>
    <t>20-1</t>
  </si>
  <si>
    <t>პოლიეთილენის მილის PE 100 SDR11 PN16 d=315 მმ მილის დეზინფექცია ქლორიანი წყლით და გამორეცხვა</t>
  </si>
  <si>
    <t>30</t>
  </si>
  <si>
    <t>31</t>
  </si>
  <si>
    <t>35</t>
  </si>
  <si>
    <t>პოლიეთილენის ქურო-უნაგირის d=315X32X315 მმ შეძენა და მოწყობა</t>
  </si>
  <si>
    <t>48-2</t>
  </si>
  <si>
    <t>ჩობალის d=426/6 მმ შეძენა-მოწყობა (2 ცალი)</t>
  </si>
  <si>
    <t>57-11</t>
  </si>
  <si>
    <t>70</t>
  </si>
  <si>
    <t>მ²</t>
  </si>
  <si>
    <t>IV კატ. გრუნტის დამუშავება (თხრილში) ექსკავატორით ჩამჩის მოცულობით 0.5 მ3 ა/მ დატვირთვით</t>
  </si>
  <si>
    <t>V კატ. გრუნტის დამუშავება (თხრილში) ექსკავატორით ჩამჩის მოცულობით 0.5 მ3 ა/თვითმცლე- ლებზე დატვირთვით</t>
  </si>
  <si>
    <t>V კატ. გრუნტის დამუშავება (თხრილში) ხელით პნევმო ჩაქუჩით, ამოღებული გრუნტის გვერდზე დაყრით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</si>
  <si>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</si>
  <si>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(K=0.98-1.25) დატკეპვნით, პლასტმასის მილების ქვეშ 15 სმ, ზემოდან 30 სმ</t>
  </si>
  <si>
    <t>თხრილის შევსება ქვიშა-ხრეშოვანი ნარევით (ფრაქცია 0-80 მმ;0-120 მმ;) (ბალასტი) მექანიზმის გამოყენე- ბით, 50 მ-ზე გადაადგილებით, 10 ტ-იანი პნევმოსვლიანი სატკეპნით</t>
  </si>
  <si>
    <t>ჭის ქვაბულის კედლების გამაგრება ხის ფარებით</t>
  </si>
  <si>
    <t>ფოლადის სწორ ერთ ნაკერიანი გარე ქარხნული იზოლაციით, შიდა იზოლაციის გარეშე, d=325/6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</si>
  <si>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d=325/6 მმ მილის გარეცხვა ქლორიანი წყლით d=325/6 მმ</t>
  </si>
  <si>
    <t>ფოლადის სწორ ერთ ნაკერიანი გარე ქარხნული იზოლაციით, შიდა იზოლაციის გარეშე, d=159/5მმ PN16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</si>
  <si>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d=159/5მმ PN16 მილის გარეცხვა ქლორიანი წყლით</t>
  </si>
  <si>
    <t>პოლიეთილენის მილის PE 100 SDR11 PN16 d=315 მმ (პირაპირა შედუღებით)მონტაჟი,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</si>
  <si>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</si>
  <si>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</si>
  <si>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</si>
  <si>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</si>
  <si>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</si>
  <si>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</si>
  <si>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პოლიეთილენის მილის PE 100 SDR11 PN16 d=40 მმ მონტაჟი,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</si>
  <si>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</si>
  <si>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d=40 მმ მილის ქლორიანი წყლით გარეცხვა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</si>
  <si>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</si>
  <si>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</si>
  <si>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D=1.5 მ Hსრ=1.86 მ (1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</si>
  <si>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თუჯის d=300მმ PN16 ურდულის შეძენა და მოწყობა</t>
  </si>
  <si>
    <t>ფოლადის სამკაპის d=300X150X300 მმ შეძენა და მოწყობა (4 ცალი)</t>
  </si>
  <si>
    <t>პოლიეთილენის სამკაპის d=315X63X315 მმ შეძენა მოწყობა</t>
  </si>
  <si>
    <t>პოლიეთილენის სამკაპის d=315X50X315 მმ შეძენა მოწყობა</t>
  </si>
  <si>
    <t>პოლიეთილენის სამკაპის d=315X40X315 მმ შეძენა მოწყობა</t>
  </si>
  <si>
    <t>პოლიეთილენის სამკაპის d=315X32X315 მმ შეძენა მოწყობა</t>
  </si>
  <si>
    <t>ფოლადის მილტუჩის შეძენა და მოწყობა d=300 მმ PN16</t>
  </si>
  <si>
    <t>გაზინთული (გაპოხილი) თოკი ჩობალებისათვის (13.0 მ)</t>
  </si>
  <si>
    <t>საყრდენი ფოლადის მილის d=159/5 მმ L=350 მმ; ფოლადის ფურცლით 200X200 მმ სისქით 6 მმ (2 ცალი) შეძენა და მოწყობა (1 კომპ.)</t>
  </si>
  <si>
    <t>პოლიეთილენის შემაერთებელი ქუროს d=315 მმ მონტაჟი</t>
  </si>
  <si>
    <t>პოლიეთილენის შემაერთებელი ქურო d=315მმ</t>
  </si>
  <si>
    <t>პოლიეთილენის შემაერთებელი ქუროს d=63 მმ შეძენა და მონტაჟი</t>
  </si>
  <si>
    <t>პოლიეთილენის შემაერთებელი ქურო d=63მმ</t>
  </si>
  <si>
    <t>პოლიეთილენის ქუროს d=50მმ მონტაჟი</t>
  </si>
  <si>
    <t>პოლიეთილენის ქურო d=50 მმ</t>
  </si>
  <si>
    <t>პოლიეთილენის ქუროს d=40 მმ მონტაჟი</t>
  </si>
  <si>
    <t>პოლიეთილენის ქურო d=40 მმ</t>
  </si>
  <si>
    <t>პოლიეთილენის ქუროს d=32 მმ მონტაჟი</t>
  </si>
  <si>
    <t>პოლიეთილენის ქურო d=32 მმ</t>
  </si>
  <si>
    <t>თუჯის უნივერსალური ქუროს d=300 მმ მოწყობა (1 ცალი)</t>
  </si>
  <si>
    <t>თუჯის უნივერსალური ქურო d=300 მმ</t>
  </si>
  <si>
    <t>ფოლადის d=150 მმ α=90° მუხლის -მოწყობა (4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</si>
</sst>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3" fontId="5" fillId="2" borderId="17" xfId="7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7" fontId="5" fillId="2" borderId="17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 applyProtection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2" borderId="17" xfId="0" applyNumberFormat="1" applyFont="1" applyFill="1" applyBorder="1" applyAlignment="1">
      <alignment horizontal="left" vertical="center"/>
    </xf>
    <xf numFmtId="168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8"/>
  <sheetViews>
    <sheetView showGridLines="0" tabSelected="1" zoomScale="80" zoomScaleNormal="80" workbookViewId="0">
      <pane xSplit="2" ySplit="6" topLeftCell="C98" activePane="bottomRight" state="frozen"/>
      <selection pane="topRight" activeCell="C1" sqref="C1"/>
      <selection pane="bottomLeft" activeCell="A7" sqref="A7"/>
      <selection pane="bottomRight" activeCell="B105" sqref="B10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6.5" thickBot="1" x14ac:dyDescent="0.4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60" t="s">
        <v>814</v>
      </c>
      <c r="B7" s="252" t="s">
        <v>899</v>
      </c>
      <c r="C7" s="84" t="s">
        <v>773</v>
      </c>
      <c r="D7" s="281">
        <v>300.22833599999996</v>
      </c>
      <c r="E7" s="181"/>
      <c r="F7" s="181">
        <f>D7*E7</f>
        <v>0</v>
      </c>
      <c r="G7" s="254" t="s">
        <v>805</v>
      </c>
    </row>
    <row r="8" spans="1:10" s="67" customFormat="1" ht="16.5" x14ac:dyDescent="0.35">
      <c r="A8" s="160" t="s">
        <v>117</v>
      </c>
      <c r="B8" s="252" t="s">
        <v>880</v>
      </c>
      <c r="C8" s="84" t="s">
        <v>773</v>
      </c>
      <c r="D8" s="281">
        <v>33.358703999999996</v>
      </c>
      <c r="E8" s="181"/>
      <c r="F8" s="181">
        <f>D8*E8</f>
        <v>0</v>
      </c>
      <c r="G8" s="254" t="s">
        <v>805</v>
      </c>
    </row>
    <row r="9" spans="1:10" s="67" customFormat="1" ht="16.5" x14ac:dyDescent="0.35">
      <c r="A9" s="282" t="s">
        <v>118</v>
      </c>
      <c r="B9" s="285" t="s">
        <v>881</v>
      </c>
      <c r="C9" s="70" t="s">
        <v>773</v>
      </c>
      <c r="D9" s="56">
        <v>30.022833599999998</v>
      </c>
      <c r="E9" s="181"/>
      <c r="F9" s="181">
        <f t="shared" ref="F9:F72" si="0">D9*E9</f>
        <v>0</v>
      </c>
      <c r="G9" s="254" t="s">
        <v>805</v>
      </c>
    </row>
    <row r="10" spans="1:10" s="67" customFormat="1" ht="16.5" x14ac:dyDescent="0.35">
      <c r="A10" s="282" t="s">
        <v>248</v>
      </c>
      <c r="B10" s="252" t="s">
        <v>882</v>
      </c>
      <c r="C10" s="84" t="s">
        <v>773</v>
      </c>
      <c r="D10" s="56">
        <v>3.3358703999999997</v>
      </c>
      <c r="E10" s="181"/>
      <c r="F10" s="181">
        <f t="shared" si="0"/>
        <v>0</v>
      </c>
      <c r="G10" s="254" t="s">
        <v>805</v>
      </c>
    </row>
    <row r="11" spans="1:10" ht="16.5" x14ac:dyDescent="0.35">
      <c r="A11" s="68" t="s">
        <v>119</v>
      </c>
      <c r="B11" s="252" t="s">
        <v>900</v>
      </c>
      <c r="C11" s="70" t="s">
        <v>773</v>
      </c>
      <c r="D11" s="281">
        <v>200.15222399999999</v>
      </c>
      <c r="E11" s="181"/>
      <c r="F11" s="181">
        <f t="shared" si="0"/>
        <v>0</v>
      </c>
      <c r="G11" s="254" t="s">
        <v>805</v>
      </c>
    </row>
    <row r="12" spans="1:10" ht="16.5" x14ac:dyDescent="0.35">
      <c r="A12" s="103" t="s">
        <v>251</v>
      </c>
      <c r="B12" s="254" t="s">
        <v>901</v>
      </c>
      <c r="C12" s="105" t="s">
        <v>773</v>
      </c>
      <c r="D12" s="281">
        <v>22.239136000000002</v>
      </c>
      <c r="E12" s="181"/>
      <c r="F12" s="181">
        <f t="shared" si="0"/>
        <v>0</v>
      </c>
      <c r="G12" s="254" t="s">
        <v>805</v>
      </c>
    </row>
    <row r="13" spans="1:10" ht="16.5" x14ac:dyDescent="0.35">
      <c r="A13" s="282" t="s">
        <v>252</v>
      </c>
      <c r="B13" s="285" t="s">
        <v>883</v>
      </c>
      <c r="C13" s="70" t="s">
        <v>773</v>
      </c>
      <c r="D13" s="54">
        <v>20.015222400000003</v>
      </c>
      <c r="E13" s="181"/>
      <c r="F13" s="181">
        <f t="shared" si="0"/>
        <v>0</v>
      </c>
      <c r="G13" s="254" t="s">
        <v>805</v>
      </c>
    </row>
    <row r="14" spans="1:10" ht="16.5" x14ac:dyDescent="0.35">
      <c r="A14" s="282" t="s">
        <v>260</v>
      </c>
      <c r="B14" s="252" t="s">
        <v>884</v>
      </c>
      <c r="C14" s="84" t="s">
        <v>773</v>
      </c>
      <c r="D14" s="109">
        <v>2.2239136000000004</v>
      </c>
      <c r="E14" s="181"/>
      <c r="F14" s="181">
        <f t="shared" si="0"/>
        <v>0</v>
      </c>
      <c r="G14" s="254" t="s">
        <v>805</v>
      </c>
    </row>
    <row r="15" spans="1:10" s="67" customFormat="1" ht="16.5" x14ac:dyDescent="0.35">
      <c r="A15" s="282" t="s">
        <v>261</v>
      </c>
      <c r="B15" s="253" t="s">
        <v>902</v>
      </c>
      <c r="C15" s="84" t="s">
        <v>773</v>
      </c>
      <c r="D15" s="56">
        <v>258.06498566750003</v>
      </c>
      <c r="E15" s="181"/>
      <c r="F15" s="181">
        <f t="shared" si="0"/>
        <v>0</v>
      </c>
      <c r="G15" s="254" t="s">
        <v>805</v>
      </c>
    </row>
    <row r="16" spans="1:10" s="67" customFormat="1" ht="16.5" x14ac:dyDescent="0.35">
      <c r="A16" s="282" t="s">
        <v>155</v>
      </c>
      <c r="B16" s="253" t="s">
        <v>903</v>
      </c>
      <c r="C16" s="39" t="s">
        <v>773</v>
      </c>
      <c r="D16" s="109">
        <v>258.06498566750003</v>
      </c>
      <c r="E16" s="181"/>
      <c r="F16" s="181">
        <f t="shared" si="0"/>
        <v>0</v>
      </c>
      <c r="G16" s="254" t="s">
        <v>805</v>
      </c>
    </row>
    <row r="17" spans="1:218" ht="16.5" x14ac:dyDescent="0.35">
      <c r="A17" s="82" t="s">
        <v>305</v>
      </c>
      <c r="B17" s="255" t="s">
        <v>904</v>
      </c>
      <c r="C17" s="84" t="s">
        <v>773</v>
      </c>
      <c r="D17" s="286">
        <v>270.40475123999988</v>
      </c>
      <c r="E17" s="181"/>
      <c r="F17" s="181">
        <f t="shared" si="0"/>
        <v>0</v>
      </c>
      <c r="G17" s="254" t="s">
        <v>805</v>
      </c>
    </row>
    <row r="18" spans="1:218" ht="16.5" x14ac:dyDescent="0.35">
      <c r="A18" s="82" t="s">
        <v>885</v>
      </c>
      <c r="B18" s="8" t="s">
        <v>836</v>
      </c>
      <c r="C18" s="84" t="s">
        <v>773</v>
      </c>
      <c r="D18" s="281">
        <v>0.72900000000000009</v>
      </c>
      <c r="E18" s="181"/>
      <c r="F18" s="181">
        <f t="shared" si="0"/>
        <v>0</v>
      </c>
      <c r="G18" s="254" t="s">
        <v>805</v>
      </c>
    </row>
    <row r="19" spans="1:218" s="67" customFormat="1" x14ac:dyDescent="0.35">
      <c r="A19" s="82" t="s">
        <v>886</v>
      </c>
      <c r="B19" s="8" t="s">
        <v>905</v>
      </c>
      <c r="C19" s="84" t="s">
        <v>898</v>
      </c>
      <c r="D19" s="281">
        <v>21.167999999999999</v>
      </c>
      <c r="E19" s="181"/>
      <c r="F19" s="181">
        <f t="shared" si="0"/>
        <v>0</v>
      </c>
      <c r="G19" s="254" t="s">
        <v>805</v>
      </c>
    </row>
    <row r="20" spans="1:218" x14ac:dyDescent="0.35">
      <c r="A20" s="82">
        <v>14</v>
      </c>
      <c r="B20" s="8" t="s">
        <v>837</v>
      </c>
      <c r="C20" s="84" t="s">
        <v>27</v>
      </c>
      <c r="D20" s="88">
        <v>6</v>
      </c>
      <c r="E20" s="181"/>
      <c r="F20" s="181">
        <f t="shared" si="0"/>
        <v>0</v>
      </c>
      <c r="G20" s="254" t="s">
        <v>805</v>
      </c>
    </row>
    <row r="21" spans="1:218" x14ac:dyDescent="0.35">
      <c r="A21" s="82" t="s">
        <v>887</v>
      </c>
      <c r="B21" s="8" t="s">
        <v>838</v>
      </c>
      <c r="C21" s="84" t="s">
        <v>27</v>
      </c>
      <c r="D21" s="88">
        <v>5.97</v>
      </c>
      <c r="E21" s="181"/>
      <c r="F21" s="181">
        <f t="shared" si="0"/>
        <v>0</v>
      </c>
      <c r="G21" s="254" t="s">
        <v>812</v>
      </c>
    </row>
    <row r="22" spans="1:218" x14ac:dyDescent="0.35">
      <c r="A22" s="49">
        <v>15</v>
      </c>
      <c r="B22" s="8" t="s">
        <v>906</v>
      </c>
      <c r="C22" s="51" t="s">
        <v>27</v>
      </c>
      <c r="D22" s="56">
        <v>6</v>
      </c>
      <c r="E22" s="181"/>
      <c r="F22" s="181">
        <f t="shared" si="0"/>
        <v>0</v>
      </c>
      <c r="G22" s="254" t="s">
        <v>805</v>
      </c>
    </row>
    <row r="23" spans="1:218" x14ac:dyDescent="0.35">
      <c r="A23" s="82">
        <v>16</v>
      </c>
      <c r="B23" s="8" t="s">
        <v>907</v>
      </c>
      <c r="C23" s="84" t="s">
        <v>27</v>
      </c>
      <c r="D23" s="88">
        <v>6</v>
      </c>
      <c r="E23" s="181"/>
      <c r="F23" s="181">
        <f t="shared" si="0"/>
        <v>0</v>
      </c>
      <c r="G23" s="254" t="s">
        <v>805</v>
      </c>
    </row>
    <row r="24" spans="1:218" s="67" customFormat="1" x14ac:dyDescent="0.35">
      <c r="A24" s="82">
        <v>17</v>
      </c>
      <c r="B24" s="8" t="s">
        <v>839</v>
      </c>
      <c r="C24" s="84" t="s">
        <v>27</v>
      </c>
      <c r="D24" s="88">
        <v>8</v>
      </c>
      <c r="E24" s="181"/>
      <c r="F24" s="181">
        <f t="shared" si="0"/>
        <v>0</v>
      </c>
      <c r="G24" s="254" t="s">
        <v>805</v>
      </c>
    </row>
    <row r="25" spans="1:218" x14ac:dyDescent="0.35">
      <c r="A25" s="82" t="s">
        <v>817</v>
      </c>
      <c r="B25" s="8" t="s">
        <v>840</v>
      </c>
      <c r="C25" s="84" t="s">
        <v>27</v>
      </c>
      <c r="D25" s="88">
        <v>7.992</v>
      </c>
      <c r="E25" s="181"/>
      <c r="F25" s="181">
        <f t="shared" si="0"/>
        <v>0</v>
      </c>
      <c r="G25" s="254" t="s">
        <v>812</v>
      </c>
      <c r="H25" s="90"/>
    </row>
    <row r="26" spans="1:218" x14ac:dyDescent="0.35">
      <c r="A26" s="49">
        <v>18</v>
      </c>
      <c r="B26" s="8" t="s">
        <v>908</v>
      </c>
      <c r="C26" s="51" t="s">
        <v>27</v>
      </c>
      <c r="D26" s="56">
        <v>8</v>
      </c>
      <c r="E26" s="181"/>
      <c r="F26" s="181">
        <f t="shared" si="0"/>
        <v>0</v>
      </c>
      <c r="G26" s="254" t="s">
        <v>805</v>
      </c>
      <c r="H26" s="90"/>
    </row>
    <row r="27" spans="1:218" x14ac:dyDescent="0.45">
      <c r="A27" s="82">
        <v>19</v>
      </c>
      <c r="B27" s="8" t="s">
        <v>909</v>
      </c>
      <c r="C27" s="84" t="s">
        <v>27</v>
      </c>
      <c r="D27" s="88">
        <v>8</v>
      </c>
      <c r="E27" s="181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282" t="s">
        <v>554</v>
      </c>
      <c r="B28" s="257" t="s">
        <v>910</v>
      </c>
      <c r="C28" s="51" t="s">
        <v>815</v>
      </c>
      <c r="D28" s="51">
        <v>275</v>
      </c>
      <c r="E28" s="181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2" t="s">
        <v>888</v>
      </c>
      <c r="B29" s="259" t="s">
        <v>816</v>
      </c>
      <c r="C29" s="51" t="s">
        <v>815</v>
      </c>
      <c r="D29" s="52">
        <v>277.75</v>
      </c>
      <c r="E29" s="181"/>
      <c r="F29" s="181">
        <f t="shared" si="0"/>
        <v>0</v>
      </c>
      <c r="G29" s="254" t="s">
        <v>812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282" t="s">
        <v>555</v>
      </c>
      <c r="B30" s="257" t="s">
        <v>911</v>
      </c>
      <c r="C30" s="51" t="s">
        <v>27</v>
      </c>
      <c r="D30" s="56">
        <v>275</v>
      </c>
      <c r="E30" s="181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282" t="s">
        <v>557</v>
      </c>
      <c r="B31" s="257" t="s">
        <v>889</v>
      </c>
      <c r="C31" s="51" t="s">
        <v>815</v>
      </c>
      <c r="D31" s="56">
        <v>275</v>
      </c>
      <c r="E31" s="181"/>
      <c r="F31" s="181">
        <f t="shared" si="0"/>
        <v>0</v>
      </c>
      <c r="G31" s="254" t="s">
        <v>805</v>
      </c>
    </row>
    <row r="32" spans="1:218" s="55" customFormat="1" x14ac:dyDescent="0.35">
      <c r="A32" s="49">
        <v>23</v>
      </c>
      <c r="B32" s="257" t="s">
        <v>841</v>
      </c>
      <c r="C32" s="51" t="s">
        <v>27</v>
      </c>
      <c r="D32" s="56">
        <v>13.5</v>
      </c>
      <c r="E32" s="181"/>
      <c r="F32" s="181">
        <f t="shared" si="0"/>
        <v>0</v>
      </c>
      <c r="G32" s="254" t="s">
        <v>805</v>
      </c>
    </row>
    <row r="33" spans="1:8" s="258" customFormat="1" x14ac:dyDescent="0.45">
      <c r="A33" s="49" t="s">
        <v>560</v>
      </c>
      <c r="B33" s="257" t="s">
        <v>842</v>
      </c>
      <c r="C33" s="51" t="s">
        <v>27</v>
      </c>
      <c r="D33" s="52">
        <v>13.635</v>
      </c>
      <c r="E33" s="181"/>
      <c r="F33" s="181">
        <f t="shared" si="0"/>
        <v>0</v>
      </c>
      <c r="G33" s="254" t="s">
        <v>812</v>
      </c>
      <c r="H33" s="90"/>
    </row>
    <row r="34" spans="1:8" s="256" customFormat="1" x14ac:dyDescent="0.45">
      <c r="A34" s="49">
        <v>24</v>
      </c>
      <c r="B34" s="257" t="s">
        <v>912</v>
      </c>
      <c r="C34" s="51" t="s">
        <v>27</v>
      </c>
      <c r="D34" s="56">
        <v>13.5</v>
      </c>
      <c r="E34" s="181"/>
      <c r="F34" s="181">
        <f t="shared" si="0"/>
        <v>0</v>
      </c>
      <c r="G34" s="254" t="s">
        <v>805</v>
      </c>
    </row>
    <row r="35" spans="1:8" s="256" customFormat="1" x14ac:dyDescent="0.45">
      <c r="A35" s="49">
        <v>25</v>
      </c>
      <c r="B35" s="257" t="s">
        <v>913</v>
      </c>
      <c r="C35" s="51" t="s">
        <v>27</v>
      </c>
      <c r="D35" s="56">
        <v>13.5</v>
      </c>
      <c r="E35" s="181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49">
        <v>26</v>
      </c>
      <c r="B36" s="257" t="s">
        <v>914</v>
      </c>
      <c r="C36" s="51" t="s">
        <v>27</v>
      </c>
      <c r="D36" s="56">
        <v>7.5</v>
      </c>
      <c r="E36" s="181"/>
      <c r="F36" s="181">
        <f t="shared" si="0"/>
        <v>0</v>
      </c>
      <c r="G36" s="254" t="s">
        <v>805</v>
      </c>
    </row>
    <row r="37" spans="1:8" s="256" customFormat="1" x14ac:dyDescent="0.45">
      <c r="A37" s="49" t="s">
        <v>565</v>
      </c>
      <c r="B37" s="257" t="s">
        <v>818</v>
      </c>
      <c r="C37" s="51" t="s">
        <v>27</v>
      </c>
      <c r="D37" s="52">
        <v>7.5750000000000002</v>
      </c>
      <c r="E37" s="181"/>
      <c r="F37" s="181">
        <f t="shared" si="0"/>
        <v>0</v>
      </c>
      <c r="G37" s="254" t="s">
        <v>812</v>
      </c>
      <c r="H37" s="90"/>
    </row>
    <row r="38" spans="1:8" s="256" customFormat="1" x14ac:dyDescent="0.45">
      <c r="A38" s="49">
        <v>27</v>
      </c>
      <c r="B38" s="257" t="s">
        <v>915</v>
      </c>
      <c r="C38" s="51" t="s">
        <v>27</v>
      </c>
      <c r="D38" s="56">
        <v>7.5</v>
      </c>
      <c r="E38" s="181"/>
      <c r="F38" s="181">
        <f t="shared" si="0"/>
        <v>0</v>
      </c>
      <c r="G38" s="254" t="s">
        <v>805</v>
      </c>
    </row>
    <row r="39" spans="1:8" s="256" customFormat="1" x14ac:dyDescent="0.45">
      <c r="A39" s="49">
        <v>28</v>
      </c>
      <c r="B39" s="257" t="s">
        <v>916</v>
      </c>
      <c r="C39" s="51" t="s">
        <v>27</v>
      </c>
      <c r="D39" s="56">
        <v>7.5</v>
      </c>
      <c r="E39" s="181"/>
      <c r="F39" s="181">
        <f t="shared" si="0"/>
        <v>0</v>
      </c>
      <c r="G39" s="254" t="s">
        <v>805</v>
      </c>
      <c r="H39" s="90"/>
    </row>
    <row r="40" spans="1:8" x14ac:dyDescent="0.35">
      <c r="A40" s="282" t="s">
        <v>819</v>
      </c>
      <c r="B40" s="257" t="s">
        <v>917</v>
      </c>
      <c r="C40" s="51" t="s">
        <v>815</v>
      </c>
      <c r="D40" s="56">
        <v>7</v>
      </c>
      <c r="E40" s="181"/>
      <c r="F40" s="181">
        <f t="shared" si="0"/>
        <v>0</v>
      </c>
      <c r="G40" s="254" t="s">
        <v>805</v>
      </c>
    </row>
    <row r="41" spans="1:8" x14ac:dyDescent="0.35">
      <c r="A41" s="282" t="s">
        <v>569</v>
      </c>
      <c r="B41" s="259" t="s">
        <v>843</v>
      </c>
      <c r="C41" s="51" t="s">
        <v>815</v>
      </c>
      <c r="D41" s="52">
        <v>7.07</v>
      </c>
      <c r="E41" s="181"/>
      <c r="F41" s="181">
        <f t="shared" si="0"/>
        <v>0</v>
      </c>
      <c r="G41" s="254" t="s">
        <v>812</v>
      </c>
      <c r="H41" s="90"/>
    </row>
    <row r="42" spans="1:8" x14ac:dyDescent="0.35">
      <c r="A42" s="282" t="s">
        <v>890</v>
      </c>
      <c r="B42" s="257" t="s">
        <v>918</v>
      </c>
      <c r="C42" s="51" t="s">
        <v>27</v>
      </c>
      <c r="D42" s="56">
        <v>7</v>
      </c>
      <c r="E42" s="181"/>
      <c r="F42" s="181">
        <f t="shared" si="0"/>
        <v>0</v>
      </c>
      <c r="G42" s="254" t="s">
        <v>805</v>
      </c>
    </row>
    <row r="43" spans="1:8" x14ac:dyDescent="0.35">
      <c r="A43" s="282" t="s">
        <v>891</v>
      </c>
      <c r="B43" s="257" t="s">
        <v>919</v>
      </c>
      <c r="C43" s="51" t="s">
        <v>815</v>
      </c>
      <c r="D43" s="56">
        <v>7</v>
      </c>
      <c r="E43" s="181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49">
        <v>32</v>
      </c>
      <c r="B44" s="257" t="s">
        <v>844</v>
      </c>
      <c r="C44" s="51" t="s">
        <v>27</v>
      </c>
      <c r="D44" s="56">
        <v>27</v>
      </c>
      <c r="E44" s="181"/>
      <c r="F44" s="181">
        <f t="shared" si="0"/>
        <v>0</v>
      </c>
      <c r="G44" s="254" t="s">
        <v>805</v>
      </c>
    </row>
    <row r="45" spans="1:8" s="55" customFormat="1" x14ac:dyDescent="0.35">
      <c r="A45" s="49" t="s">
        <v>573</v>
      </c>
      <c r="B45" s="257" t="s">
        <v>845</v>
      </c>
      <c r="C45" s="51" t="s">
        <v>27</v>
      </c>
      <c r="D45" s="52">
        <v>27.27</v>
      </c>
      <c r="E45" s="181"/>
      <c r="F45" s="181">
        <f t="shared" si="0"/>
        <v>0</v>
      </c>
      <c r="G45" s="254" t="s">
        <v>812</v>
      </c>
      <c r="H45" s="90"/>
    </row>
    <row r="46" spans="1:8" x14ac:dyDescent="0.35">
      <c r="A46" s="49">
        <v>33</v>
      </c>
      <c r="B46" s="257" t="s">
        <v>920</v>
      </c>
      <c r="C46" s="51" t="s">
        <v>27</v>
      </c>
      <c r="D46" s="56">
        <v>27</v>
      </c>
      <c r="E46" s="181"/>
      <c r="F46" s="181">
        <f t="shared" si="0"/>
        <v>0</v>
      </c>
      <c r="G46" s="254" t="s">
        <v>805</v>
      </c>
    </row>
    <row r="47" spans="1:8" x14ac:dyDescent="0.35">
      <c r="A47" s="49">
        <v>34</v>
      </c>
      <c r="B47" s="257" t="s">
        <v>921</v>
      </c>
      <c r="C47" s="51" t="s">
        <v>27</v>
      </c>
      <c r="D47" s="56">
        <v>27</v>
      </c>
      <c r="E47" s="181"/>
      <c r="F47" s="181">
        <f t="shared" si="0"/>
        <v>0</v>
      </c>
      <c r="G47" s="254" t="s">
        <v>805</v>
      </c>
      <c r="H47" s="90"/>
    </row>
    <row r="48" spans="1:8" ht="16.5" x14ac:dyDescent="0.35">
      <c r="A48" s="282" t="s">
        <v>892</v>
      </c>
      <c r="B48" s="257" t="s">
        <v>922</v>
      </c>
      <c r="C48" s="70" t="s">
        <v>773</v>
      </c>
      <c r="D48" s="283">
        <v>1.72</v>
      </c>
      <c r="E48" s="181"/>
      <c r="F48" s="181">
        <f t="shared" si="0"/>
        <v>0</v>
      </c>
      <c r="G48" s="254" t="s">
        <v>805</v>
      </c>
    </row>
    <row r="49" spans="1:8" x14ac:dyDescent="0.35">
      <c r="A49" s="282" t="s">
        <v>350</v>
      </c>
      <c r="B49" s="257" t="s">
        <v>806</v>
      </c>
      <c r="C49" s="51" t="s">
        <v>28</v>
      </c>
      <c r="D49" s="56">
        <v>1</v>
      </c>
      <c r="E49" s="181"/>
      <c r="F49" s="181">
        <f t="shared" si="0"/>
        <v>0</v>
      </c>
      <c r="G49" s="254" t="s">
        <v>812</v>
      </c>
      <c r="H49" s="90"/>
    </row>
    <row r="50" spans="1:8" x14ac:dyDescent="0.35">
      <c r="A50" s="49" t="s">
        <v>351</v>
      </c>
      <c r="B50" s="253" t="s">
        <v>846</v>
      </c>
      <c r="C50" s="70" t="s">
        <v>27</v>
      </c>
      <c r="D50" s="54">
        <v>5</v>
      </c>
      <c r="E50" s="181"/>
      <c r="F50" s="181">
        <f t="shared" si="0"/>
        <v>0</v>
      </c>
      <c r="G50" s="254" t="s">
        <v>805</v>
      </c>
    </row>
    <row r="51" spans="1:8" ht="16.5" x14ac:dyDescent="0.35">
      <c r="A51" s="82" t="s">
        <v>353</v>
      </c>
      <c r="B51" s="8" t="s">
        <v>847</v>
      </c>
      <c r="C51" s="84" t="s">
        <v>777</v>
      </c>
      <c r="D51" s="279">
        <v>5</v>
      </c>
      <c r="E51" s="181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82">
        <v>38</v>
      </c>
      <c r="B52" s="8" t="s">
        <v>923</v>
      </c>
      <c r="C52" s="84" t="s">
        <v>28</v>
      </c>
      <c r="D52" s="277">
        <v>1</v>
      </c>
      <c r="E52" s="181"/>
      <c r="F52" s="181">
        <f t="shared" si="0"/>
        <v>0</v>
      </c>
      <c r="G52" s="254" t="s">
        <v>805</v>
      </c>
    </row>
    <row r="53" spans="1:8" s="55" customFormat="1" x14ac:dyDescent="0.35">
      <c r="A53" s="82" t="s">
        <v>579</v>
      </c>
      <c r="B53" s="8" t="s">
        <v>848</v>
      </c>
      <c r="C53" s="84" t="s">
        <v>28</v>
      </c>
      <c r="D53" s="88">
        <v>1</v>
      </c>
      <c r="E53" s="181"/>
      <c r="F53" s="181">
        <f t="shared" si="0"/>
        <v>0</v>
      </c>
      <c r="G53" s="254" t="s">
        <v>812</v>
      </c>
      <c r="H53" s="90"/>
    </row>
    <row r="54" spans="1:8" x14ac:dyDescent="0.35">
      <c r="A54" s="82">
        <v>39</v>
      </c>
      <c r="B54" s="8" t="s">
        <v>924</v>
      </c>
      <c r="C54" s="84" t="s">
        <v>19</v>
      </c>
      <c r="D54" s="278">
        <v>9.6000000000000002E-2</v>
      </c>
      <c r="E54" s="181"/>
      <c r="F54" s="181">
        <f t="shared" si="0"/>
        <v>0</v>
      </c>
      <c r="G54" s="254" t="s">
        <v>805</v>
      </c>
    </row>
    <row r="55" spans="1:8" x14ac:dyDescent="0.35">
      <c r="A55" s="82" t="s">
        <v>580</v>
      </c>
      <c r="B55" s="8" t="s">
        <v>849</v>
      </c>
      <c r="C55" s="84" t="s">
        <v>28</v>
      </c>
      <c r="D55" s="88">
        <v>4</v>
      </c>
      <c r="E55" s="181"/>
      <c r="F55" s="181">
        <f t="shared" si="0"/>
        <v>0</v>
      </c>
      <c r="G55" s="254" t="s">
        <v>804</v>
      </c>
      <c r="H55" s="90"/>
    </row>
    <row r="56" spans="1:8" s="55" customFormat="1" x14ac:dyDescent="0.35">
      <c r="A56" s="49">
        <v>40</v>
      </c>
      <c r="B56" s="257" t="s">
        <v>925</v>
      </c>
      <c r="C56" s="51" t="s">
        <v>28</v>
      </c>
      <c r="D56" s="56">
        <v>2</v>
      </c>
      <c r="E56" s="181"/>
      <c r="F56" s="181">
        <f t="shared" si="0"/>
        <v>0</v>
      </c>
      <c r="G56" s="254" t="s">
        <v>805</v>
      </c>
    </row>
    <row r="57" spans="1:8" s="55" customFormat="1" x14ac:dyDescent="0.35">
      <c r="A57" s="49" t="s">
        <v>581</v>
      </c>
      <c r="B57" s="257" t="s">
        <v>850</v>
      </c>
      <c r="C57" s="51" t="s">
        <v>28</v>
      </c>
      <c r="D57" s="56">
        <v>2</v>
      </c>
      <c r="E57" s="181"/>
      <c r="F57" s="181">
        <f t="shared" si="0"/>
        <v>0</v>
      </c>
      <c r="G57" s="254" t="s">
        <v>812</v>
      </c>
      <c r="H57" s="90"/>
    </row>
    <row r="58" spans="1:8" s="55" customFormat="1" x14ac:dyDescent="0.35">
      <c r="A58" s="49">
        <v>41</v>
      </c>
      <c r="B58" s="257" t="s">
        <v>926</v>
      </c>
      <c r="C58" s="51" t="s">
        <v>28</v>
      </c>
      <c r="D58" s="56">
        <v>2</v>
      </c>
      <c r="E58" s="181"/>
      <c r="F58" s="181">
        <f t="shared" si="0"/>
        <v>0</v>
      </c>
      <c r="G58" s="254" t="s">
        <v>805</v>
      </c>
    </row>
    <row r="59" spans="1:8" s="55" customFormat="1" x14ac:dyDescent="0.35">
      <c r="A59" s="49" t="s">
        <v>582</v>
      </c>
      <c r="B59" s="257" t="s">
        <v>851</v>
      </c>
      <c r="C59" s="51" t="s">
        <v>28</v>
      </c>
      <c r="D59" s="56">
        <v>2</v>
      </c>
      <c r="E59" s="181"/>
      <c r="F59" s="181">
        <f t="shared" si="0"/>
        <v>0</v>
      </c>
      <c r="G59" s="254" t="s">
        <v>812</v>
      </c>
      <c r="H59" s="90"/>
    </row>
    <row r="60" spans="1:8" s="55" customFormat="1" x14ac:dyDescent="0.35">
      <c r="A60" s="49">
        <v>42</v>
      </c>
      <c r="B60" s="257" t="s">
        <v>927</v>
      </c>
      <c r="C60" s="51" t="s">
        <v>28</v>
      </c>
      <c r="D60" s="56">
        <v>1</v>
      </c>
      <c r="E60" s="181"/>
      <c r="F60" s="181">
        <f t="shared" si="0"/>
        <v>0</v>
      </c>
      <c r="G60" s="254" t="s">
        <v>805</v>
      </c>
    </row>
    <row r="61" spans="1:8" s="55" customFormat="1" x14ac:dyDescent="0.35">
      <c r="A61" s="49" t="s">
        <v>583</v>
      </c>
      <c r="B61" s="257" t="s">
        <v>852</v>
      </c>
      <c r="C61" s="51" t="s">
        <v>28</v>
      </c>
      <c r="D61" s="56">
        <v>1</v>
      </c>
      <c r="E61" s="181"/>
      <c r="F61" s="181">
        <f t="shared" si="0"/>
        <v>0</v>
      </c>
      <c r="G61" s="254" t="s">
        <v>812</v>
      </c>
      <c r="H61" s="90"/>
    </row>
    <row r="62" spans="1:8" s="55" customFormat="1" x14ac:dyDescent="0.35">
      <c r="A62" s="49">
        <v>43</v>
      </c>
      <c r="B62" s="257" t="s">
        <v>928</v>
      </c>
      <c r="C62" s="51" t="s">
        <v>28</v>
      </c>
      <c r="D62" s="56">
        <v>7</v>
      </c>
      <c r="E62" s="181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49" t="s">
        <v>584</v>
      </c>
      <c r="B63" s="257" t="s">
        <v>853</v>
      </c>
      <c r="C63" s="51" t="s">
        <v>28</v>
      </c>
      <c r="D63" s="56">
        <v>7</v>
      </c>
      <c r="E63" s="181"/>
      <c r="F63" s="181">
        <f t="shared" si="0"/>
        <v>0</v>
      </c>
      <c r="G63" s="254" t="s">
        <v>812</v>
      </c>
    </row>
    <row r="64" spans="1:8" s="55" customFormat="1" x14ac:dyDescent="0.35">
      <c r="A64" s="282" t="s">
        <v>267</v>
      </c>
      <c r="B64" s="260" t="s">
        <v>893</v>
      </c>
      <c r="C64" s="51" t="s">
        <v>28</v>
      </c>
      <c r="D64" s="56">
        <v>1</v>
      </c>
      <c r="E64" s="181"/>
      <c r="F64" s="181">
        <f t="shared" si="0"/>
        <v>0</v>
      </c>
      <c r="G64" s="254" t="s">
        <v>805</v>
      </c>
      <c r="H64" s="90"/>
    </row>
    <row r="65" spans="1:8" s="55" customFormat="1" x14ac:dyDescent="0.35">
      <c r="A65" s="282" t="s">
        <v>585</v>
      </c>
      <c r="B65" s="257" t="s">
        <v>820</v>
      </c>
      <c r="C65" s="51" t="s">
        <v>28</v>
      </c>
      <c r="D65" s="56">
        <v>1</v>
      </c>
      <c r="E65" s="181"/>
      <c r="F65" s="181">
        <f t="shared" si="0"/>
        <v>0</v>
      </c>
      <c r="G65" s="254" t="s">
        <v>812</v>
      </c>
    </row>
    <row r="66" spans="1:8" s="55" customFormat="1" x14ac:dyDescent="0.35">
      <c r="A66" s="49">
        <v>45</v>
      </c>
      <c r="B66" s="257" t="s">
        <v>929</v>
      </c>
      <c r="C66" s="51" t="s">
        <v>68</v>
      </c>
      <c r="D66" s="277">
        <v>1</v>
      </c>
      <c r="E66" s="181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49" t="s">
        <v>586</v>
      </c>
      <c r="B67" s="257" t="s">
        <v>854</v>
      </c>
      <c r="C67" s="51" t="s">
        <v>68</v>
      </c>
      <c r="D67" s="56">
        <v>1</v>
      </c>
      <c r="E67" s="181"/>
      <c r="F67" s="181">
        <f t="shared" si="0"/>
        <v>0</v>
      </c>
      <c r="G67" s="254" t="s">
        <v>804</v>
      </c>
    </row>
    <row r="68" spans="1:8" s="55" customFormat="1" x14ac:dyDescent="0.35">
      <c r="A68" s="82">
        <v>46</v>
      </c>
      <c r="B68" s="8" t="s">
        <v>855</v>
      </c>
      <c r="C68" s="84" t="s">
        <v>19</v>
      </c>
      <c r="D68" s="278">
        <v>2.12E-2</v>
      </c>
      <c r="E68" s="181"/>
      <c r="F68" s="181">
        <f t="shared" si="0"/>
        <v>0</v>
      </c>
      <c r="G68" s="254" t="s">
        <v>805</v>
      </c>
      <c r="H68" s="90"/>
    </row>
    <row r="69" spans="1:8" s="55" customFormat="1" x14ac:dyDescent="0.35">
      <c r="A69" s="82" t="s">
        <v>587</v>
      </c>
      <c r="B69" s="8" t="s">
        <v>856</v>
      </c>
      <c r="C69" s="84" t="s">
        <v>28</v>
      </c>
      <c r="D69" s="88">
        <v>2</v>
      </c>
      <c r="E69" s="181"/>
      <c r="F69" s="181">
        <f t="shared" si="0"/>
        <v>0</v>
      </c>
      <c r="G69" s="254" t="s">
        <v>804</v>
      </c>
    </row>
    <row r="70" spans="1:8" s="55" customFormat="1" x14ac:dyDescent="0.35">
      <c r="A70" s="82">
        <v>47</v>
      </c>
      <c r="B70" s="8" t="s">
        <v>857</v>
      </c>
      <c r="C70" s="84" t="s">
        <v>19</v>
      </c>
      <c r="D70" s="278">
        <v>1.2E-2</v>
      </c>
      <c r="E70" s="181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82" t="s">
        <v>588</v>
      </c>
      <c r="B71" s="8" t="s">
        <v>858</v>
      </c>
      <c r="C71" s="84" t="s">
        <v>28</v>
      </c>
      <c r="D71" s="88">
        <v>8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82" t="s">
        <v>821</v>
      </c>
      <c r="B72" s="257" t="s">
        <v>859</v>
      </c>
      <c r="C72" s="84" t="s">
        <v>68</v>
      </c>
      <c r="D72" s="277">
        <v>1</v>
      </c>
      <c r="E72" s="181"/>
      <c r="F72" s="181">
        <f t="shared" si="0"/>
        <v>0</v>
      </c>
      <c r="G72" s="254" t="s">
        <v>805</v>
      </c>
      <c r="H72" s="90"/>
    </row>
    <row r="73" spans="1:8" s="55" customFormat="1" x14ac:dyDescent="0.35">
      <c r="A73" s="82" t="s">
        <v>589</v>
      </c>
      <c r="B73" s="257" t="s">
        <v>807</v>
      </c>
      <c r="C73" s="84" t="s">
        <v>68</v>
      </c>
      <c r="D73" s="88">
        <v>1</v>
      </c>
      <c r="E73" s="181"/>
      <c r="F73" s="181">
        <f t="shared" ref="F73:F119" si="1">D73*E73</f>
        <v>0</v>
      </c>
      <c r="G73" s="254" t="s">
        <v>812</v>
      </c>
    </row>
    <row r="74" spans="1:8" s="55" customFormat="1" x14ac:dyDescent="0.35">
      <c r="A74" s="82" t="s">
        <v>894</v>
      </c>
      <c r="B74" s="257" t="s">
        <v>808</v>
      </c>
      <c r="C74" s="84" t="s">
        <v>68</v>
      </c>
      <c r="D74" s="88">
        <v>1</v>
      </c>
      <c r="E74" s="181"/>
      <c r="F74" s="181">
        <f t="shared" si="1"/>
        <v>0</v>
      </c>
      <c r="G74" s="254" t="s">
        <v>804</v>
      </c>
      <c r="H74" s="90"/>
    </row>
    <row r="75" spans="1:8" s="55" customFormat="1" x14ac:dyDescent="0.35">
      <c r="A75" s="282" t="s">
        <v>822</v>
      </c>
      <c r="B75" s="257" t="s">
        <v>895</v>
      </c>
      <c r="C75" s="51" t="s">
        <v>19</v>
      </c>
      <c r="D75" s="80">
        <v>6.88E-2</v>
      </c>
      <c r="E75" s="181"/>
      <c r="F75" s="181">
        <f t="shared" si="1"/>
        <v>0</v>
      </c>
      <c r="G75" s="254" t="s">
        <v>805</v>
      </c>
    </row>
    <row r="76" spans="1:8" s="55" customFormat="1" x14ac:dyDescent="0.35">
      <c r="A76" s="82" t="s">
        <v>823</v>
      </c>
      <c r="B76" s="8" t="s">
        <v>930</v>
      </c>
      <c r="C76" s="84" t="s">
        <v>69</v>
      </c>
      <c r="D76" s="109">
        <v>1.95</v>
      </c>
      <c r="E76" s="181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49" t="s">
        <v>592</v>
      </c>
      <c r="B77" s="257" t="s">
        <v>931</v>
      </c>
      <c r="C77" s="51" t="s">
        <v>19</v>
      </c>
      <c r="D77" s="280">
        <v>1.04145E-2</v>
      </c>
      <c r="E77" s="181"/>
      <c r="F77" s="181">
        <f t="shared" si="1"/>
        <v>0</v>
      </c>
      <c r="G77" s="254" t="s">
        <v>805</v>
      </c>
    </row>
    <row r="78" spans="1:8" s="55" customFormat="1" x14ac:dyDescent="0.35">
      <c r="A78" s="282" t="s">
        <v>599</v>
      </c>
      <c r="B78" s="257" t="s">
        <v>932</v>
      </c>
      <c r="C78" s="51" t="s">
        <v>28</v>
      </c>
      <c r="D78" s="56">
        <v>2</v>
      </c>
      <c r="E78" s="181"/>
      <c r="F78" s="181">
        <f t="shared" si="1"/>
        <v>0</v>
      </c>
      <c r="G78" s="254" t="s">
        <v>805</v>
      </c>
      <c r="H78" s="90"/>
    </row>
    <row r="79" spans="1:8" s="55" customFormat="1" x14ac:dyDescent="0.35">
      <c r="A79" s="282" t="s">
        <v>600</v>
      </c>
      <c r="B79" s="257" t="s">
        <v>933</v>
      </c>
      <c r="C79" s="51" t="s">
        <v>28</v>
      </c>
      <c r="D79" s="56">
        <v>2</v>
      </c>
      <c r="E79" s="181"/>
      <c r="F79" s="181">
        <f t="shared" si="1"/>
        <v>0</v>
      </c>
      <c r="G79" s="254" t="s">
        <v>812</v>
      </c>
    </row>
    <row r="80" spans="1:8" s="55" customFormat="1" x14ac:dyDescent="0.35">
      <c r="A80" s="282" t="s">
        <v>271</v>
      </c>
      <c r="B80" s="257" t="s">
        <v>934</v>
      </c>
      <c r="C80" s="51" t="s">
        <v>28</v>
      </c>
      <c r="D80" s="56">
        <v>2</v>
      </c>
      <c r="E80" s="181"/>
      <c r="F80" s="181">
        <f t="shared" si="1"/>
        <v>0</v>
      </c>
      <c r="G80" s="254" t="s">
        <v>805</v>
      </c>
      <c r="H80" s="90"/>
    </row>
    <row r="81" spans="1:8" s="55" customFormat="1" x14ac:dyDescent="0.35">
      <c r="A81" s="282" t="s">
        <v>606</v>
      </c>
      <c r="B81" s="257" t="s">
        <v>935</v>
      </c>
      <c r="C81" s="51" t="s">
        <v>28</v>
      </c>
      <c r="D81" s="56">
        <v>2</v>
      </c>
      <c r="E81" s="181"/>
      <c r="F81" s="181">
        <f t="shared" si="1"/>
        <v>0</v>
      </c>
      <c r="G81" s="254" t="s">
        <v>812</v>
      </c>
    </row>
    <row r="82" spans="1:8" s="55" customFormat="1" x14ac:dyDescent="0.35">
      <c r="A82" s="282" t="s">
        <v>272</v>
      </c>
      <c r="B82" s="257" t="s">
        <v>936</v>
      </c>
      <c r="C82" s="51" t="s">
        <v>28</v>
      </c>
      <c r="D82" s="56">
        <v>2</v>
      </c>
      <c r="E82" s="181"/>
      <c r="F82" s="181">
        <f t="shared" si="1"/>
        <v>0</v>
      </c>
      <c r="G82" s="254" t="s">
        <v>805</v>
      </c>
      <c r="H82" s="90"/>
    </row>
    <row r="83" spans="1:8" s="55" customFormat="1" x14ac:dyDescent="0.35">
      <c r="A83" s="282" t="s">
        <v>608</v>
      </c>
      <c r="B83" s="257" t="s">
        <v>937</v>
      </c>
      <c r="C83" s="51" t="s">
        <v>28</v>
      </c>
      <c r="D83" s="56">
        <v>2</v>
      </c>
      <c r="E83" s="181"/>
      <c r="F83" s="181">
        <f t="shared" si="1"/>
        <v>0</v>
      </c>
      <c r="G83" s="254" t="s">
        <v>812</v>
      </c>
    </row>
    <row r="84" spans="1:8" s="55" customFormat="1" x14ac:dyDescent="0.35">
      <c r="A84" s="282" t="s">
        <v>273</v>
      </c>
      <c r="B84" s="257" t="s">
        <v>938</v>
      </c>
      <c r="C84" s="51" t="s">
        <v>28</v>
      </c>
      <c r="D84" s="56">
        <v>1</v>
      </c>
      <c r="E84" s="181"/>
      <c r="F84" s="181">
        <f t="shared" si="1"/>
        <v>0</v>
      </c>
      <c r="G84" s="254" t="s">
        <v>805</v>
      </c>
    </row>
    <row r="85" spans="1:8" s="55" customFormat="1" x14ac:dyDescent="0.35">
      <c r="A85" s="282" t="s">
        <v>363</v>
      </c>
      <c r="B85" s="257" t="s">
        <v>939</v>
      </c>
      <c r="C85" s="51" t="s">
        <v>28</v>
      </c>
      <c r="D85" s="56">
        <v>1</v>
      </c>
      <c r="E85" s="181"/>
      <c r="F85" s="181">
        <f t="shared" si="1"/>
        <v>0</v>
      </c>
      <c r="G85" s="254" t="s">
        <v>812</v>
      </c>
      <c r="H85" s="90"/>
    </row>
    <row r="86" spans="1:8" s="55" customFormat="1" x14ac:dyDescent="0.35">
      <c r="A86" s="282" t="s">
        <v>610</v>
      </c>
      <c r="B86" s="257" t="s">
        <v>940</v>
      </c>
      <c r="C86" s="51" t="s">
        <v>28</v>
      </c>
      <c r="D86" s="56">
        <v>7</v>
      </c>
      <c r="E86" s="181"/>
      <c r="F86" s="181">
        <f t="shared" si="1"/>
        <v>0</v>
      </c>
      <c r="G86" s="254" t="s">
        <v>805</v>
      </c>
    </row>
    <row r="87" spans="1:8" s="55" customFormat="1" x14ac:dyDescent="0.35">
      <c r="A87" s="282" t="s">
        <v>366</v>
      </c>
      <c r="B87" s="257" t="s">
        <v>941</v>
      </c>
      <c r="C87" s="51" t="s">
        <v>28</v>
      </c>
      <c r="D87" s="56">
        <v>7</v>
      </c>
      <c r="E87" s="181"/>
      <c r="F87" s="181">
        <f t="shared" si="1"/>
        <v>0</v>
      </c>
      <c r="G87" s="254" t="s">
        <v>812</v>
      </c>
      <c r="H87" s="90"/>
    </row>
    <row r="88" spans="1:8" s="55" customFormat="1" x14ac:dyDescent="0.35">
      <c r="A88" s="82" t="s">
        <v>611</v>
      </c>
      <c r="B88" s="8" t="s">
        <v>942</v>
      </c>
      <c r="C88" s="84" t="s">
        <v>19</v>
      </c>
      <c r="D88" s="278">
        <v>4.9000000000000002E-2</v>
      </c>
      <c r="E88" s="181"/>
      <c r="F88" s="181">
        <f t="shared" si="1"/>
        <v>0</v>
      </c>
      <c r="G88" s="254" t="s">
        <v>805</v>
      </c>
    </row>
    <row r="89" spans="1:8" s="55" customFormat="1" x14ac:dyDescent="0.35">
      <c r="A89" s="82" t="s">
        <v>896</v>
      </c>
      <c r="B89" s="8" t="s">
        <v>943</v>
      </c>
      <c r="C89" s="84" t="s">
        <v>28</v>
      </c>
      <c r="D89" s="88">
        <v>1</v>
      </c>
      <c r="E89" s="181"/>
      <c r="F89" s="181">
        <f t="shared" si="1"/>
        <v>0</v>
      </c>
      <c r="G89" s="254" t="s">
        <v>812</v>
      </c>
    </row>
    <row r="90" spans="1:8" s="55" customFormat="1" x14ac:dyDescent="0.35">
      <c r="A90" s="282" t="s">
        <v>612</v>
      </c>
      <c r="B90" s="257" t="s">
        <v>860</v>
      </c>
      <c r="C90" s="51" t="s">
        <v>28</v>
      </c>
      <c r="D90" s="56">
        <v>2</v>
      </c>
      <c r="E90" s="181"/>
      <c r="F90" s="181">
        <f t="shared" si="1"/>
        <v>0</v>
      </c>
      <c r="G90" s="254" t="s">
        <v>805</v>
      </c>
    </row>
    <row r="91" spans="1:8" s="55" customFormat="1" x14ac:dyDescent="0.35">
      <c r="A91" s="282" t="s">
        <v>613</v>
      </c>
      <c r="B91" s="257" t="s">
        <v>861</v>
      </c>
      <c r="C91" s="51" t="s">
        <v>28</v>
      </c>
      <c r="D91" s="56">
        <v>2</v>
      </c>
      <c r="E91" s="181"/>
      <c r="F91" s="181">
        <f t="shared" si="1"/>
        <v>0</v>
      </c>
      <c r="G91" s="254" t="s">
        <v>812</v>
      </c>
      <c r="H91" s="90"/>
    </row>
    <row r="92" spans="1:8" s="55" customFormat="1" x14ac:dyDescent="0.35">
      <c r="A92" s="282" t="s">
        <v>614</v>
      </c>
      <c r="B92" s="257" t="s">
        <v>862</v>
      </c>
      <c r="C92" s="51" t="s">
        <v>28</v>
      </c>
      <c r="D92" s="56">
        <v>1</v>
      </c>
      <c r="E92" s="181"/>
      <c r="F92" s="181">
        <f t="shared" si="1"/>
        <v>0</v>
      </c>
      <c r="G92" s="254" t="s">
        <v>805</v>
      </c>
      <c r="H92" s="90"/>
    </row>
    <row r="93" spans="1:8" s="55" customFormat="1" x14ac:dyDescent="0.35">
      <c r="A93" s="282" t="s">
        <v>615</v>
      </c>
      <c r="B93" s="257" t="s">
        <v>863</v>
      </c>
      <c r="C93" s="51" t="s">
        <v>28</v>
      </c>
      <c r="D93" s="56">
        <v>1</v>
      </c>
      <c r="E93" s="181"/>
      <c r="F93" s="181">
        <f t="shared" si="1"/>
        <v>0</v>
      </c>
      <c r="G93" s="254" t="s">
        <v>812</v>
      </c>
      <c r="H93" s="90"/>
    </row>
    <row r="94" spans="1:8" s="55" customFormat="1" x14ac:dyDescent="0.35">
      <c r="A94" s="282" t="s">
        <v>616</v>
      </c>
      <c r="B94" s="257" t="s">
        <v>864</v>
      </c>
      <c r="C94" s="51" t="s">
        <v>28</v>
      </c>
      <c r="D94" s="56">
        <v>2</v>
      </c>
      <c r="E94" s="181"/>
      <c r="F94" s="181">
        <f t="shared" si="1"/>
        <v>0</v>
      </c>
      <c r="G94" s="254" t="s">
        <v>805</v>
      </c>
      <c r="H94" s="90"/>
    </row>
    <row r="95" spans="1:8" s="55" customFormat="1" x14ac:dyDescent="0.35">
      <c r="A95" s="282" t="s">
        <v>617</v>
      </c>
      <c r="B95" s="257" t="s">
        <v>865</v>
      </c>
      <c r="C95" s="51" t="s">
        <v>28</v>
      </c>
      <c r="D95" s="56">
        <v>2</v>
      </c>
      <c r="E95" s="181"/>
      <c r="F95" s="181">
        <f t="shared" si="1"/>
        <v>0</v>
      </c>
      <c r="G95" s="254" t="s">
        <v>812</v>
      </c>
      <c r="H95" s="90"/>
    </row>
    <row r="96" spans="1:8" s="55" customFormat="1" x14ac:dyDescent="0.35">
      <c r="A96" s="282" t="s">
        <v>824</v>
      </c>
      <c r="B96" s="257" t="s">
        <v>944</v>
      </c>
      <c r="C96" s="51" t="s">
        <v>19</v>
      </c>
      <c r="D96" s="52">
        <v>0.04</v>
      </c>
      <c r="E96" s="181"/>
      <c r="F96" s="181">
        <f t="shared" si="1"/>
        <v>0</v>
      </c>
      <c r="G96" s="254" t="s">
        <v>805</v>
      </c>
      <c r="H96" s="90"/>
    </row>
    <row r="97" spans="1:8" s="55" customFormat="1" x14ac:dyDescent="0.35">
      <c r="A97" s="282" t="s">
        <v>618</v>
      </c>
      <c r="B97" s="257" t="s">
        <v>866</v>
      </c>
      <c r="C97" s="51" t="s">
        <v>28</v>
      </c>
      <c r="D97" s="88">
        <v>4</v>
      </c>
      <c r="E97" s="181"/>
      <c r="F97" s="181">
        <f t="shared" si="1"/>
        <v>0</v>
      </c>
      <c r="G97" s="254" t="s">
        <v>804</v>
      </c>
    </row>
    <row r="98" spans="1:8" s="55" customFormat="1" x14ac:dyDescent="0.35">
      <c r="A98" s="282" t="s">
        <v>825</v>
      </c>
      <c r="B98" s="257" t="s">
        <v>867</v>
      </c>
      <c r="C98" s="51" t="s">
        <v>19</v>
      </c>
      <c r="D98" s="80">
        <v>4.0799999999999996E-2</v>
      </c>
      <c r="E98" s="181"/>
      <c r="F98" s="181">
        <f t="shared" si="1"/>
        <v>0</v>
      </c>
      <c r="G98" s="254" t="s">
        <v>805</v>
      </c>
      <c r="H98" s="90"/>
    </row>
    <row r="99" spans="1:8" s="55" customFormat="1" x14ac:dyDescent="0.35">
      <c r="A99" s="282" t="s">
        <v>619</v>
      </c>
      <c r="B99" s="257" t="s">
        <v>868</v>
      </c>
      <c r="C99" s="51" t="s">
        <v>28</v>
      </c>
      <c r="D99" s="88">
        <v>8</v>
      </c>
      <c r="E99" s="181"/>
      <c r="F99" s="181">
        <f t="shared" si="1"/>
        <v>0</v>
      </c>
      <c r="G99" s="254" t="s">
        <v>804</v>
      </c>
      <c r="H99" s="90"/>
    </row>
    <row r="100" spans="1:8" s="55" customFormat="1" x14ac:dyDescent="0.35">
      <c r="A100" s="49" t="s">
        <v>827</v>
      </c>
      <c r="B100" s="260" t="s">
        <v>826</v>
      </c>
      <c r="C100" s="51" t="s">
        <v>211</v>
      </c>
      <c r="D100" s="279">
        <v>2</v>
      </c>
      <c r="E100" s="181"/>
      <c r="F100" s="181">
        <f t="shared" si="1"/>
        <v>0</v>
      </c>
      <c r="G100" s="254" t="s">
        <v>805</v>
      </c>
      <c r="H100" s="90"/>
    </row>
    <row r="101" spans="1:8" s="55" customFormat="1" x14ac:dyDescent="0.35">
      <c r="A101" s="49" t="s">
        <v>829</v>
      </c>
      <c r="B101" s="260" t="s">
        <v>828</v>
      </c>
      <c r="C101" s="51" t="s">
        <v>211</v>
      </c>
      <c r="D101" s="279">
        <v>4</v>
      </c>
      <c r="E101" s="181"/>
      <c r="F101" s="181">
        <f t="shared" si="1"/>
        <v>0</v>
      </c>
      <c r="G101" s="254" t="s">
        <v>805</v>
      </c>
      <c r="H101" s="90"/>
    </row>
    <row r="102" spans="1:8" s="55" customFormat="1" x14ac:dyDescent="0.35">
      <c r="A102" s="49" t="s">
        <v>622</v>
      </c>
      <c r="B102" s="260" t="s">
        <v>830</v>
      </c>
      <c r="C102" s="51" t="s">
        <v>211</v>
      </c>
      <c r="D102" s="279">
        <v>23</v>
      </c>
      <c r="E102" s="181"/>
      <c r="F102" s="181">
        <f t="shared" si="1"/>
        <v>0</v>
      </c>
      <c r="G102" s="254" t="s">
        <v>805</v>
      </c>
      <c r="H102" s="90"/>
    </row>
    <row r="103" spans="1:8" s="55" customFormat="1" x14ac:dyDescent="0.35">
      <c r="A103" s="82" t="s">
        <v>831</v>
      </c>
      <c r="B103" s="8" t="s">
        <v>869</v>
      </c>
      <c r="C103" s="84" t="s">
        <v>27</v>
      </c>
      <c r="D103" s="56">
        <v>334</v>
      </c>
      <c r="E103" s="181"/>
      <c r="F103" s="181">
        <f t="shared" si="1"/>
        <v>0</v>
      </c>
      <c r="G103" s="254" t="s">
        <v>805</v>
      </c>
      <c r="H103" s="90"/>
    </row>
    <row r="104" spans="1:8" s="55" customFormat="1" x14ac:dyDescent="0.35">
      <c r="A104" s="49" t="s">
        <v>627</v>
      </c>
      <c r="B104" s="260" t="s">
        <v>870</v>
      </c>
      <c r="C104" s="51" t="s">
        <v>211</v>
      </c>
      <c r="D104" s="54">
        <v>4</v>
      </c>
      <c r="E104" s="181"/>
      <c r="F104" s="181">
        <f t="shared" si="1"/>
        <v>0</v>
      </c>
      <c r="G104" s="254" t="s">
        <v>805</v>
      </c>
    </row>
    <row r="105" spans="1:8" s="55" customFormat="1" x14ac:dyDescent="0.35">
      <c r="A105" s="82" t="s">
        <v>628</v>
      </c>
      <c r="B105" s="8" t="s">
        <v>840</v>
      </c>
      <c r="C105" s="84" t="s">
        <v>27</v>
      </c>
      <c r="D105" s="88">
        <v>1.6</v>
      </c>
      <c r="E105" s="181"/>
      <c r="F105" s="181">
        <f t="shared" si="1"/>
        <v>0</v>
      </c>
      <c r="G105" s="254" t="s">
        <v>812</v>
      </c>
      <c r="H105" s="90"/>
    </row>
    <row r="106" spans="1:8" s="55" customFormat="1" x14ac:dyDescent="0.35">
      <c r="A106" s="49" t="s">
        <v>630</v>
      </c>
      <c r="B106" s="260" t="s">
        <v>871</v>
      </c>
      <c r="C106" s="51" t="s">
        <v>211</v>
      </c>
      <c r="D106" s="54">
        <v>2</v>
      </c>
      <c r="E106" s="181"/>
      <c r="F106" s="181">
        <f t="shared" si="1"/>
        <v>0</v>
      </c>
      <c r="G106" s="254" t="s">
        <v>805</v>
      </c>
      <c r="H106" s="90"/>
    </row>
    <row r="107" spans="1:8" s="55" customFormat="1" x14ac:dyDescent="0.35">
      <c r="A107" s="49" t="s">
        <v>632</v>
      </c>
      <c r="B107" s="257" t="s">
        <v>832</v>
      </c>
      <c r="C107" s="51" t="s">
        <v>27</v>
      </c>
      <c r="D107" s="54">
        <v>0.8</v>
      </c>
      <c r="E107" s="181"/>
      <c r="F107" s="181">
        <f t="shared" si="1"/>
        <v>0</v>
      </c>
      <c r="G107" s="254" t="s">
        <v>812</v>
      </c>
    </row>
    <row r="108" spans="1:8" s="55" customFormat="1" x14ac:dyDescent="0.35">
      <c r="A108" s="49" t="s">
        <v>631</v>
      </c>
      <c r="B108" s="260" t="s">
        <v>872</v>
      </c>
      <c r="C108" s="51" t="s">
        <v>211</v>
      </c>
      <c r="D108" s="54">
        <v>2</v>
      </c>
      <c r="E108" s="181"/>
      <c r="F108" s="181">
        <f t="shared" si="1"/>
        <v>0</v>
      </c>
      <c r="G108" s="254" t="s">
        <v>805</v>
      </c>
      <c r="H108" s="90"/>
    </row>
    <row r="109" spans="1:8" s="55" customFormat="1" x14ac:dyDescent="0.35">
      <c r="A109" s="49" t="s">
        <v>634</v>
      </c>
      <c r="B109" s="257" t="s">
        <v>833</v>
      </c>
      <c r="C109" s="51" t="s">
        <v>27</v>
      </c>
      <c r="D109" s="54">
        <v>0.8</v>
      </c>
      <c r="E109" s="181"/>
      <c r="F109" s="181">
        <f t="shared" si="1"/>
        <v>0</v>
      </c>
      <c r="G109" s="254" t="s">
        <v>812</v>
      </c>
      <c r="H109" s="90"/>
    </row>
    <row r="110" spans="1:8" s="55" customFormat="1" x14ac:dyDescent="0.35">
      <c r="A110" s="49" t="s">
        <v>897</v>
      </c>
      <c r="B110" s="260" t="s">
        <v>873</v>
      </c>
      <c r="C110" s="51" t="s">
        <v>211</v>
      </c>
      <c r="D110" s="54">
        <v>1</v>
      </c>
      <c r="E110" s="181"/>
      <c r="F110" s="181">
        <f t="shared" si="1"/>
        <v>0</v>
      </c>
      <c r="G110" s="254" t="s">
        <v>805</v>
      </c>
    </row>
    <row r="111" spans="1:8" s="55" customFormat="1" x14ac:dyDescent="0.35">
      <c r="A111" s="49" t="s">
        <v>636</v>
      </c>
      <c r="B111" s="257" t="s">
        <v>834</v>
      </c>
      <c r="C111" s="51" t="s">
        <v>27</v>
      </c>
      <c r="D111" s="54">
        <v>0.4</v>
      </c>
      <c r="E111" s="181"/>
      <c r="F111" s="181">
        <f t="shared" si="1"/>
        <v>0</v>
      </c>
      <c r="G111" s="254" t="s">
        <v>812</v>
      </c>
      <c r="H111" s="90"/>
    </row>
    <row r="112" spans="1:8" s="55" customFormat="1" x14ac:dyDescent="0.35">
      <c r="A112" s="49" t="s">
        <v>638</v>
      </c>
      <c r="B112" s="260" t="s">
        <v>874</v>
      </c>
      <c r="C112" s="51" t="s">
        <v>211</v>
      </c>
      <c r="D112" s="54">
        <v>7</v>
      </c>
      <c r="E112" s="181"/>
      <c r="F112" s="181">
        <f t="shared" si="1"/>
        <v>0</v>
      </c>
      <c r="G112" s="254" t="s">
        <v>805</v>
      </c>
    </row>
    <row r="113" spans="1:8" s="55" customFormat="1" x14ac:dyDescent="0.35">
      <c r="A113" s="49" t="s">
        <v>639</v>
      </c>
      <c r="B113" s="257" t="s">
        <v>835</v>
      </c>
      <c r="C113" s="51" t="s">
        <v>27</v>
      </c>
      <c r="D113" s="54">
        <v>2.8000000000000003</v>
      </c>
      <c r="E113" s="181"/>
      <c r="F113" s="181">
        <f t="shared" si="1"/>
        <v>0</v>
      </c>
      <c r="G113" s="254" t="s">
        <v>812</v>
      </c>
      <c r="H113" s="90"/>
    </row>
    <row r="114" spans="1:8" x14ac:dyDescent="0.35">
      <c r="A114" s="82" t="s">
        <v>640</v>
      </c>
      <c r="B114" s="260" t="s">
        <v>875</v>
      </c>
      <c r="C114" s="84" t="s">
        <v>27</v>
      </c>
      <c r="D114" s="88">
        <v>30</v>
      </c>
      <c r="E114" s="181"/>
      <c r="F114" s="181">
        <f t="shared" si="1"/>
        <v>0</v>
      </c>
      <c r="G114" s="254" t="s">
        <v>805</v>
      </c>
    </row>
    <row r="115" spans="1:8" x14ac:dyDescent="0.35">
      <c r="A115" s="178" t="s">
        <v>274</v>
      </c>
      <c r="B115" s="261" t="s">
        <v>876</v>
      </c>
      <c r="C115" s="181" t="s">
        <v>19</v>
      </c>
      <c r="D115" s="53">
        <v>0.56969999999999998</v>
      </c>
      <c r="E115" s="181"/>
      <c r="F115" s="181">
        <f t="shared" si="1"/>
        <v>0</v>
      </c>
      <c r="G115" s="254" t="s">
        <v>805</v>
      </c>
      <c r="H115" s="90"/>
    </row>
    <row r="116" spans="1:8" x14ac:dyDescent="0.35">
      <c r="A116" s="49" t="s">
        <v>643</v>
      </c>
      <c r="B116" s="260" t="s">
        <v>877</v>
      </c>
      <c r="C116" s="51" t="s">
        <v>27</v>
      </c>
      <c r="D116" s="56">
        <v>50</v>
      </c>
      <c r="E116" s="181"/>
      <c r="F116" s="181">
        <f t="shared" si="1"/>
        <v>0</v>
      </c>
      <c r="G116" s="254" t="s">
        <v>805</v>
      </c>
    </row>
    <row r="117" spans="1:8" x14ac:dyDescent="0.35">
      <c r="A117" s="49" t="s">
        <v>644</v>
      </c>
      <c r="B117" s="257" t="s">
        <v>809</v>
      </c>
      <c r="C117" s="51" t="s">
        <v>27</v>
      </c>
      <c r="D117" s="56">
        <v>50</v>
      </c>
      <c r="E117" s="181"/>
      <c r="F117" s="181">
        <f t="shared" si="1"/>
        <v>0</v>
      </c>
      <c r="G117" s="254" t="s">
        <v>812</v>
      </c>
      <c r="H117" s="90"/>
    </row>
    <row r="118" spans="1:8" x14ac:dyDescent="0.35">
      <c r="A118" s="49" t="s">
        <v>275</v>
      </c>
      <c r="B118" s="257" t="s">
        <v>878</v>
      </c>
      <c r="C118" s="51" t="s">
        <v>27</v>
      </c>
      <c r="D118" s="277">
        <v>30</v>
      </c>
      <c r="E118" s="181"/>
      <c r="F118" s="181">
        <f t="shared" si="1"/>
        <v>0</v>
      </c>
      <c r="G118" s="254" t="s">
        <v>805</v>
      </c>
    </row>
    <row r="119" spans="1:8" ht="16.5" thickBot="1" x14ac:dyDescent="0.4">
      <c r="A119" s="49" t="s">
        <v>276</v>
      </c>
      <c r="B119" s="257" t="s">
        <v>879</v>
      </c>
      <c r="C119" s="51" t="s">
        <v>27</v>
      </c>
      <c r="D119" s="277">
        <v>30</v>
      </c>
      <c r="E119" s="181"/>
      <c r="F119" s="181">
        <f t="shared" si="1"/>
        <v>0</v>
      </c>
      <c r="G119" s="254" t="s">
        <v>805</v>
      </c>
      <c r="H119" s="90"/>
    </row>
    <row r="120" spans="1:8" ht="16.5" thickBot="1" x14ac:dyDescent="0.4">
      <c r="A120" s="215"/>
      <c r="B120" s="262" t="s">
        <v>30</v>
      </c>
      <c r="C120" s="218"/>
      <c r="D120" s="272"/>
      <c r="E120" s="272"/>
      <c r="F120" s="221">
        <f>SUM(F7:F119)</f>
        <v>0</v>
      </c>
    </row>
    <row r="121" spans="1:8" ht="16.5" thickBot="1" x14ac:dyDescent="0.4">
      <c r="A121" s="231"/>
      <c r="B121" s="263" t="s">
        <v>810</v>
      </c>
      <c r="C121" s="226"/>
      <c r="D121" s="273"/>
      <c r="E121" s="273"/>
      <c r="F121" s="274">
        <f>F120*C121</f>
        <v>0</v>
      </c>
    </row>
    <row r="122" spans="1:8" ht="16.5" thickBot="1" x14ac:dyDescent="0.4">
      <c r="A122" s="224"/>
      <c r="B122" s="264" t="s">
        <v>32</v>
      </c>
      <c r="C122" s="227"/>
      <c r="D122" s="275"/>
      <c r="E122" s="275"/>
      <c r="F122" s="221">
        <f>SUM(F120:F121)</f>
        <v>0</v>
      </c>
    </row>
    <row r="123" spans="1:8" ht="16.5" thickBot="1" x14ac:dyDescent="0.4">
      <c r="A123" s="231"/>
      <c r="B123" s="263" t="s">
        <v>34</v>
      </c>
      <c r="C123" s="226"/>
      <c r="D123" s="273"/>
      <c r="E123" s="273"/>
      <c r="F123" s="274">
        <f>F122*C123</f>
        <v>0</v>
      </c>
    </row>
    <row r="124" spans="1:8" ht="16.5" thickBot="1" x14ac:dyDescent="0.4">
      <c r="A124" s="224"/>
      <c r="B124" s="264" t="s">
        <v>32</v>
      </c>
      <c r="C124" s="227"/>
      <c r="D124" s="275"/>
      <c r="E124" s="275"/>
      <c r="F124" s="221">
        <f>SUM(F122:F123)</f>
        <v>0</v>
      </c>
    </row>
    <row r="125" spans="1:8" ht="16.5" thickBot="1" x14ac:dyDescent="0.4">
      <c r="A125" s="224"/>
      <c r="B125" s="265" t="s">
        <v>811</v>
      </c>
      <c r="C125" s="251"/>
      <c r="D125" s="275"/>
      <c r="E125" s="275"/>
      <c r="F125" s="276">
        <f>F124*C125</f>
        <v>0</v>
      </c>
    </row>
    <row r="126" spans="1:8" ht="16.5" thickBot="1" x14ac:dyDescent="0.4">
      <c r="A126" s="231"/>
      <c r="B126" s="266" t="s">
        <v>32</v>
      </c>
      <c r="C126" s="234"/>
      <c r="D126" s="273"/>
      <c r="E126" s="273"/>
      <c r="F126" s="273">
        <f>SUM(F124:F125)</f>
        <v>0</v>
      </c>
    </row>
    <row r="127" spans="1:8" ht="15" customHeight="1" x14ac:dyDescent="0.35">
      <c r="F127" s="284"/>
    </row>
    <row r="128" spans="1:8" ht="5.25" customHeight="1" x14ac:dyDescent="0.35"/>
  </sheetData>
  <autoFilter ref="A6:G126"/>
  <mergeCells count="6">
    <mergeCell ref="F4:F5"/>
    <mergeCell ref="A4:A5"/>
    <mergeCell ref="B4:B5"/>
    <mergeCell ref="C4:C5"/>
    <mergeCell ref="D4:D5"/>
    <mergeCell ref="E4:E5"/>
  </mergeCells>
  <conditionalFormatting sqref="D75 D77 D96:D99 D15:D16">
    <cfRule type="cellIs" dxfId="4" priority="4" stopIfTrue="1" operator="equal">
      <formula>8223.307275</formula>
    </cfRule>
  </conditionalFormatting>
  <conditionalFormatting sqref="B9 B75:D75 B77:D77 B96:C96 B99 B98:C98 D96:D99 B97 D15:D16 B11:B12">
    <cfRule type="cellIs" dxfId="3" priority="5" stopIfTrue="1" operator="equal">
      <formula>0</formula>
    </cfRule>
  </conditionalFormatting>
  <conditionalFormatting sqref="B13">
    <cfRule type="cellIs" dxfId="2" priority="3" stopIfTrue="1" operator="equal">
      <formula>0</formula>
    </cfRule>
  </conditionalFormatting>
  <conditionalFormatting sqref="D40 D43">
    <cfRule type="cellIs" dxfId="1" priority="2" stopIfTrue="1" operator="equal">
      <formula>8223.307275</formula>
    </cfRule>
  </conditionalFormatting>
  <conditionalFormatting sqref="D28 D3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2022-07-11T12:33:14Z</dcterms:modified>
</cp:coreProperties>
</file>