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CC162BCB-2DAE-43E3-B0E9-1B93D538A2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G21" i="1"/>
  <c r="I21" i="1" s="1"/>
  <c r="J21" i="1" s="1"/>
  <c r="G20" i="1"/>
  <c r="I20" i="1" s="1"/>
  <c r="J20" i="1" s="1"/>
  <c r="G19" i="1"/>
  <c r="I19" i="1" s="1"/>
  <c r="J19" i="1" s="1"/>
  <c r="G18" i="1"/>
  <c r="I18" i="1" s="1"/>
  <c r="J18" i="1" s="1"/>
  <c r="L17" i="1"/>
  <c r="G17" i="1"/>
  <c r="I17" i="1" s="1"/>
  <c r="J17" i="1" s="1"/>
  <c r="G16" i="1"/>
  <c r="I16" i="1" s="1"/>
  <c r="J16" i="1" s="1"/>
  <c r="I15" i="1"/>
  <c r="J15" i="1" s="1"/>
  <c r="H15" i="1"/>
  <c r="G15" i="1"/>
  <c r="G14" i="1"/>
  <c r="I14" i="1" s="1"/>
  <c r="J14" i="1" s="1"/>
  <c r="L13" i="1"/>
  <c r="I13" i="1"/>
  <c r="J13" i="1" s="1"/>
  <c r="H13" i="1"/>
  <c r="G13" i="1"/>
  <c r="L12" i="1"/>
  <c r="G12" i="1"/>
  <c r="I12" i="1" s="1"/>
  <c r="J12" i="1" s="1"/>
  <c r="I11" i="1"/>
  <c r="J11" i="1" s="1"/>
  <c r="G11" i="1"/>
  <c r="H11" i="1" s="1"/>
  <c r="L10" i="1"/>
  <c r="I10" i="1"/>
  <c r="J10" i="1" s="1"/>
  <c r="H10" i="1"/>
  <c r="G10" i="1"/>
  <c r="L9" i="1"/>
  <c r="G9" i="1"/>
  <c r="I9" i="1" s="1"/>
  <c r="J9" i="1" s="1"/>
  <c r="L8" i="1"/>
  <c r="I8" i="1"/>
  <c r="J8" i="1" s="1"/>
  <c r="G8" i="1"/>
  <c r="H8" i="1" s="1"/>
  <c r="D8" i="1"/>
  <c r="L7" i="1"/>
  <c r="G7" i="1"/>
  <c r="I7" i="1" s="1"/>
  <c r="J7" i="1" s="1"/>
  <c r="D7" i="1"/>
  <c r="L6" i="1"/>
  <c r="H6" i="1"/>
  <c r="D6" i="1"/>
  <c r="I6" i="1" s="1"/>
  <c r="J6" i="1" s="1"/>
  <c r="L5" i="1"/>
  <c r="G5" i="1"/>
  <c r="I5" i="1" s="1"/>
  <c r="J5" i="1" s="1"/>
  <c r="D5" i="1"/>
  <c r="I4" i="1"/>
  <c r="E4" i="1"/>
  <c r="H4" i="1" s="1"/>
  <c r="I3" i="1"/>
  <c r="E3" i="1"/>
  <c r="H3" i="1" s="1"/>
  <c r="L2" i="1"/>
  <c r="G2" i="1"/>
  <c r="I2" i="1" s="1"/>
  <c r="E2" i="1"/>
  <c r="H19" i="1" l="1"/>
  <c r="D22" i="1"/>
  <c r="H7" i="1"/>
  <c r="H16" i="1"/>
  <c r="H9" i="1"/>
  <c r="H17" i="1"/>
  <c r="H14" i="1"/>
  <c r="H21" i="1"/>
  <c r="L22" i="1"/>
  <c r="I22" i="1"/>
  <c r="J2" i="1"/>
  <c r="J22" i="1" s="1"/>
  <c r="H2" i="1"/>
  <c r="H12" i="1"/>
  <c r="H18" i="1"/>
  <c r="H20" i="1"/>
  <c r="H5" i="1"/>
</calcChain>
</file>

<file path=xl/sharedStrings.xml><?xml version="1.0" encoding="utf-8"?>
<sst xmlns="http://schemas.openxmlformats.org/spreadsheetml/2006/main" count="65" uniqueCount="58">
  <si>
    <t>NO.</t>
  </si>
  <si>
    <t>Mark</t>
  </si>
  <si>
    <t>product</t>
  </si>
  <si>
    <t>Total qty(pcs)</t>
  </si>
  <si>
    <t>Qty/each package (pcs)</t>
  </si>
  <si>
    <t>Qty of Package</t>
  </si>
  <si>
    <r>
      <t xml:space="preserve">Unit Weight
</t>
    </r>
    <r>
      <rPr>
        <b/>
        <sz val="9"/>
        <rFont val="宋体"/>
        <charset val="134"/>
      </rPr>
      <t>(</t>
    </r>
    <r>
      <rPr>
        <b/>
        <sz val="9"/>
        <rFont val="Arial"/>
        <family val="2"/>
      </rPr>
      <t>kg)</t>
    </r>
  </si>
  <si>
    <t>N .w.(KG)
/package</t>
  </si>
  <si>
    <t>Total Net weight(KG)</t>
  </si>
  <si>
    <t>Total G.w. (KG)</t>
  </si>
  <si>
    <t>Size (mm)/package</t>
  </si>
  <si>
    <t>Size of (Total Pacakge)</t>
  </si>
  <si>
    <t>YKDRILL1</t>
  </si>
  <si>
    <t>Spiral trapezius drill D=42 L=1200 /
Спиральное с верло трапецие вид ное D=42 L=1200 ( штука)</t>
  </si>
  <si>
    <t>1200*850*850</t>
  </si>
  <si>
    <r>
      <rPr>
        <b/>
        <sz val="8"/>
        <rFont val="Arial"/>
        <family val="2"/>
      </rPr>
      <t>Spiral trapezius drill D=42 L=500 / С пиральное с верло трапецие вид н ое D=42 L=500 ( штука)</t>
    </r>
  </si>
  <si>
    <r>
      <rPr>
        <b/>
        <sz val="8"/>
        <rFont val="Arial"/>
        <family val="2"/>
      </rPr>
      <t>Spiral trapezius drill D=42 L=700 / С пиральное с верло трапецие вид н ое D=42 L=700 ( штука)</t>
    </r>
  </si>
  <si>
    <r>
      <t>YKDRILL 2</t>
    </r>
    <r>
      <rPr>
        <b/>
        <sz val="6"/>
        <rFont val="宋体"/>
        <charset val="204"/>
      </rPr>
      <t>，</t>
    </r>
    <r>
      <rPr>
        <b/>
        <sz val="6"/>
        <rFont val="Arial"/>
        <family val="2"/>
      </rPr>
      <t>3</t>
    </r>
  </si>
  <si>
    <t>1200*820*820</t>
  </si>
  <si>
    <r>
      <t>YKDRILL 4</t>
    </r>
    <r>
      <rPr>
        <b/>
        <sz val="6"/>
        <rFont val="宋体"/>
        <charset val="204"/>
      </rPr>
      <t>，</t>
    </r>
    <r>
      <rPr>
        <b/>
        <sz val="6"/>
        <rFont val="Arial"/>
        <family val="2"/>
      </rPr>
      <t>5</t>
    </r>
  </si>
  <si>
    <t>Spiral trapezius drill D=42 L=1000 /
Спиральное с верло трапецие вид ное D=42 L=1000 ( штука)</t>
  </si>
  <si>
    <t>1000*1050*820</t>
  </si>
  <si>
    <r>
      <t>YKDRILL 6</t>
    </r>
    <r>
      <rPr>
        <b/>
        <sz val="6"/>
        <rFont val="宋体"/>
        <charset val="204"/>
      </rPr>
      <t>，</t>
    </r>
    <r>
      <rPr>
        <b/>
        <sz val="6"/>
        <rFont val="Arial"/>
        <family val="2"/>
      </rPr>
      <t>7</t>
    </r>
    <r>
      <rPr>
        <b/>
        <sz val="6"/>
        <rFont val="宋体"/>
        <charset val="204"/>
      </rPr>
      <t>，</t>
    </r>
    <r>
      <rPr>
        <b/>
        <sz val="6"/>
        <rFont val="Arial"/>
        <family val="2"/>
      </rPr>
      <t>8</t>
    </r>
  </si>
  <si>
    <t>Spiral trapezius drill D=42 L=1500 /
Спиральное с верло трапецие вид ное D=42 L=1500 ( штука)</t>
  </si>
  <si>
    <t>1500*840*660</t>
  </si>
  <si>
    <r>
      <t>YKDRILL 9</t>
    </r>
    <r>
      <rPr>
        <b/>
        <sz val="6"/>
        <rFont val="宋体"/>
        <charset val="204"/>
      </rPr>
      <t>，</t>
    </r>
    <r>
      <rPr>
        <b/>
        <sz val="6"/>
        <rFont val="Arial"/>
        <family val="2"/>
      </rPr>
      <t>10</t>
    </r>
  </si>
  <si>
    <t>Spiral trapezius drill D=42 L=1700 / Спиральное с верло трапецие вид ное D=42 L=1700 ( штука)</t>
  </si>
  <si>
    <t>1700*840*660</t>
  </si>
  <si>
    <t>YKDRILL 11</t>
  </si>
  <si>
    <t>Spiral trapezius drill D=42 L=2000 /
Спиральное с верло трапецие вид ное D=42 L=2000 ( штука)</t>
  </si>
  <si>
    <t>2000*850*550</t>
  </si>
  <si>
    <t>YKDRILL 12</t>
  </si>
  <si>
    <t>Spiral trapezius drill D=42 L=2200 / С пиральное с верло трапецие вид н ое D=42 L=2200 ( штука)</t>
  </si>
  <si>
    <t>2200*850*500</t>
  </si>
  <si>
    <t>Spiral trapezius drill D=42 L=2000 / С пиральное с верло трапецие вид н ое D=42 L=700 ( штука)</t>
  </si>
  <si>
    <t>YKDRILL 13</t>
  </si>
  <si>
    <t>Spiral trapezius drill D=42 L=1500 / Спиральное с верло трапецие вид ное D=42 L=1500 ( штука)</t>
  </si>
  <si>
    <t>1500*850*650</t>
  </si>
  <si>
    <t>YKDRILL 14</t>
  </si>
  <si>
    <t>1700*850*600</t>
  </si>
  <si>
    <t>YKDRILL 15</t>
  </si>
  <si>
    <t>Spiral trapezius drill D=42 L=2000 / Спиральное с верло трапецие вид ное D=42 L=2000 ( штука)</t>
  </si>
  <si>
    <t>2000*850*600</t>
  </si>
  <si>
    <t>Spiral trapezius drill D=42 L=1000 / Спиральное с верло трапецие вид ное D=42 L=1000 ( штука)</t>
  </si>
  <si>
    <t>Spiral trapezius drill D=42 L=500 / Спиральное с верло трапецие вид
ное D=42 L=500 ( штука)</t>
  </si>
  <si>
    <t>YKDRILL 16</t>
  </si>
  <si>
    <t>1700*850*550</t>
  </si>
  <si>
    <r>
      <rPr>
        <b/>
        <sz val="8"/>
        <rFont val="Arial"/>
        <family val="2"/>
      </rPr>
      <t>Total</t>
    </r>
  </si>
  <si>
    <t>Total Package:16    Total NW:26462KG  Total GW:26622KG   Total CBM:14m³</t>
  </si>
  <si>
    <r>
      <t>Total</t>
    </r>
    <r>
      <rPr>
        <sz val="10"/>
        <color rgb="FF000000"/>
        <rFont val="宋体"/>
        <charset val="204"/>
      </rPr>
      <t>：</t>
    </r>
    <r>
      <rPr>
        <sz val="10"/>
        <color rgb="FF000000"/>
        <rFont val="Times New Roman"/>
        <family val="1"/>
      </rPr>
      <t>5565pcs</t>
    </r>
  </si>
  <si>
    <t>1000mm  1210pcs</t>
  </si>
  <si>
    <t>1500mm  1230pcs</t>
  </si>
  <si>
    <t>2000mm  400pcs</t>
  </si>
  <si>
    <t>500mm    335pcs</t>
  </si>
  <si>
    <t>700mm    240pcs</t>
  </si>
  <si>
    <t>1200mm  1120pcs</t>
  </si>
  <si>
    <t>1700mm  900pcs</t>
  </si>
  <si>
    <t>2200mm  130pcs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</si>
</sst>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"/>
    <numFmt numFmtId="169" formatCode="0.000"/>
    <numFmt numFmtId="170" formatCode="0;[Red]0"/>
  </numFmts>
  <fonts count="18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8"/>
      <color rgb="FF000000"/>
      <name val="Times New Roman"/>
      <family val="1"/>
    </font>
    <font>
      <b/>
      <sz val="6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6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Times New Roman"/>
      <family val="1"/>
    </font>
    <font>
      <b/>
      <sz val="9"/>
      <name val="宋体"/>
      <charset val="134"/>
    </font>
    <font>
      <b/>
      <sz val="6"/>
      <name val="宋体"/>
      <charset val="204"/>
    </font>
    <font>
      <sz val="10"/>
      <color rgb="FF000000"/>
      <name val="宋体"/>
      <charset val="20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right" vertical="center" indent="1" shrinkToFit="1"/>
    </xf>
    <xf numFmtId="0" fontId="5" fillId="0" borderId="3" xfId="0" applyFont="1" applyFill="1" applyBorder="1" applyAlignment="1">
      <alignment horizontal="left" vertical="top" wrapText="1"/>
    </xf>
    <xf numFmtId="168" fontId="2" fillId="0" borderId="3" xfId="0" applyNumberFormat="1" applyFont="1" applyFill="1" applyBorder="1" applyAlignment="1">
      <alignment horizontal="right" vertical="center" indent="1" shrinkToFi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shrinkToFit="1"/>
    </xf>
    <xf numFmtId="168" fontId="6" fillId="0" borderId="3" xfId="0" applyNumberFormat="1" applyFont="1" applyFill="1" applyBorder="1" applyAlignment="1">
      <alignment horizontal="right" vertical="center" indent="1" shrinkToFit="1"/>
    </xf>
    <xf numFmtId="1" fontId="6" fillId="0" borderId="4" xfId="0" applyNumberFormat="1" applyFont="1" applyFill="1" applyBorder="1" applyAlignment="1">
      <alignment horizontal="center" vertical="center" shrinkToFit="1"/>
    </xf>
    <xf numFmtId="2" fontId="6" fillId="0" borderId="3" xfId="0" applyNumberFormat="1" applyFont="1" applyFill="1" applyBorder="1" applyAlignment="1">
      <alignment horizontal="right" vertical="center" indent="1" shrinkToFit="1"/>
    </xf>
    <xf numFmtId="1" fontId="6" fillId="0" borderId="6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2" fontId="6" fillId="0" borderId="7" xfId="0" applyNumberFormat="1" applyFont="1" applyFill="1" applyBorder="1" applyAlignment="1">
      <alignment horizontal="right" vertical="center" indent="1" shrinkToFit="1"/>
    </xf>
    <xf numFmtId="0" fontId="7" fillId="0" borderId="3" xfId="0" applyFont="1" applyFill="1" applyBorder="1" applyAlignment="1">
      <alignment horizontal="left" vertical="top" wrapText="1"/>
    </xf>
    <xf numFmtId="168" fontId="6" fillId="0" borderId="7" xfId="0" applyNumberFormat="1" applyFont="1" applyFill="1" applyBorder="1" applyAlignment="1">
      <alignment horizontal="right" vertical="center" indent="1" shrinkToFit="1"/>
    </xf>
    <xf numFmtId="1" fontId="6" fillId="0" borderId="3" xfId="0" applyNumberFormat="1" applyFont="1" applyFill="1" applyBorder="1" applyAlignment="1">
      <alignment horizontal="right" vertical="center" indent="1" shrinkToFit="1"/>
    </xf>
    <xf numFmtId="1" fontId="8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" fontId="6" fillId="0" borderId="7" xfId="0" applyNumberFormat="1" applyFont="1" applyFill="1" applyBorder="1" applyAlignment="1">
      <alignment horizontal="right" vertical="center" indent="1" shrinkToFit="1"/>
    </xf>
    <xf numFmtId="1" fontId="2" fillId="0" borderId="7" xfId="0" applyNumberFormat="1" applyFont="1" applyFill="1" applyBorder="1" applyAlignment="1">
      <alignment horizontal="center" vertical="center" shrinkToFit="1"/>
    </xf>
    <xf numFmtId="1" fontId="6" fillId="0" borderId="7" xfId="0" applyNumberFormat="1" applyFont="1" applyFill="1" applyBorder="1" applyAlignment="1">
      <alignment horizontal="right" vertical="center" indent="1" shrinkToFit="1"/>
    </xf>
    <xf numFmtId="1" fontId="2" fillId="0" borderId="7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center" vertical="center" shrinkToFit="1"/>
    </xf>
    <xf numFmtId="0" fontId="0" fillId="2" borderId="3" xfId="0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left" vertical="top"/>
    </xf>
    <xf numFmtId="1" fontId="2" fillId="0" borderId="3" xfId="0" applyNumberFormat="1" applyFont="1" applyFill="1" applyBorder="1" applyAlignment="1">
      <alignment horizontal="right" vertical="center" indent="2" shrinkToFit="1"/>
    </xf>
    <xf numFmtId="0" fontId="7" fillId="0" borderId="8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9" fontId="6" fillId="0" borderId="5" xfId="0" applyNumberFormat="1" applyFont="1" applyFill="1" applyBorder="1" applyAlignment="1">
      <alignment horizontal="left" vertical="center" indent="2" shrinkToFit="1"/>
    </xf>
    <xf numFmtId="170" fontId="12" fillId="2" borderId="3" xfId="0" applyNumberFormat="1" applyFont="1" applyFill="1" applyBorder="1" applyAlignment="1">
      <alignment horizontal="center" vertical="center" shrinkToFit="1"/>
    </xf>
    <xf numFmtId="170" fontId="13" fillId="2" borderId="3" xfId="0" applyNumberFormat="1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left" vertical="top" wrapText="1" inden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 shrinkToFit="1"/>
    </xf>
    <xf numFmtId="1" fontId="8" fillId="0" borderId="5" xfId="0" applyNumberFormat="1" applyFont="1" applyFill="1" applyBorder="1" applyAlignment="1">
      <alignment horizontal="center" vertical="center" wrapText="1" shrinkToFit="1"/>
    </xf>
    <xf numFmtId="1" fontId="8" fillId="0" borderId="1" xfId="0" applyNumberFormat="1" applyFont="1" applyFill="1" applyBorder="1" applyAlignment="1">
      <alignment horizontal="center" vertical="center" wrapText="1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1" fontId="2" fillId="0" borderId="5" xfId="0" applyNumberFormat="1" applyFont="1" applyFill="1" applyBorder="1" applyAlignment="1">
      <alignment horizontal="center" vertical="center" shrinkToFi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9" fontId="2" fillId="0" borderId="4" xfId="0" applyNumberFormat="1" applyFont="1" applyFill="1" applyBorder="1" applyAlignment="1">
      <alignment horizontal="center" vertical="center" shrinkToFit="1"/>
    </xf>
    <xf numFmtId="169" fontId="2" fillId="0" borderId="5" xfId="0" applyNumberFormat="1" applyFont="1" applyFill="1" applyBorder="1" applyAlignment="1">
      <alignment horizontal="center" vertical="center" shrinkToFit="1"/>
    </xf>
    <xf numFmtId="169" fontId="2" fillId="0" borderId="12" xfId="0" applyNumberFormat="1" applyFont="1" applyFill="1" applyBorder="1" applyAlignment="1">
      <alignment horizontal="center" vertical="center" shrinkToFit="1"/>
    </xf>
    <xf numFmtId="169" fontId="2" fillId="0" borderId="13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4" zoomScale="70" zoomScaleNormal="70" workbookViewId="0">
      <selection sqref="A1:XFD1"/>
    </sheetView>
  </sheetViews>
  <sheetFormatPr defaultColWidth="9" defaultRowHeight="13.2"/>
  <cols>
    <col min="1" max="1" width="3.5546875" customWidth="1"/>
    <col min="2" max="2" width="6.21875" customWidth="1"/>
    <col min="3" max="3" width="38.44140625" customWidth="1"/>
    <col min="4" max="4" width="10" customWidth="1"/>
    <col min="5" max="5" width="13.33203125" customWidth="1"/>
    <col min="6" max="6" width="7.88671875" customWidth="1"/>
    <col min="7" max="7" width="8" customWidth="1"/>
    <col min="8" max="8" width="9.33203125" customWidth="1"/>
    <col min="9" max="9" width="11.5546875" customWidth="1"/>
    <col min="10" max="10" width="8" customWidth="1"/>
    <col min="11" max="11" width="16" customWidth="1"/>
    <col min="12" max="12" width="13" customWidth="1"/>
    <col min="13" max="13" width="3.33203125" customWidth="1"/>
  </cols>
  <sheetData>
    <row r="1" spans="1:12" ht="46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4.049999999999997" customHeight="1">
      <c r="A2" s="2">
        <v>1</v>
      </c>
      <c r="B2" s="52" t="s">
        <v>12</v>
      </c>
      <c r="C2" s="3" t="s">
        <v>13</v>
      </c>
      <c r="D2" s="2">
        <v>250</v>
      </c>
      <c r="E2" s="2">
        <f>D2*1</f>
        <v>250</v>
      </c>
      <c r="F2" s="60">
        <v>1</v>
      </c>
      <c r="G2" s="4">
        <f>1.2*3.6</f>
        <v>4.32</v>
      </c>
      <c r="H2" s="2">
        <f>G2*E2</f>
        <v>1080</v>
      </c>
      <c r="I2" s="32">
        <f>G2*D2</f>
        <v>1080</v>
      </c>
      <c r="J2" s="2">
        <f>I2+F2*10</f>
        <v>1090</v>
      </c>
      <c r="K2" s="64" t="s">
        <v>14</v>
      </c>
      <c r="L2" s="70">
        <f>1.2*0.85*0.85</f>
        <v>0.86699999999999999</v>
      </c>
    </row>
    <row r="3" spans="1:12" ht="33.450000000000003" customHeight="1">
      <c r="A3" s="2">
        <v>2</v>
      </c>
      <c r="B3" s="53"/>
      <c r="C3" s="5" t="s">
        <v>15</v>
      </c>
      <c r="D3" s="2">
        <v>150</v>
      </c>
      <c r="E3" s="2">
        <f>D3*1</f>
        <v>150</v>
      </c>
      <c r="F3" s="61"/>
      <c r="G3" s="6">
        <v>1.8</v>
      </c>
      <c r="H3" s="2">
        <f t="shared" ref="H3:H21" si="0">G3*E3</f>
        <v>270</v>
      </c>
      <c r="I3" s="32">
        <f t="shared" ref="I3:I21" si="1">G3*D3</f>
        <v>270</v>
      </c>
      <c r="J3" s="2">
        <v>270</v>
      </c>
      <c r="K3" s="65"/>
      <c r="L3" s="71"/>
    </row>
    <row r="4" spans="1:12" ht="33" customHeight="1">
      <c r="A4" s="2">
        <v>8</v>
      </c>
      <c r="B4" s="54"/>
      <c r="C4" s="5" t="s">
        <v>16</v>
      </c>
      <c r="D4" s="2">
        <v>150</v>
      </c>
      <c r="E4" s="2">
        <f>D4*1</f>
        <v>150</v>
      </c>
      <c r="F4" s="62"/>
      <c r="G4" s="4">
        <v>2.52</v>
      </c>
      <c r="H4" s="2">
        <f t="shared" si="0"/>
        <v>378</v>
      </c>
      <c r="I4" s="32">
        <f t="shared" si="1"/>
        <v>378</v>
      </c>
      <c r="J4" s="2">
        <v>378</v>
      </c>
      <c r="K4" s="66"/>
      <c r="L4" s="71"/>
    </row>
    <row r="5" spans="1:12" ht="36" customHeight="1">
      <c r="A5" s="7">
        <v>2</v>
      </c>
      <c r="B5" s="8" t="s">
        <v>17</v>
      </c>
      <c r="C5" s="3" t="s">
        <v>13</v>
      </c>
      <c r="D5" s="7">
        <f>E5*F5</f>
        <v>750</v>
      </c>
      <c r="E5" s="7">
        <v>375</v>
      </c>
      <c r="F5" s="9">
        <v>2</v>
      </c>
      <c r="G5" s="10">
        <f>1.2*3.6</f>
        <v>4.32</v>
      </c>
      <c r="H5" s="2">
        <f t="shared" si="0"/>
        <v>1620</v>
      </c>
      <c r="I5" s="32">
        <f t="shared" si="1"/>
        <v>3240</v>
      </c>
      <c r="J5" s="7">
        <f t="shared" ref="J5:J21" si="2">I5+F5*10</f>
        <v>3260</v>
      </c>
      <c r="K5" s="33" t="s">
        <v>18</v>
      </c>
      <c r="L5" s="34">
        <f>1.2*0.83*0.83*2</f>
        <v>1.6533599999999997</v>
      </c>
    </row>
    <row r="6" spans="1:12" ht="33.75" customHeight="1">
      <c r="A6" s="7">
        <v>3</v>
      </c>
      <c r="B6" s="8" t="s">
        <v>19</v>
      </c>
      <c r="C6" s="3" t="s">
        <v>20</v>
      </c>
      <c r="D6" s="7">
        <f>F6*E6</f>
        <v>1000</v>
      </c>
      <c r="E6" s="7">
        <v>500</v>
      </c>
      <c r="F6" s="11">
        <v>2</v>
      </c>
      <c r="G6" s="12">
        <v>3.6</v>
      </c>
      <c r="H6" s="2">
        <f t="shared" si="0"/>
        <v>1800</v>
      </c>
      <c r="I6" s="32">
        <f t="shared" si="1"/>
        <v>3600</v>
      </c>
      <c r="J6" s="7">
        <f t="shared" si="2"/>
        <v>3620</v>
      </c>
      <c r="K6" s="35" t="s">
        <v>21</v>
      </c>
      <c r="L6" s="36">
        <f>1*1.05*0.82*2</f>
        <v>1.722</v>
      </c>
    </row>
    <row r="7" spans="1:12" ht="33" customHeight="1">
      <c r="A7" s="7">
        <v>4</v>
      </c>
      <c r="B7" s="8" t="s">
        <v>22</v>
      </c>
      <c r="C7" s="3" t="s">
        <v>23</v>
      </c>
      <c r="D7" s="7">
        <f>E7*F7</f>
        <v>900</v>
      </c>
      <c r="E7" s="13">
        <v>300</v>
      </c>
      <c r="F7" s="14">
        <v>3</v>
      </c>
      <c r="G7" s="15">
        <f>1.5*3.6</f>
        <v>5.4</v>
      </c>
      <c r="H7" s="2">
        <f t="shared" si="0"/>
        <v>1620</v>
      </c>
      <c r="I7" s="32">
        <f t="shared" si="1"/>
        <v>4860</v>
      </c>
      <c r="J7" s="13">
        <f t="shared" si="2"/>
        <v>4890</v>
      </c>
      <c r="K7" s="37" t="s">
        <v>24</v>
      </c>
      <c r="L7" s="38">
        <f>1.5*0.84*0.66*3</f>
        <v>2.4948000000000001</v>
      </c>
    </row>
    <row r="8" spans="1:12" ht="32.549999999999997" customHeight="1">
      <c r="A8" s="7">
        <v>5</v>
      </c>
      <c r="B8" s="8" t="s">
        <v>25</v>
      </c>
      <c r="C8" s="16" t="s">
        <v>26</v>
      </c>
      <c r="D8" s="7">
        <f>E8*F8</f>
        <v>600</v>
      </c>
      <c r="E8" s="13">
        <v>300</v>
      </c>
      <c r="F8" s="14">
        <v>2</v>
      </c>
      <c r="G8" s="17">
        <f>1.7*3.6</f>
        <v>6.12</v>
      </c>
      <c r="H8" s="2">
        <f t="shared" si="0"/>
        <v>1836</v>
      </c>
      <c r="I8" s="32">
        <f t="shared" si="1"/>
        <v>3672</v>
      </c>
      <c r="J8" s="13">
        <f t="shared" si="2"/>
        <v>3692</v>
      </c>
      <c r="K8" s="39" t="s">
        <v>27</v>
      </c>
      <c r="L8" s="38">
        <f>1.7*0.84*0.66*2</f>
        <v>1.88496</v>
      </c>
    </row>
    <row r="9" spans="1:12" ht="34.049999999999997" customHeight="1">
      <c r="A9" s="7">
        <v>6</v>
      </c>
      <c r="B9" s="8" t="s">
        <v>28</v>
      </c>
      <c r="C9" s="3" t="s">
        <v>29</v>
      </c>
      <c r="D9" s="7">
        <v>230</v>
      </c>
      <c r="E9" s="13">
        <v>230</v>
      </c>
      <c r="F9" s="14">
        <v>1</v>
      </c>
      <c r="G9" s="15">
        <f>2*3.6</f>
        <v>7.2</v>
      </c>
      <c r="H9" s="2">
        <f t="shared" si="0"/>
        <v>1656</v>
      </c>
      <c r="I9" s="32">
        <f t="shared" si="1"/>
        <v>1656</v>
      </c>
      <c r="J9" s="13">
        <f t="shared" si="2"/>
        <v>1666</v>
      </c>
      <c r="K9" s="39" t="s">
        <v>30</v>
      </c>
      <c r="L9" s="34">
        <f>2*0.85*0.55</f>
        <v>0.93500000000000005</v>
      </c>
    </row>
    <row r="10" spans="1:12" ht="33.450000000000003" customHeight="1">
      <c r="A10" s="7">
        <v>7</v>
      </c>
      <c r="B10" s="55" t="s">
        <v>31</v>
      </c>
      <c r="C10" s="16" t="s">
        <v>32</v>
      </c>
      <c r="D10" s="18">
        <v>130</v>
      </c>
      <c r="E10" s="7">
        <v>130</v>
      </c>
      <c r="F10" s="61">
        <v>1</v>
      </c>
      <c r="G10" s="10">
        <f>2.2*3.6</f>
        <v>7.9200000000000008</v>
      </c>
      <c r="H10" s="2">
        <f t="shared" si="0"/>
        <v>1029.6000000000001</v>
      </c>
      <c r="I10" s="32">
        <f t="shared" si="1"/>
        <v>1029.6000000000001</v>
      </c>
      <c r="J10" s="13">
        <f t="shared" si="2"/>
        <v>1039.6000000000001</v>
      </c>
      <c r="K10" s="67" t="s">
        <v>33</v>
      </c>
      <c r="L10" s="72">
        <f>2.2*0.85*0.5</f>
        <v>0.93500000000000005</v>
      </c>
    </row>
    <row r="11" spans="1:12" ht="33" customHeight="1">
      <c r="A11" s="7">
        <v>8</v>
      </c>
      <c r="B11" s="56"/>
      <c r="C11" s="16" t="s">
        <v>34</v>
      </c>
      <c r="D11" s="18">
        <v>70</v>
      </c>
      <c r="E11" s="7">
        <v>70</v>
      </c>
      <c r="F11" s="62"/>
      <c r="G11" s="12">
        <f>2*3.6</f>
        <v>7.2</v>
      </c>
      <c r="H11" s="2">
        <f t="shared" si="0"/>
        <v>504</v>
      </c>
      <c r="I11" s="32">
        <f t="shared" si="1"/>
        <v>504</v>
      </c>
      <c r="J11" s="13">
        <f t="shared" si="2"/>
        <v>504</v>
      </c>
      <c r="K11" s="68"/>
      <c r="L11" s="73"/>
    </row>
    <row r="12" spans="1:12" ht="34.200000000000003" customHeight="1">
      <c r="A12" s="7">
        <v>9</v>
      </c>
      <c r="B12" s="19" t="s">
        <v>35</v>
      </c>
      <c r="C12" s="16" t="s">
        <v>36</v>
      </c>
      <c r="D12" s="18">
        <v>300</v>
      </c>
      <c r="E12" s="7">
        <v>300</v>
      </c>
      <c r="F12" s="7">
        <v>1</v>
      </c>
      <c r="G12" s="10">
        <f>1.5*3.6</f>
        <v>5.4</v>
      </c>
      <c r="H12" s="2">
        <f t="shared" si="0"/>
        <v>1620</v>
      </c>
      <c r="I12" s="32">
        <f t="shared" si="1"/>
        <v>1620</v>
      </c>
      <c r="J12" s="7">
        <f t="shared" si="2"/>
        <v>1630</v>
      </c>
      <c r="K12" s="40" t="s">
        <v>37</v>
      </c>
      <c r="L12" s="41">
        <f>1.5*0.85*0.65</f>
        <v>0.82874999999999999</v>
      </c>
    </row>
    <row r="13" spans="1:12" ht="34.950000000000003" customHeight="1">
      <c r="A13" s="7">
        <v>10</v>
      </c>
      <c r="B13" s="19" t="s">
        <v>38</v>
      </c>
      <c r="C13" s="16" t="s">
        <v>26</v>
      </c>
      <c r="D13" s="18">
        <v>250</v>
      </c>
      <c r="E13" s="7">
        <v>250</v>
      </c>
      <c r="F13" s="11">
        <v>1</v>
      </c>
      <c r="G13" s="10">
        <f>1.7*3.6</f>
        <v>6.12</v>
      </c>
      <c r="H13" s="2">
        <f t="shared" si="0"/>
        <v>1530</v>
      </c>
      <c r="I13" s="32">
        <f t="shared" si="1"/>
        <v>1530</v>
      </c>
      <c r="J13" s="13">
        <f t="shared" si="2"/>
        <v>1540</v>
      </c>
      <c r="K13" s="39" t="s">
        <v>39</v>
      </c>
      <c r="L13" s="38">
        <f>1.7*0.85*0.6</f>
        <v>0.86699999999999988</v>
      </c>
    </row>
    <row r="14" spans="1:12" ht="34.049999999999997" customHeight="1">
      <c r="A14" s="7">
        <v>11</v>
      </c>
      <c r="B14" s="57" t="s">
        <v>40</v>
      </c>
      <c r="C14" s="20" t="s">
        <v>41</v>
      </c>
      <c r="D14" s="18">
        <v>100</v>
      </c>
      <c r="E14" s="13">
        <v>200</v>
      </c>
      <c r="F14" s="63">
        <v>1</v>
      </c>
      <c r="G14" s="15">
        <f>2*3.6</f>
        <v>7.2</v>
      </c>
      <c r="H14" s="2">
        <f t="shared" si="0"/>
        <v>1440</v>
      </c>
      <c r="I14" s="32">
        <f t="shared" si="1"/>
        <v>720</v>
      </c>
      <c r="J14" s="13">
        <f t="shared" si="2"/>
        <v>730</v>
      </c>
      <c r="K14" s="69" t="s">
        <v>42</v>
      </c>
      <c r="L14" s="74">
        <v>0.87</v>
      </c>
    </row>
    <row r="15" spans="1:12" ht="34.5" customHeight="1">
      <c r="A15" s="7">
        <v>12</v>
      </c>
      <c r="B15" s="58"/>
      <c r="C15" s="16" t="s">
        <v>43</v>
      </c>
      <c r="D15" s="18">
        <v>210</v>
      </c>
      <c r="E15" s="13">
        <v>335</v>
      </c>
      <c r="F15" s="63"/>
      <c r="G15" s="17">
        <f>3.6</f>
        <v>3.6</v>
      </c>
      <c r="H15" s="2">
        <f t="shared" si="0"/>
        <v>1206</v>
      </c>
      <c r="I15" s="32">
        <f t="shared" si="1"/>
        <v>756</v>
      </c>
      <c r="J15" s="13">
        <f t="shared" si="2"/>
        <v>756</v>
      </c>
      <c r="K15" s="69"/>
      <c r="L15" s="74"/>
    </row>
    <row r="16" spans="1:12" ht="32.549999999999997" customHeight="1">
      <c r="A16" s="7">
        <v>13</v>
      </c>
      <c r="B16" s="58"/>
      <c r="C16" s="21" t="s">
        <v>44</v>
      </c>
      <c r="D16" s="18">
        <v>100</v>
      </c>
      <c r="E16" s="13">
        <v>300</v>
      </c>
      <c r="F16" s="63"/>
      <c r="G16" s="15">
        <f>0.5*3.6</f>
        <v>1.8</v>
      </c>
      <c r="H16" s="2">
        <f t="shared" si="0"/>
        <v>540</v>
      </c>
      <c r="I16" s="32">
        <f t="shared" si="1"/>
        <v>180</v>
      </c>
      <c r="J16" s="13">
        <f t="shared" si="2"/>
        <v>180</v>
      </c>
      <c r="K16" s="69"/>
      <c r="L16" s="74"/>
    </row>
    <row r="17" spans="1:13" ht="32.549999999999997" customHeight="1">
      <c r="A17" s="13">
        <v>14</v>
      </c>
      <c r="B17" s="59" t="s">
        <v>45</v>
      </c>
      <c r="C17" s="22" t="s">
        <v>26</v>
      </c>
      <c r="D17" s="23">
        <v>50</v>
      </c>
      <c r="E17" s="24">
        <v>50</v>
      </c>
      <c r="F17" s="61">
        <v>1</v>
      </c>
      <c r="G17" s="12">
        <f>1.7*3.6</f>
        <v>6.12</v>
      </c>
      <c r="H17" s="2">
        <f t="shared" si="0"/>
        <v>306</v>
      </c>
      <c r="I17" s="32">
        <f t="shared" si="1"/>
        <v>306</v>
      </c>
      <c r="J17" s="13">
        <f t="shared" si="2"/>
        <v>316</v>
      </c>
      <c r="K17" s="69" t="s">
        <v>46</v>
      </c>
      <c r="L17" s="74">
        <f>1.7*0.85*0.55</f>
        <v>0.79474999999999996</v>
      </c>
    </row>
    <row r="18" spans="1:13" ht="32.549999999999997" customHeight="1">
      <c r="A18" s="13">
        <v>15</v>
      </c>
      <c r="B18" s="59"/>
      <c r="C18" s="22" t="s">
        <v>36</v>
      </c>
      <c r="D18" s="25">
        <v>30</v>
      </c>
      <c r="E18" s="26">
        <v>30</v>
      </c>
      <c r="F18" s="61"/>
      <c r="G18" s="12">
        <f>1.5*3.6</f>
        <v>5.4</v>
      </c>
      <c r="H18" s="2">
        <f t="shared" si="0"/>
        <v>162</v>
      </c>
      <c r="I18" s="32">
        <f t="shared" si="1"/>
        <v>162</v>
      </c>
      <c r="J18" s="13">
        <f t="shared" si="2"/>
        <v>162</v>
      </c>
      <c r="K18" s="69"/>
      <c r="L18" s="74"/>
    </row>
    <row r="19" spans="1:13" ht="32.549999999999997" customHeight="1">
      <c r="A19" s="13">
        <v>16</v>
      </c>
      <c r="B19" s="59"/>
      <c r="C19" s="22" t="s">
        <v>13</v>
      </c>
      <c r="D19" s="25">
        <v>120</v>
      </c>
      <c r="E19" s="26">
        <v>120</v>
      </c>
      <c r="F19" s="61"/>
      <c r="G19" s="12">
        <f>1.2*3.6</f>
        <v>4.32</v>
      </c>
      <c r="H19" s="2">
        <f t="shared" si="0"/>
        <v>518.40000000000009</v>
      </c>
      <c r="I19" s="32">
        <f t="shared" si="1"/>
        <v>518.40000000000009</v>
      </c>
      <c r="J19" s="13">
        <f t="shared" si="2"/>
        <v>518.40000000000009</v>
      </c>
      <c r="K19" s="69"/>
      <c r="L19" s="74"/>
    </row>
    <row r="20" spans="1:13" ht="32.549999999999997" customHeight="1">
      <c r="A20" s="13">
        <v>17</v>
      </c>
      <c r="B20" s="59"/>
      <c r="C20" s="27" t="s">
        <v>16</v>
      </c>
      <c r="D20" s="25">
        <v>90</v>
      </c>
      <c r="E20" s="26">
        <v>90</v>
      </c>
      <c r="F20" s="61"/>
      <c r="G20" s="12">
        <f>0.7*3.6</f>
        <v>2.52</v>
      </c>
      <c r="H20" s="2">
        <f t="shared" si="0"/>
        <v>226.8</v>
      </c>
      <c r="I20" s="32">
        <f t="shared" si="1"/>
        <v>226.8</v>
      </c>
      <c r="J20" s="13">
        <f t="shared" si="2"/>
        <v>226.8</v>
      </c>
      <c r="K20" s="69"/>
      <c r="L20" s="74"/>
    </row>
    <row r="21" spans="1:13" ht="32.549999999999997" customHeight="1">
      <c r="A21" s="13">
        <v>18</v>
      </c>
      <c r="B21" s="59"/>
      <c r="C21" s="27" t="s">
        <v>15</v>
      </c>
      <c r="D21" s="25">
        <v>85</v>
      </c>
      <c r="E21" s="26">
        <v>85</v>
      </c>
      <c r="F21" s="62"/>
      <c r="G21" s="12">
        <f>0.5*3.6</f>
        <v>1.8</v>
      </c>
      <c r="H21" s="2">
        <f t="shared" si="0"/>
        <v>153</v>
      </c>
      <c r="I21" s="32">
        <f t="shared" si="1"/>
        <v>153</v>
      </c>
      <c r="J21" s="13">
        <f t="shared" si="2"/>
        <v>153</v>
      </c>
      <c r="K21" s="69"/>
      <c r="L21" s="74"/>
    </row>
    <row r="22" spans="1:13" ht="17.7" customHeight="1">
      <c r="A22" s="45" t="s">
        <v>47</v>
      </c>
      <c r="B22" s="46"/>
      <c r="C22" s="47"/>
      <c r="D22" s="28">
        <f>SUM(D2:D21)</f>
        <v>5565</v>
      </c>
      <c r="E22" s="29"/>
      <c r="F22" s="30">
        <f>SUM(F2:F21)</f>
        <v>16</v>
      </c>
      <c r="G22" s="29"/>
      <c r="H22" s="29"/>
      <c r="I22" s="42">
        <f>SUM(I2:I21)</f>
        <v>26461.8</v>
      </c>
      <c r="J22" s="43">
        <f>SUM(J2:J21)</f>
        <v>26621.8</v>
      </c>
      <c r="K22" s="44"/>
      <c r="L22" s="30">
        <f>SUM(L2:L21)</f>
        <v>13.852619999999998</v>
      </c>
    </row>
    <row r="23" spans="1:13" ht="15.75" customHeight="1">
      <c r="A23" s="48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ht="15" customHeight="1">
      <c r="A24" s="50" t="s">
        <v>49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3" ht="15" customHeight="1">
      <c r="A25" s="31" t="s">
        <v>50</v>
      </c>
    </row>
    <row r="26" spans="1:13">
      <c r="A26" t="s">
        <v>51</v>
      </c>
    </row>
    <row r="27" spans="1:13">
      <c r="A27" t="s">
        <v>52</v>
      </c>
    </row>
    <row r="28" spans="1:13">
      <c r="A28" t="s">
        <v>53</v>
      </c>
    </row>
    <row r="29" spans="1:13">
      <c r="A29" t="s">
        <v>54</v>
      </c>
    </row>
    <row r="30" spans="1:13">
      <c r="A30" t="s">
        <v>55</v>
      </c>
    </row>
    <row r="31" spans="1:13">
      <c r="A31" t="s">
        <v>56</v>
      </c>
    </row>
    <row r="32" spans="1:13">
      <c r="A32" t="s">
        <v>57</v>
      </c>
    </row>
  </sheetData>
  <mergeCells count="19">
    <mergeCell ref="L2:L4"/>
    <mergeCell ref="L10:L11"/>
    <mergeCell ref="L14:L16"/>
    <mergeCell ref="L17:L21"/>
    <mergeCell ref="A22:C22"/>
    <mergeCell ref="A23:M23"/>
    <mergeCell ref="A24:L24"/>
    <mergeCell ref="B2:B4"/>
    <mergeCell ref="B10:B11"/>
    <mergeCell ref="B14:B16"/>
    <mergeCell ref="B17:B21"/>
    <mergeCell ref="F2:F4"/>
    <mergeCell ref="F10:F11"/>
    <mergeCell ref="F14:F16"/>
    <mergeCell ref="F17:F21"/>
    <mergeCell ref="K2:K4"/>
    <mergeCell ref="K10:K11"/>
    <mergeCell ref="K14:K16"/>
    <mergeCell ref="K17:K21"/>
  </mergeCells>
  <pageMargins left="0.7" right="0.7" top="0.75" bottom="0.75" header="0.3" footer="0.3"/>
  <ignoredErrors>
    <ignoredError sqref="G10 D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Razmadze</cp:lastModifiedBy>
  <dcterms:created xsi:type="dcterms:W3CDTF">2022-08-19T06:36:00Z</dcterms:created>
  <dcterms:modified xsi:type="dcterms:W3CDTF">2022-08-23T10:53:37Z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A5C90E50C47549A8B1B7A7A8C4409106</vt:lpwstr>
  </property>
  <property fmtid="{D5CDD505-2E9C-101B-9397-08002B2CF9AE}" pid="3" name="KSOProductBuildVer">
    <vt:lpwstr>2052-11.1.0.12302</vt:lpwstr>
  </property>
</Properties>
</file>