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სატენდერო'!$A$6:$G$344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3" i="13" l="1"/>
  <c r="F332" i="13"/>
  <c r="F331" i="13"/>
  <c r="F330" i="13"/>
  <c r="F329" i="13"/>
  <c r="F328" i="13"/>
  <c r="F327" i="13"/>
  <c r="F326" i="13"/>
  <c r="F325" i="13"/>
  <c r="F324" i="13"/>
  <c r="F323" i="13"/>
  <c r="F322" i="13"/>
  <c r="F321" i="13"/>
  <c r="F320" i="13"/>
  <c r="F319" i="13"/>
  <c r="F318" i="13"/>
  <c r="F317" i="13"/>
  <c r="F316" i="13"/>
  <c r="F315" i="13"/>
  <c r="F313" i="13"/>
  <c r="F312" i="13"/>
  <c r="F311" i="13"/>
  <c r="F310" i="13"/>
  <c r="F309" i="13"/>
  <c r="F308" i="13"/>
  <c r="F307" i="13"/>
  <c r="F306" i="13"/>
  <c r="F305" i="13"/>
  <c r="F304" i="13"/>
  <c r="F303" i="13"/>
  <c r="F302" i="13"/>
  <c r="F301" i="13"/>
  <c r="F300" i="13"/>
  <c r="F299" i="13"/>
  <c r="F298" i="13"/>
  <c r="F297" i="13"/>
  <c r="F296" i="13"/>
  <c r="F295" i="13"/>
  <c r="F294" i="13"/>
  <c r="F293" i="13"/>
  <c r="F291" i="13"/>
  <c r="F290" i="13"/>
  <c r="F289" i="13"/>
  <c r="F288" i="13"/>
  <c r="F287" i="13"/>
  <c r="F286" i="13"/>
  <c r="F285" i="13"/>
  <c r="F284" i="13"/>
  <c r="F283" i="13"/>
  <c r="F282" i="13"/>
  <c r="F281" i="13"/>
  <c r="F280" i="13"/>
  <c r="F279" i="13"/>
  <c r="F278" i="13"/>
  <c r="F277" i="13"/>
  <c r="F276" i="13"/>
  <c r="F275" i="13"/>
  <c r="F273" i="13"/>
  <c r="F272" i="13"/>
  <c r="F271" i="13"/>
  <c r="F270" i="13"/>
  <c r="F269" i="13"/>
  <c r="F268" i="13"/>
  <c r="F267" i="13"/>
  <c r="F266" i="13"/>
  <c r="F265" i="13"/>
  <c r="F264" i="13"/>
  <c r="F263" i="13"/>
  <c r="F261" i="13"/>
  <c r="F260" i="13"/>
  <c r="F259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4" i="13"/>
  <c r="F93" i="13"/>
  <c r="F92" i="13"/>
  <c r="F91" i="13"/>
  <c r="F90" i="13"/>
  <c r="F89" i="13"/>
  <c r="F88" i="13"/>
  <c r="F87" i="13"/>
  <c r="F85" i="13"/>
  <c r="F84" i="13"/>
  <c r="F83" i="13"/>
  <c r="F82" i="13"/>
  <c r="F81" i="13"/>
  <c r="F80" i="13"/>
  <c r="F79" i="13"/>
  <c r="F78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334" i="13" l="1"/>
  <c r="F335" i="13" l="1"/>
  <c r="F336" i="13" s="1"/>
  <c r="F337" i="13" l="1"/>
  <c r="F338" i="13" s="1"/>
  <c r="F339" i="13" l="1"/>
  <c r="F340" i="13" s="1"/>
  <c r="F342" i="13" s="1"/>
  <c r="F343" i="13" l="1"/>
  <c r="F34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<sst xmlns="http://schemas.openxmlformats.org/spreadsheetml/2006/main" count="10855" uniqueCount="1222">
  <si>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</si>
  <si>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</si>
  <si>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</si>
  <si>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</si>
  <si>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</si>
  <si>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</si>
  <si>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</si>
  <si>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</si>
  <si>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</si>
  <si>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</si>
  <si>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</si>
  <si>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</si>
  <si>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</si>
  <si>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</si>
  <si>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</si>
  <si>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</si>
  <si>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</si>
  <si>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</si>
  <si>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</si>
  <si>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</si>
  <si>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</si>
  <si>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</si>
  <si>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</si>
  <si>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</si>
  <si>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</si>
  <si>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</si>
  <si>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</si>
  <si>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</si>
  <si>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</si>
  <si>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</si>
  <si>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</si>
  <si>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</si>
  <si>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</si>
  <si>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</si>
  <si>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</si>
  <si>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</si>
  <si>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</si>
  <si>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</si>
  <si>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</si>
  <si>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</si>
  <si>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</si>
  <si>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</si>
  <si>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</si>
  <si>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</si>
  <si>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</si>
  <si>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</si>
  <si>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</si>
  <si>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</si>
  <si>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</si>
  <si>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</si>
  <si>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</si>
  <si>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</si>
  <si>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</si>
  <si>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</si>
  <si>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</si>
  <si>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</si>
  <si>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</si>
  <si>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</si>
  <si>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</si>
  <si>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</si>
  <si>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</si>
  <si>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</si>
  <si>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</si>
  <si>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</si>
  <si>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</si>
  <si>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</si>
  <si>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</si>
  <si>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</si>
  <si>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</si>
  <si>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</si>
  <si>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</si>
  <si>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</si>
  <si>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</si>
  <si>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</si>
  <si>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</si>
  <si>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</si>
  <si>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</si>
  <si>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</si>
  <si>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</si>
  <si>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</si>
  <si>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</si>
  <si>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</si>
  <si>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</si>
  <si>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</si>
  <si>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</si>
  <si>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</si>
  <si>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</si>
  <si>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</si>
  <si>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</si>
  <si>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</si>
  <si>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</si>
  <si>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</si>
  <si>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</si>
  <si>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</si>
  <si>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</si>
  <si>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</si>
  <si>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</si>
  <si>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</si>
  <si>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</si>
  <si>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</si>
  <si>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</si>
  <si>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</si>
  <si>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</si>
  <si>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</si>
  <si>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</si>
  <si>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</si>
  <si>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</si>
  <si>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</si>
  <si>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</si>
  <si>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</si>
  <si>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</si>
  <si>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</si>
  <si>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</si>
  <si>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</si>
  <si>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</si>
  <si>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</si>
  <si>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</si>
  <si>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</si>
  <si>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</si>
  <si>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</si>
  <si>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</si>
  <si>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</si>
  <si>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</si>
  <si>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</si>
  <si>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</si>
  <si>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</si>
  <si>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</si>
  <si>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</si>
  <si>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</si>
  <si>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</si>
  <si>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</si>
  <si>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</si>
  <si>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</si>
  <si>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</si>
  <si>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</si>
  <si>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</si>
  <si>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</si>
  <si>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</si>
  <si>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</si>
  <si>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</si>
  <si>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</si>
  <si>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</si>
  <si>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</si>
  <si>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</si>
  <si>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</si>
  <si>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</si>
  <si>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</si>
  <si>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</si>
  <si>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</si>
  <si>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</si>
  <si>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</si>
  <si>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</si>
  <si>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</si>
  <si>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</si>
  <si>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</si>
  <si>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</si>
  <si>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</si>
  <si>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</si>
  <si>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</si>
  <si>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</si>
  <si>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</si>
  <si>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</si>
  <si>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</si>
  <si>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</si>
  <si>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</si>
  <si>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</si>
  <si>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</si>
  <si>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</si>
  <si>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</si>
  <si>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</si>
  <si>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</si>
  <si>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</si>
  <si>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</si>
  <si>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</si>
  <si>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</si>
  <si>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</si>
  <si>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</si>
  <si>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</si>
  <si>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</si>
  <si>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</si>
  <si>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</si>
  <si>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</si>
  <si>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</si>
  <si>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</si>
  <si>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</si>
  <si>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</si>
  <si>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</si>
  <si>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</si>
  <si>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</si>
  <si>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</si>
  <si>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</si>
  <si>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</si>
  <si>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</si>
  <si>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</si>
  <si>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</si>
  <si>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</si>
  <si>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</si>
  <si>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</si>
  <si>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</si>
  <si>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</si>
  <si>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</si>
  <si>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</si>
  <si>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</si>
  <si>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</si>
  <si>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</si>
  <si>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</si>
  <si>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</si>
  <si>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</si>
  <si>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</si>
  <si>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</si>
  <si>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</si>
  <si>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</si>
  <si>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</si>
  <si>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</si>
  <si>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</si>
  <si>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</si>
  <si>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</si>
  <si>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</si>
  <si>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</si>
  <si>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</si>
  <si>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</si>
  <si>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</si>
  <si>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</si>
  <si>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</si>
  <si>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</si>
  <si>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</si>
  <si>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</si>
  <si>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</si>
  <si>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</si>
  <si>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</si>
  <si>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</si>
  <si>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</si>
  <si>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</si>
  <si>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</si>
  <si>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</si>
  <si>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</si>
  <si>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</si>
  <si>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</si>
  <si>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</si>
  <si>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</si>
  <si>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</si>
  <si>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</si>
  <si>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</si>
  <si>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</si>
  <si>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</si>
  <si>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</si>
  <si>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</si>
  <si>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</si>
  <si>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</si>
  <si>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</si>
  <si>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</si>
  <si>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</si>
  <si>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</si>
  <si>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</si>
  <si>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</si>
  <si>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</si>
  <si>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</si>
  <si>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</si>
  <si>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</si>
  <si>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</si>
  <si>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</si>
  <si>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</si>
  <si>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</si>
  <si>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</si>
  <si>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</si>
  <si>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</si>
  <si>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</si>
  <si>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</si>
  <si>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</si>
  <si>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</si>
  <si>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</si>
  <si>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</si>
  <si>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</si>
  <si>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</si>
  <si>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</si>
  <si>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</si>
  <si>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</si>
  <si>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</si>
  <si>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</si>
  <si>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</si>
  <si>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</si>
  <si>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</si>
  <si>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</si>
  <si>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</si>
  <si>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</si>
  <si>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</si>
  <si>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</si>
  <si>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</si>
  <si>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</si>
  <si>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</si>
  <si>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</si>
  <si>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</si>
  <si>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</si>
  <si>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</si>
  <si>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</si>
  <si>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</si>
  <si>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</si>
  <si>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</si>
  <si>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</si>
  <si>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</si>
  <si>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</si>
  <si>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</si>
  <si>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</si>
  <si>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</si>
  <si>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</si>
  <si>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</si>
  <si>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</si>
  <si>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</si>
  <si>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</si>
  <si>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</si>
  <si>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</si>
  <si>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</si>
  <si>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</si>
  <si>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</si>
  <si>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</si>
  <si>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</si>
  <si>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</si>
  <si>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</si>
  <si>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</si>
  <si>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</si>
  <si>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</si>
  <si>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</si>
  <si>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</si>
  <si>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</si>
  <si>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</si>
  <si>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</si>
  <si>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</si>
  <si>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</si>
  <si>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</si>
  <si>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</si>
  <si>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</si>
  <si>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</si>
  <si>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</si>
  <si>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</si>
  <si>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</si>
  <si>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</si>
  <si>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</si>
  <si>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</si>
  <si>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</si>
  <si>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</si>
  <si>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</si>
  <si>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</si>
  <si>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</si>
  <si>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</si>
  <si>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</si>
  <si>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</si>
  <si>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</si>
  <si>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</si>
  <si>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</si>
  <si>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</si>
  <si>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</si>
  <si>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</si>
  <si>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</si>
  <si>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</si>
  <si>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</si>
  <si>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</si>
  <si>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</si>
  <si>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</si>
  <si>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</si>
  <si>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</si>
  <si>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</si>
  <si>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</si>
  <si>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</si>
  <si>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</si>
  <si>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</si>
  <si>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</si>
  <si>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</si>
  <si>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</si>
  <si>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</si>
  <si>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</si>
  <si>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</si>
  <si>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</si>
  <si>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</si>
  <si>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</si>
  <si>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</si>
  <si>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</si>
  <si>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</si>
  <si>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</si>
  <si>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</si>
  <si>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</si>
  <si>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</si>
  <si>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</si>
  <si>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</si>
  <si>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</si>
  <si>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</si>
  <si>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</si>
  <si>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</si>
  <si>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</si>
  <si>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</si>
  <si>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</si>
  <si>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</si>
  <si>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</si>
  <si>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</si>
  <si>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</si>
  <si>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</si>
  <si>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</si>
  <si>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</si>
  <si>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</si>
  <si>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</si>
  <si>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</si>
  <si>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</si>
  <si>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</si>
  <si>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</si>
  <si>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</si>
  <si>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</si>
  <si>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</si>
  <si>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</si>
  <si>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</si>
  <si>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</si>
  <si>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</si>
  <si>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</si>
  <si>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</si>
  <si>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</si>
  <si>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</si>
  <si>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</si>
  <si>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</si>
  <si>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</si>
  <si>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</si>
  <si>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</si>
  <si>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</si>
  <si>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</si>
  <si>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</si>
  <si>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</si>
  <si>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</si>
  <si>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</si>
  <si>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</si>
  <si>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</si>
  <si>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</si>
  <si>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</si>
  <si>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</si>
  <si>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</si>
  <si>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</si>
  <si>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</si>
  <si>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</si>
  <si>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</si>
  <si>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</si>
  <si>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</si>
  <si>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</si>
  <si>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</si>
  <si>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</si>
  <si>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</si>
  <si>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</si>
  <si>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</si>
  <si>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</si>
  <si>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</si>
  <si>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</si>
  <si>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</si>
  <si>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</si>
  <si>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</si>
  <si>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</si>
  <si>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</si>
  <si>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</si>
  <si>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</si>
  <si>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</si>
  <si>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</si>
  <si>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</si>
  <si>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</si>
  <si>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</si>
  <si>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</si>
  <si>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</si>
  <si>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</si>
  <si>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</si>
  <si>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</si>
  <si>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</si>
  <si>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</si>
  <si>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</si>
  <si>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</si>
  <si>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</si>
  <si>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</si>
  <si>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</si>
  <si>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</si>
  <si>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</si>
  <si>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</si>
  <si>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</si>
  <si>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</si>
  <si>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</si>
  <si>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</si>
  <si>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</si>
  <si>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</si>
  <si>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</si>
  <si>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</si>
  <si>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</si>
  <si>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</si>
  <si>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</si>
  <si>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</si>
  <si>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</si>
  <si>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</si>
  <si>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</si>
  <si>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</si>
  <si>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</si>
  <si>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</si>
  <si>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</si>
  <si>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</si>
  <si>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</si>
  <si>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</si>
  <si>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</si>
  <si>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</si>
  <si>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</si>
  <si>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</si>
  <si>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</si>
  <si>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</si>
  <si>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</si>
  <si>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</si>
  <si>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</si>
  <si>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</si>
  <si>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</si>
  <si>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</si>
  <si>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</si>
  <si>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</si>
  <si>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</si>
  <si>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</si>
  <si>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</si>
  <si>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</si>
  <si>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</si>
  <si>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</si>
  <si>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</si>
  <si>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</si>
  <si>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</si>
  <si>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</si>
  <si>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</si>
  <si>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</si>
  <si>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</si>
  <si>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</si>
  <si>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</si>
  <si>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</si>
  <si>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</si>
  <si>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</si>
  <si>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</si>
  <si>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</si>
  <si>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</si>
  <si>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</si>
  <si>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</si>
  <si>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</si>
  <si>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</si>
  <si>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</si>
  <si>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</si>
  <si>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</si>
  <si>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</si>
  <si>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</si>
  <si>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</si>
  <si>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</si>
  <si>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</si>
  <si>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</si>
  <si>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</si>
  <si>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</si>
  <si>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</si>
  <si>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</si>
  <si>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</si>
  <si>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</si>
  <si>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</si>
  <si>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</si>
  <si>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</si>
  <si>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</si>
  <si>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</si>
  <si>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</si>
  <si>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</si>
  <si>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</si>
  <si>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</si>
  <si>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</si>
  <si>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</si>
  <si>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</si>
  <si>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</si>
  <si>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</si>
  <si>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</si>
  <si>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</si>
  <si>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</si>
  <si>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</si>
  <si>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</si>
  <si>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</si>
  <si>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</si>
  <si>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</si>
  <si>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</si>
  <si>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</si>
  <si>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</si>
  <si>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</si>
  <si>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</si>
  <si>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</si>
  <si>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</si>
  <si>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</si>
  <si>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</si>
  <si>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</si>
  <si>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</si>
  <si>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</si>
  <si>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</si>
  <si>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</si>
  <si>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</si>
  <si>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</si>
  <si>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</si>
  <si>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</si>
  <si>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</si>
  <si>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</si>
  <si>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</si>
  <si>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</si>
  <si>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</si>
  <si>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</si>
  <si>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</si>
  <si>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</si>
  <si>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</si>
  <si>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</si>
  <si>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</si>
  <si>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</si>
  <si>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</si>
  <si>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</si>
  <si>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</si>
  <si>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</si>
  <si>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</si>
  <si>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</si>
  <si>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</si>
  <si>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</si>
  <si>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</si>
  <si>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</si>
  <si>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</si>
  <si>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</si>
  <si>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</si>
  <si>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</si>
  <si>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</si>
  <si>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</si>
  <si>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</si>
  <si>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</si>
  <si>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</si>
  <si>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</si>
  <si>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</si>
  <si>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</si>
  <si>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</si>
  <si>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</si>
  <si>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</si>
  <si>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</si>
  <si>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</si>
  <si>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</si>
  <si>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</si>
  <si>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</si>
  <si>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</si>
  <si>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</si>
  <si>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</si>
  <si>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</si>
  <si>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</si>
  <si>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</si>
  <si>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</si>
  <si>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</si>
  <si>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</si>
  <si>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</si>
  <si>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</si>
  <si>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</si>
  <si>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</si>
  <si>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</si>
  <si>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</si>
  <si>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</si>
  <si>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</si>
  <si>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</si>
  <si>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</si>
  <si>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</si>
  <si>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</si>
  <si>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</si>
  <si>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</si>
  <si>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</si>
  <si>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</si>
  <si>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</si>
  <si>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</si>
  <si>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</si>
  <si>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</si>
  <si>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</si>
  <si>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</si>
  <si>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</si>
  <si>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</si>
  <si>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</si>
  <si>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</si>
  <si>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</si>
  <si>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</si>
  <si>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</si>
  <si>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</si>
  <si>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</si>
  <si>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</si>
  <si>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</si>
  <si>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</si>
  <si>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</si>
  <si>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</si>
  <si>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</si>
  <si>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</si>
  <si>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</si>
  <si>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</si>
  <si>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</si>
  <si>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</si>
  <si>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</si>
  <si>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</si>
  <si>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</si>
  <si>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</si>
  <si>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</si>
  <si>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</si>
  <si>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</si>
  <si>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</si>
  <si>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</si>
  <si>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</si>
  <si>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</si>
  <si>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</si>
  <si>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</si>
  <si>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</si>
  <si>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</si>
  <si>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</si>
  <si>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</si>
  <si>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</si>
  <si>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</si>
  <si>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</si>
  <si>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</si>
  <si>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</si>
  <si>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</si>
  <si>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</si>
  <si>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</si>
  <si>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</si>
  <si>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</si>
  <si>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</si>
  <si>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</si>
  <si>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</si>
  <si>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</si>
  <si>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</si>
  <si>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</si>
  <si>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</si>
  <si>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</si>
  <si>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</si>
  <si>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</si>
  <si>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</si>
  <si>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</si>
  <si>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</si>
  <si>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</si>
  <si>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</si>
  <si>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</si>
  <si>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</si>
  <si>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</si>
  <si>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</si>
  <si>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</si>
  <si>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</si>
  <si>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</si>
  <si>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</si>
  <si>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</si>
  <si>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</si>
  <si>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</si>
  <si>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</si>
  <si>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</si>
  <si>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</si>
  <si>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</si>
  <si>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</si>
  <si>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</si>
  <si>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</si>
  <si>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</si>
  <si>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</si>
  <si>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</si>
  <si>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</si>
  <si>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</si>
  <si>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</si>
  <si>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</si>
  <si>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</si>
  <si>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</si>
  <si>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</si>
  <si>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</si>
  <si>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</si>
  <si>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</si>
  <si>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</si>
  <si>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</si>
  <si>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</si>
  <si>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</si>
  <si>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</si>
  <si>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</si>
  <si>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</si>
  <si>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</si>
  <si>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</si>
  <si>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</si>
  <si>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</si>
  <si>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</si>
  <si>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გაუთვალისწინებელი ხარჯები</t>
  </si>
  <si>
    <t>დაგროვილი საპენსიო გადასახადი (ხელფასიდან)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</si>
  <si>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</si>
  <si>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</si>
  <si>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</si>
  <si>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</si>
  <si>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</si>
  <si>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</si>
  <si>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</si>
  <si>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</si>
  <si>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</si>
  <si>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</si>
  <si>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</si>
  <si>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</si>
  <si>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</si>
  <si>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</si>
  <si>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</si>
  <si>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</si>
  <si>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</si>
  <si>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</si>
  <si>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</si>
  <si>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</si>
  <si>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</si>
  <si>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</si>
  <si>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</si>
  <si>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</si>
  <si>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</si>
  <si>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</si>
  <si>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</si>
  <si>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</si>
  <si>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</si>
  <si>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</si>
  <si>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</si>
  <si>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</si>
  <si>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</si>
  <si>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</si>
  <si>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</si>
  <si>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</si>
  <si>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</si>
  <si>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</si>
  <si>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</si>
  <si>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</si>
  <si>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</si>
  <si>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</si>
  <si>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</si>
  <si>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</si>
  <si>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</si>
  <si>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</si>
  <si>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PE 100 SDR 11 PN16 d=110 მმ ჰიდრავლიკური გამოცდა</t>
  </si>
  <si>
    <t>თუჯის ჩარჩო ხუფი 65 სმ</t>
  </si>
  <si>
    <t>თუჯის d=150 PN16 ურდული</t>
  </si>
  <si>
    <t>პოლიეთილენის ადაპტორი d=355 მმ</t>
  </si>
  <si>
    <t>პოლიეთილენის ადაპტორი d=315 მმ</t>
  </si>
  <si>
    <t>პოლიეთილენის ადაპტორი d=225 მმ</t>
  </si>
  <si>
    <t>პოლიეთილენის ადაპტორი d=160 მმ</t>
  </si>
  <si>
    <t>პოლიეთილენის ადაპტორი d=110 მმ</t>
  </si>
  <si>
    <t>პოლიეთილენის დამხშობი d=110 მმ</t>
  </si>
  <si>
    <t>სახანძრო მიწისზედა ჰიდრანტების (კომპლექტი) შეძენა, მოწყობა d=80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</si>
  <si>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</si>
  <si>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</si>
  <si>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</si>
  <si>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</t>
  </si>
  <si>
    <t>ზედნადები ხარჯები</t>
  </si>
  <si>
    <t>დ.ღ.გ.</t>
  </si>
  <si>
    <t>gwp</t>
  </si>
  <si>
    <t>ჭირნახულის ქუჩის წყალსადენის ქსელის რეაბილიტაცია</t>
  </si>
  <si>
    <t>დემონტირებული ასფალტობეტონის საფარის ავტოთვითმცლელით გატანა 26 კმ</t>
  </si>
  <si>
    <t>დამუშავებული გრუნტის გატანა ავტოთვითმცლელებით 26 კმ</t>
  </si>
  <si>
    <t>4.1</t>
  </si>
  <si>
    <t>0-80 მმ; 0-120 მმ მმ ფრაქციის ქვიშა-ხრეშოვანი ნარევით თხრილის შევსება და დატკეპნა</t>
  </si>
  <si>
    <t>12</t>
  </si>
  <si>
    <t>13</t>
  </si>
  <si>
    <t>14</t>
  </si>
  <si>
    <t>15-1</t>
  </si>
  <si>
    <t>30</t>
  </si>
  <si>
    <t>მილის PE 100 SDR11 PN16 d=315 მმ</t>
  </si>
  <si>
    <t>31</t>
  </si>
  <si>
    <t>პოლიეთილენის მილის PE 100 SDR11 PN16 d=315 მმ მილის დეზინფექცია ქლორიანი წყლით და გამორეცხვა</t>
  </si>
  <si>
    <t>პოლიეთილენის მილი PE 100 SDR 11 PN16 d=250 მმ</t>
  </si>
  <si>
    <t>48</t>
  </si>
  <si>
    <t>49</t>
  </si>
  <si>
    <t>50</t>
  </si>
  <si>
    <t>61</t>
  </si>
  <si>
    <t>62</t>
  </si>
  <si>
    <t>63</t>
  </si>
  <si>
    <t>64</t>
  </si>
  <si>
    <t>66</t>
  </si>
  <si>
    <t>70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</si>
  <si>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</si>
  <si>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</si>
  <si>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თუჯის d=400მმ ურდული</t>
  </si>
  <si>
    <t>ფილტრი d=300 მმ</t>
  </si>
  <si>
    <t>წნევის რეგულატორის მონტაჟი d=300 მმ PN16</t>
  </si>
  <si>
    <t>წნევის რეგულატორი d=300მმ PN16</t>
  </si>
  <si>
    <t>86</t>
  </si>
  <si>
    <t>ჩასაკეთებელი დეტალის d=100 მმ მოწყობა (2ცალი)</t>
  </si>
  <si>
    <t>ჩასაკეთებელი დეტალი d=100 მმ</t>
  </si>
  <si>
    <t>87</t>
  </si>
  <si>
    <t>ჩასაკეთებელი დეტალი d= 200 მმ</t>
  </si>
  <si>
    <t>88</t>
  </si>
  <si>
    <t>89</t>
  </si>
  <si>
    <t>ჩობალის d=325/6 მმ შეძენა-მოწყობა (4 ცალი)</t>
  </si>
  <si>
    <t>91</t>
  </si>
  <si>
    <t>ჩობალის d=273/6 მმ შეძენა-მოწყობა (4 ცალი)</t>
  </si>
  <si>
    <t>ჩობალის d=165/4.5 მმ შეძენა-მოწყობა (9 ცალი)</t>
  </si>
  <si>
    <t>93</t>
  </si>
  <si>
    <t>ჩობალის d=140/4.5 მმ შეძენა-მოწყობა (6 ცალი)</t>
  </si>
  <si>
    <t>ცც</t>
  </si>
  <si>
    <t>108</t>
  </si>
  <si>
    <t>109</t>
  </si>
  <si>
    <t>ფოლადის გადამყვანი 300X100 მმ</t>
  </si>
  <si>
    <t>110</t>
  </si>
  <si>
    <t>110-1</t>
  </si>
  <si>
    <t>111</t>
  </si>
  <si>
    <t>111-1</t>
  </si>
  <si>
    <t>ფოლადის გადამყვანი 100X80 მმ</t>
  </si>
  <si>
    <t>112</t>
  </si>
  <si>
    <t>112-1</t>
  </si>
  <si>
    <t>ფოლადის გადამყვანი 300X300X300 მმ</t>
  </si>
  <si>
    <t>113</t>
  </si>
  <si>
    <t>113-1</t>
  </si>
  <si>
    <t>ფოლადის გადამყვანი 300X100X300 მმ</t>
  </si>
  <si>
    <t>114</t>
  </si>
  <si>
    <t>114-1</t>
  </si>
  <si>
    <t>ფოლადის გადამყვანი 300X150X300 მმ</t>
  </si>
  <si>
    <t>115</t>
  </si>
  <si>
    <t>115-1</t>
  </si>
  <si>
    <t>ფოლადის ჯვარედინი 400X300 მმ</t>
  </si>
  <si>
    <t>116</t>
  </si>
  <si>
    <t>116-1</t>
  </si>
  <si>
    <t>ფოლადის ჯვარედინი 200X200 მმ</t>
  </si>
  <si>
    <t>117</t>
  </si>
  <si>
    <t>117-1</t>
  </si>
  <si>
    <t>ფოლადის დამხშობი d=500 მმ</t>
  </si>
  <si>
    <t>118</t>
  </si>
  <si>
    <t>118-1</t>
  </si>
  <si>
    <t>119</t>
  </si>
  <si>
    <t>120</t>
  </si>
  <si>
    <t>პოლიეთილენის ადაპტორის მილტუჩი d=355მმ</t>
  </si>
  <si>
    <t>121</t>
  </si>
  <si>
    <t>პოლიეთილენის ადაპტორის მილტუჩი d=315მმ</t>
  </si>
  <si>
    <t>122-2</t>
  </si>
  <si>
    <t>პოლიეთილენის ადაპტორის მილტუჩი d=225მმ</t>
  </si>
  <si>
    <t>123-2</t>
  </si>
  <si>
    <t>პოლიეთილენის ადაპტორის მილტუჩი d=160მმ</t>
  </si>
  <si>
    <t>124-2</t>
  </si>
  <si>
    <t>პოლიეთილენის ადაპტორის მილტუჩი d=110მმ</t>
  </si>
  <si>
    <t>პოლიეთილენის გადამყვანის d=355/315 მმ</t>
  </si>
  <si>
    <t>126-1</t>
  </si>
  <si>
    <t>პოლიეთილენის გადამყვანის d=250/225 მმ</t>
  </si>
  <si>
    <t>127</t>
  </si>
  <si>
    <t>პოლიეთილენის სამკაპის d=355/250/355 მმ მოწყობა</t>
  </si>
  <si>
    <t>128</t>
  </si>
  <si>
    <t>პოლიეთილენის სამკაპის d=355/110/355 მმ მოწყობა</t>
  </si>
  <si>
    <t>129</t>
  </si>
  <si>
    <t>პოლიეთილენის სამკაპის d=355/25/355 მმ მოწყობა</t>
  </si>
  <si>
    <t>130</t>
  </si>
  <si>
    <t>პოლიეთილენის სამკაპის d=355/32/355 მმ მოწყობა</t>
  </si>
  <si>
    <t>131</t>
  </si>
  <si>
    <t>პოლიეთილენის მუხლი d=355 მმ α=120°</t>
  </si>
  <si>
    <t>132</t>
  </si>
  <si>
    <t>პოლიეთილენის მუხლის d=355 მმ α=45°</t>
  </si>
  <si>
    <t>133</t>
  </si>
  <si>
    <t>133-1</t>
  </si>
  <si>
    <t>პოლიეთილენის მუხლი d=250 მმ α=45°</t>
  </si>
  <si>
    <t>134</t>
  </si>
  <si>
    <t>პოლიეთილენის მუხლის d=160 მმ α=45°</t>
  </si>
  <si>
    <t>135</t>
  </si>
  <si>
    <t>პოლიეთილენის მუხლის d=110 მმ α=45°</t>
  </si>
  <si>
    <t>136</t>
  </si>
  <si>
    <t>137</t>
  </si>
  <si>
    <t>პოლიეთილენის შემაერთებელი ქუროს d=355 მმ PN16 მონტაჟი</t>
  </si>
  <si>
    <t>137-1</t>
  </si>
  <si>
    <t>პოლიეთილენის შესადუღებელი ქურო d=355 მმ</t>
  </si>
  <si>
    <t>138</t>
  </si>
  <si>
    <t>პოლიეთილენის შემაერთებელი ქუროს d=250 მმ PN16 მონტაჟი</t>
  </si>
  <si>
    <t>138-1</t>
  </si>
  <si>
    <t>პოლიეთილენის შესადუღებელი ქურო d=250 მმ</t>
  </si>
  <si>
    <t>139</t>
  </si>
  <si>
    <t>პოლიეთილენის შემაერთებელი ქუროს d=160 მმ PN16 შეძენა და მონტაჟი</t>
  </si>
  <si>
    <t>139-1</t>
  </si>
  <si>
    <t>პოლიეთილენის შესადუღებელი ქურო d=160 მმ</t>
  </si>
  <si>
    <t>პოლიეთილენის შემაერთებელი ქუროს d=110 მმ PN16 შეძენა და მონტაჟი</t>
  </si>
  <si>
    <t>140-1</t>
  </si>
  <si>
    <t>პოლიეთილენის შესადუღებელი ქურო d=110 მმ</t>
  </si>
  <si>
    <t>141-1</t>
  </si>
  <si>
    <t>142-1</t>
  </si>
  <si>
    <t>ფოლადის მილის პირაპირა შედუღების ადგილების შემოწმება d=426 მმ</t>
  </si>
  <si>
    <t>145</t>
  </si>
  <si>
    <t>ფოლადის მილის პირაპირა შედუღების ადგილების შემოწმება d=89 მმ</t>
  </si>
  <si>
    <t>146</t>
  </si>
  <si>
    <t>პოლიეთილენის d=355 მმ მილის პირაპირა შედუღებით გადაბმის ადგილების შემოწმება</t>
  </si>
  <si>
    <t>147</t>
  </si>
  <si>
    <t>პოლიეთილენის d=250 მმ მილის პირაპირა შედუღებით გადაბმის ადგილების შემოწმება</t>
  </si>
  <si>
    <t>148</t>
  </si>
  <si>
    <t>პოლიეთილენის d=160 მმ მილის პირაპირა შედუღებით გადაბმის ადგილების შემოწმება</t>
  </si>
  <si>
    <t>149</t>
  </si>
  <si>
    <t>პოლიეთილენის d=110 მმ მილის პირაპირა შედუღებით გადაბმის ადგილების შემოწმება</t>
  </si>
  <si>
    <t>საპროექტო პოლიეთილენის d=355 მმ-იანი მილის დაერთება არსებულ ფოლადის d=300 მმ-იანი მილზე</t>
  </si>
  <si>
    <t>საპროექტო პოლიეთილენის d=355 მმ-იანი მილის დაერთება არსებულ პოლიეთილენის d=355 მმ-იანი მილზე</t>
  </si>
  <si>
    <t>საპროექტო პოლიეთილენის d=250 მმ-იანი მილის დაერთება არსებულ პოლიეთილენის d=250 მმ-იანი მილზე</t>
  </si>
  <si>
    <t>154-1</t>
  </si>
  <si>
    <t>საპროექტო პოლიეთილენის d=160 მმ-იანი მილის დაერთება არსებულ პოლიეთილენის d=160 მმ-იანი მილზე</t>
  </si>
  <si>
    <t>155-1</t>
  </si>
  <si>
    <t>საპროექტო პოლიეთილენის d=110 მმ-იანი მილის დაერთება არსებულ ფოლადის d=100 მმ-იანი მილზე</t>
  </si>
  <si>
    <t>156-1</t>
  </si>
  <si>
    <t>161-1</t>
  </si>
  <si>
    <t>არსებული სანიაღვრე ცხაურის დემონტაჟი და მონტაჟი</t>
  </si>
  <si>
    <t>მიწისზედა სახანძრო ჰიდრანტის მოწყობა</t>
  </si>
  <si>
    <t>176</t>
  </si>
  <si>
    <t>პოლიეთილენის ადაპტორის მილტუჩი d=90მმ</t>
  </si>
  <si>
    <t>177</t>
  </si>
  <si>
    <t>178</t>
  </si>
  <si>
    <t>178-1</t>
  </si>
  <si>
    <t>179</t>
  </si>
  <si>
    <t>179-1</t>
  </si>
  <si>
    <t>პოლიეთილენის ქურო d=90 მმ</t>
  </si>
  <si>
    <t>180</t>
  </si>
  <si>
    <t>181</t>
  </si>
  <si>
    <t>182</t>
  </si>
  <si>
    <t>183</t>
  </si>
  <si>
    <t>184</t>
  </si>
  <si>
    <t>წყალმზომის კვანძის მოწყობა d=25 მმ მილზე</t>
  </si>
  <si>
    <t>185</t>
  </si>
  <si>
    <t>185-1</t>
  </si>
  <si>
    <t>რკ. ბეტონის ოთხკუთხედი ჭა 1000X650X700 მმ</t>
  </si>
  <si>
    <t>185-2</t>
  </si>
  <si>
    <t>185-3</t>
  </si>
  <si>
    <t>186</t>
  </si>
  <si>
    <t>წყალმზომის კომპოზიტური ოთხკუთხა პლასტმასის ჭის (485X485415) მმ მოწყობა</t>
  </si>
  <si>
    <t>186-1</t>
  </si>
  <si>
    <t>187-1</t>
  </si>
  <si>
    <t>188-1</t>
  </si>
  <si>
    <t>189-1</t>
  </si>
  <si>
    <t>190-1</t>
  </si>
  <si>
    <t>წყლის ფილტრი d=20 მმ</t>
  </si>
  <si>
    <t>191-1</t>
  </si>
  <si>
    <t>191-2</t>
  </si>
  <si>
    <t>192-1</t>
  </si>
  <si>
    <t>დამაკავშირებელი (сгон) d=20 მმ</t>
  </si>
  <si>
    <t>193</t>
  </si>
  <si>
    <t>194</t>
  </si>
  <si>
    <t>გაზინთული (გაპოხილი) ძენძი ჩობალებისთვის (15.0 მ)</t>
  </si>
  <si>
    <t>წყალმზომის კვანძის მოწყობა d=32 მმ მილზე</t>
  </si>
  <si>
    <t>195</t>
  </si>
  <si>
    <t>195-1</t>
  </si>
  <si>
    <t>195-2</t>
  </si>
  <si>
    <t>195-3</t>
  </si>
  <si>
    <t>196-1</t>
  </si>
  <si>
    <t>197-1</t>
  </si>
  <si>
    <t>198-1</t>
  </si>
  <si>
    <t>199-1</t>
  </si>
  <si>
    <t>წყლის ფილტრი d=25 მმ</t>
  </si>
  <si>
    <t>200-1</t>
  </si>
  <si>
    <t>200-2</t>
  </si>
  <si>
    <t>201-1</t>
  </si>
  <si>
    <t>დამაკავშირებელი (сгон) d=25 მმ</t>
  </si>
  <si>
    <t>202</t>
  </si>
  <si>
    <t>203</t>
  </si>
  <si>
    <t>გაზინთული (გაპოხილი) ძენძი ჩობალებისთვის (3.0 მ)</t>
  </si>
  <si>
    <t>ასფალტის საფარის მოხსნა და დატვირთვა ავტოთვითმცლე- ლებზე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</si>
  <si>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</si>
  <si>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VI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დატვირთვა ავტოთვითმცლელებზე</t>
  </si>
  <si>
    <t>თხრილის ქვიშით (0.5-5 მმ ფრაქცია) შევსება და დატკეპნა</t>
  </si>
  <si>
    <t>ხრეშის (0-56 მმ) ფრაქცია ბალიშის მომზადება ჭის ქვეშ სისქით 10 სმ.</t>
  </si>
  <si>
    <t>ფოლადის d=500 მმ მილის დემონტაჟი</t>
  </si>
  <si>
    <t>დემონტირებული მილის დატვირთვა ავტოთვითმცლელზე და გატანა ავტოთვითმცლელით გატანა 28 კმ (დასაწყობება)</t>
  </si>
  <si>
    <t>არსებული რკ/ბეტონის ანაკრები წრიული ჭის d=2.0მ, h=1.8 მ (4 კომპ.) დემონტაჟი (თუჯის ხუფის დასაწყობება 28 კმ-ზე)</t>
  </si>
  <si>
    <t>არსებული თუჯის d=300მმ PN16 ურდულის დემონტაჟი და დასაწყობება</t>
  </si>
  <si>
    <t>არსებული თუჯის d=200 მმ PN16 ურდულის დემონტაჟი და დასაწყობება</t>
  </si>
  <si>
    <t>არსებული თუჯის d=150 PN16 ურდულის დემონტაჟი და დასაწყობება</t>
  </si>
  <si>
    <t>დემონტირებული ურდულების დატვირთვა ავტოთვითმცლელზე და გატანა 28 კმ (დასაწყობება)</t>
  </si>
  <si>
    <t>ფოლადის სწორ ერთ ნაკერიანი გარე ქარხნული იზოლაციით, შიდა იზოლაციის გარეშე, d=426/8 მმ PN16 მილის მონტაჟი</t>
  </si>
  <si>
    <t>ფოლადის სწორ ერთ ნაკერიანი გარე ქარხნული იზოლაციით, შიდა იზოლაციის გარეშე, d=426/8 მმ PN16 მილი</t>
  </si>
  <si>
    <t>ფოლადის სწორ ერთ ნაკერიანი გარე ქარხნული იზოლაციით, შიდა იზოლაციის გარეშე, d=426/8მმ PN16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</si>
  <si>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d=426/8მმ PN16 მილის გარეცხვა ქლორიანი წყლით</t>
  </si>
  <si>
    <t>ფოლადის სწორ ერთ ნაკერიანი გარე ქარხნული იზოლაციით, შიდა იზოლაციის გარეშე d= 325/6 მმ მილის შეძენა და მონტაჟი</t>
  </si>
  <si>
    <t>ფოლადის სწორ ერთ ნაკერიანი გარე ქარხნული იზოლაციით, შიდა იზოლაციის გარეშე d= 325/6 მმ მილი</t>
  </si>
  <si>
    <t>ფოლადის სწორ ერთ ნაკერიანი გარე ქარხნული იზოლაციით, შიდა იზოლაციის გარეშე d= 325/6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</si>
  <si>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 d= 325/6 მმ მილის გარეცხვა ქლორიანი წყლით</t>
  </si>
  <si>
    <t>ფოლადის სწორ ერთ ნაკერიანი გარე ქარხნული იზოლაციით, შიდა იზოლაციის გარეშე d=273/6 მმ მილის შეძენა და მონტაჟი</t>
  </si>
  <si>
    <t>ფოლადის სწორ ერთ ნაკერიანი გარე ქარხნული იზოლაციით, შიდა იზოლაციის გარეშე d=273/6 მმ მილი</t>
  </si>
  <si>
    <t>ფოლადის სწორ ერთ ნაკერიანი გარე ქარხნული იზოლაციით, შიდა იზოლაციის გარეშე d=273/6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</si>
  <si>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 d=273/6 მმ მილის გარეცხვა ქლორიანი წყლით d=273X6 მმ</t>
  </si>
  <si>
    <t>ფოლადის სწორ ერთ ნაკერიანი გარე ქარხნული იზოლაციით, შიდა იზოლაციის გარეშე d=114/4.5 მმ მილის მონტაჟი</t>
  </si>
  <si>
    <t>ფოლადის სწორ ერთ ნაკერიანი გარე ქარხნული იზოლაციით, შიდა იზოლაციის გარეშე d=114/4.5 მმ მილი</t>
  </si>
  <si>
    <t>ფოლადის სწორ ერთ ნაკერიანი გარე ქარხნული იზოლაციით, შიდა იზოლაციის გარეშე d=114/4.5 მმ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</si>
  <si>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 d=114/4.5 მმ მილის გარეცხვა ქლორიანი წყლით</t>
  </si>
  <si>
    <t>წყალსადენის პოლიეთილენის მილის PE 100 SDR 11 PN16 d=355მმ (პირაპირა შედუღებით) მონტაჟი</t>
  </si>
  <si>
    <t>პოლიეთილენის მილის PE 100 SDR11 PN16 d=315 მმ (პირაპირა შედუღებით) მონტაჟი,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</si>
  <si>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</si>
  <si>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d=250 მმ (პირაპირა შედუღებით)მონტაჟი</t>
  </si>
  <si>
    <t>წყალსადენის პოლიეთილენის მილის PE 100 SDR 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</si>
  <si>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</si>
  <si>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წყალსადენის პოლიეთილენის მილის PE 100 SDR 11 PN16 d=225 მმ (პირაპირა შედუღებით) მონტაჟი</t>
  </si>
  <si>
    <t>წყალსადენის პოლიეთილენის მილის (პირაპირა შედუღებით) მონტაჟი- PE 100 SDR 11 PN 16 d=160 მმ</t>
  </si>
  <si>
    <t>პოლიეთილენის მილის PE 100 SDR11 PN16 d=110 მმ (პირაპირა შედუღებით) 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</si>
  <si>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</si>
  <si>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გარეცხვა</t>
  </si>
  <si>
    <t>პოლიეთილენის მილის PE 100 SDR11 PN16 d=32 მმ 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</si>
  <si>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</si>
  <si>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</si>
  <si>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</si>
  <si>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მონტაჟი,</t>
  </si>
  <si>
    <t>მილი PE 100 SDR11 PN16 d=25 მმ</t>
  </si>
  <si>
    <t>წყალსადენის პოლიეთილენის მილის PE 100 SDR 11 PN16 d=25 მმ ჰიდრავლიკური გამოცდა</t>
  </si>
  <si>
    <t>პოლიეთილენის მილის PE 100 SDR11 PN16 d=25 მმ მილის დეზინფექცია ქლორიანი წყლით და გამორეცხვა</t>
  </si>
  <si>
    <t>რ/ბ ანაკრები წრიული ჭის D=1.0 მ Hსრ=1.8 მ (1 კომპ) B-22.5 M-300 შეძენა-მონტაჟი, რკ/ბ მრგვალი ძირის ფილა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</si>
  <si>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D=1.5 მ Hსრ=1.86 მ (3 კომპ) B-22.5 M-300 შეძენა-მონტაჟი, რკ/ბ მრგვალი ძირის ფილა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</si>
  <si>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რ/ბ ანაკრები წრიული ჭის D=2.0 მ Hსრ=2.2 მ (6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</si>
  <si>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წყალსადენის ოთხკუთხა მონოლითური რკ/ბეტონის ჭის მოწყობა (2.5X2.4) მ h=1.8 მ (შიდა ზომა (1 კომპ.)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</si>
  <si>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</si>
  <si>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0.241 ტ</t>
  </si>
  <si>
    <t>რკ/ბ.ჭის კედლების მოწყობა, ბეტონის მარკა B-25 M-350, არმატურა 0.392 ტ</t>
  </si>
  <si>
    <t>რკ/ბ. გადახურვის ფილის მოწყობა, ბეტონის მარკა B-25 M-350 არმატურა 0.203ტ</t>
  </si>
  <si>
    <t>რკბ. გადახურვის ფილაში თუჯის ხუფის შეძენა და მონტაჟი</t>
  </si>
  <si>
    <t>თუჯის ხუფი ჩარჩოთი</t>
  </si>
  <si>
    <t>რკბ. გადახურვის ფილებში სამონტაჟო კაუჭების მოწყობა</t>
  </si>
  <si>
    <t>ჭის გარე ზედაპირის ჰიდროიზოლაცია ბიტუმ-ზეთოვანი მასტიკით 2 ფენად შეძენა და მოწყობა</t>
  </si>
  <si>
    <t>წყალსადენის ოთხკუთხა მონოლითური რკ/ბეტონის ჭის მოწყობა (3.1X2.3) მ h=1.8 მ (შიდა ზომა (1 კომპ.)</t>
  </si>
  <si>
    <t>რკ/ბ.ჭის ძირის მოწყობა, ბეტონის მარკა B-25, M-350 არმატურა 0.2637ტ</t>
  </si>
  <si>
    <t>რკ/ბ.ჭის კედლების მოწყობა, ბეტონის მარკა B-25 M-350, არმატურა 0.60943 ტ</t>
  </si>
  <si>
    <t>რკ/ბ. გადახურვის ფილის მოწყობა, ბეტონის მარკა B-25 M-350 არმატურა 0.30664ტ</t>
  </si>
  <si>
    <t>რკბ. გადახურვის ფილაში თუჯის ხუფების შეძენა და მონტაჟი</t>
  </si>
  <si>
    <t>წყალსადენის ოთხკუთხა მონოლითური რკ/ბეტონის ჭის მოწყობა (3.5X1.5) მ h=1.8 მ (შიდა ზომა (1 კომპ.)</t>
  </si>
  <si>
    <t>რკ/ბ.ჭის ძირის მოწყობა, ბეტონის მარკა B-25, M-350 არმატურა 0.21797ტ</t>
  </si>
  <si>
    <t>რკ/ბ.ჭის კედლების მოწყობა, ბეტონის მარკა B-25 M-350, არმატურა 0.40052 ტ</t>
  </si>
  <si>
    <t>რკ/ბ. გადახურვის ფილის მოწყობა, ბეტონის მარკა B-25 M-350 არმატურა 0.114ტ</t>
  </si>
  <si>
    <t>თუჯის d=400 მმ ურდულის მოწყობა</t>
  </si>
  <si>
    <t>თუჯის d=300მმ PN16 ურდულის მოწყობა</t>
  </si>
  <si>
    <t>თუჯის d=300მმ PN16 ურდული</t>
  </si>
  <si>
    <t>თუჯის d=200 მმ PN16 ურდულის მოწყობა</t>
  </si>
  <si>
    <t>თუჯის d=200 მმ PN16 ურდული</t>
  </si>
  <si>
    <t>თუჯის d=150 PN16 ურდულის მოწყობა</t>
  </si>
  <si>
    <t>თუჯის d=100 მმ PN16 ურდულის მოწყობა</t>
  </si>
  <si>
    <t>თუჯის d=100 მმ PN16 ურდული</t>
  </si>
  <si>
    <t>თუჯის d=80 PN16 ურდულის მოწყობა</t>
  </si>
  <si>
    <t>ფილტრის მოწყობა 
d=300 მმ</t>
  </si>
  <si>
    <t>ვანტუზის მონტაჟი d-80 მმ PN16</t>
  </si>
  <si>
    <t>ვანტუზი d=80მმ PN16</t>
  </si>
  <si>
    <t>ჩასაკეთებელი დეტალის d=200 მმ მოწყობა (1 ცალი)</t>
  </si>
  <si>
    <t>ჩობალის d=530/7 მმ შეძენა-მოწყობა (1 ცალი)</t>
  </si>
  <si>
    <t>ჩობალის d=478/6 მმ შეძენა-მოწყობა (9 ცალი)</t>
  </si>
  <si>
    <t>საყრდენი ფოლადის მილის d=159/5 მმ L=350 მმ; ფოლადის ფურცლით 200X200 მმ სისქით 6 მმ (2 ცალი) შეძენა და მოწყობა (21 კომპ.)</t>
  </si>
  <si>
    <t>საყრდენი ფოლადის მილის d=114/4.5 მმ L=350 მმ; ფოლადის ფურცლით 150X150 მმ სისქით 6 მმ (2 ცალი) შეძენა და მოწყობა (2 კომპ.)</t>
  </si>
  <si>
    <t>საყრდენი ფოლადის მილის d=89/4.5 მმ L=350 მმ; ფოლადის ფურცლით 100X100 მმ სისქით 6 მმ (2 ცალი) შეძენა და მოწყობა (2 კომპ.)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</si>
  <si>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(3 კომპ.)</t>
  </si>
  <si>
    <t>გაზინთული (გაპოხილი) ძენძი ჩობალებისთვის (141.5 მ)</t>
  </si>
  <si>
    <t>ფოლადი მუხლის d=400 მ α=120° მოწყობა (1 ცალი)</t>
  </si>
  <si>
    <t>ფოლადი მუხლი d=400 მ α=120°</t>
  </si>
  <si>
    <t>ფოლადი მუხლის d=400 მ α=45° მოწყობა (2 ცალი)</t>
  </si>
  <si>
    <t>მუხლიd=400 მ α=45°</t>
  </si>
  <si>
    <t>ფოლადის მილტუჩის მოწყობა d=500 მმ</t>
  </si>
  <si>
    <t>ფოლადის მილტუჩი d=500 მმ</t>
  </si>
  <si>
    <t>ფოლადის მილტუჩის მოწყობა d=400 მმ</t>
  </si>
  <si>
    <t>ფოლადის მილტუჩი d=400 მმ</t>
  </si>
  <si>
    <t>ფოლადის მილტუჩის მოწყობა d=300 მმ</t>
  </si>
  <si>
    <t>ფოლადის მილტუჩი d=300 მმ</t>
  </si>
  <si>
    <t>ფოლადის მილტუჩის მოწყობა d=200 მმ</t>
  </si>
  <si>
    <t>ფოლადის მილტუჩი d=200 მმ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</si>
  <si>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</si>
  <si>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</si>
  <si>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d=100 მმ</t>
  </si>
  <si>
    <t>ფოლადის მილტუჩი d=100 მმ</t>
  </si>
  <si>
    <t>ფოლადის მილტუჩის მოწყობა d=80 მმ</t>
  </si>
  <si>
    <t>ფოლადის მილტუჩი d=80 მმ</t>
  </si>
  <si>
    <t>ფოლადის გადამყვანის 400X100 მმ მოწყობა (1 ცალი)</t>
  </si>
  <si>
    <t>ფოლადის გადამყვანი 400X100 მმ</t>
  </si>
  <si>
    <t>ფოლადის გადამყვანის 300X100 მმ მოწყობა (1 ცალი)</t>
  </si>
  <si>
    <t>ფოლადის გადამყვანის 200X150 მმ მოწყობა (1 ცალი)</t>
  </si>
  <si>
    <t>ფოლადის გადამყვანი 200X150 მმ</t>
  </si>
  <si>
    <t>ფოლადის გადამყვანის 100X80 მმ მოწყობა (1 ცალი)</t>
  </si>
  <si>
    <t>ფოლადის სამკაპის 300X300X300 მმ მოწყობა (1 ცალი)</t>
  </si>
  <si>
    <t>ფოლადის სამკაპის 300X100X300 მმ მოწყობა (3 ცალი)</t>
  </si>
  <si>
    <t>ფოლადის სამკაპის 300X150X300 მმ მოწყობა (2 ცალი)</t>
  </si>
  <si>
    <t>ფოლადის ჯვარედინის 400X300 მმ მოწყობა (1 ცალი)</t>
  </si>
  <si>
    <t>ფოლადის ჯვარედინის 200X200 მმ მოწყობა (1 ცალი)</t>
  </si>
  <si>
    <t>ფოლადის დამხშობის d=500 მმ მოწყობა (2 ცალი)</t>
  </si>
  <si>
    <t>ფოლადის დამხშობის d=500 მმ მოწყობა</t>
  </si>
  <si>
    <t>პოლიეთილენის დამხშობი d=500 მმ</t>
  </si>
  <si>
    <t>პოლიეთილენის დამხშობის d=110 მმ მოწყობა</t>
  </si>
  <si>
    <t>პოლიეთილენის ადაპტორის მილტუჩით d=355 მმ მოწყობა</t>
  </si>
  <si>
    <t>პოლიეთილენის ადაპტორის მილტუჩით d=315 მმ მოწყობა</t>
  </si>
  <si>
    <t>პოლიეთილენის ადაპტორის მილტუჩით d=225 მმ მოწყობა</t>
  </si>
  <si>
    <t>პოლიეთილენის ადაპტორის მილტუჩით d=160 მმ მოწყობა</t>
  </si>
  <si>
    <t>პოლიეთილენის ადაპტორის მილტუჩით d=110 მმ მოწყობა</t>
  </si>
  <si>
    <t>პოლიეთილენის გადამყვანის d=355/315 მმ მოწყობა</t>
  </si>
  <si>
    <t>პოლიეთილენის გადამყვანის d=250/225 მმ მოწყობა</t>
  </si>
  <si>
    <t>პოლიეთილენის სამკაპიd=355/250/355 მმ</t>
  </si>
  <si>
    <t>პოლიეთილენის სამკაპის d=355/110/355 მმ შეძენა</t>
  </si>
  <si>
    <t>პოლიეთილენის სამკაპი d=355/25/355 მმ</t>
  </si>
  <si>
    <t>პოლიეთილენის მუხლის d=355 მმ α=120° მოწყობა</t>
  </si>
  <si>
    <t>პოლიეთილენის მუხლის d=355 მმ α=45°მოწყობა</t>
  </si>
  <si>
    <t>პოლიეთილენის მუხლის d=250 მმ α=45° მოწყობა</t>
  </si>
  <si>
    <t>პოლიეთილენის მუხლის d=160 მმ α=45° მოწყობა</t>
  </si>
  <si>
    <t>პოლიეთილენის მუხლის d=110 მმ α=45° მოწყობა</t>
  </si>
  <si>
    <t>პოლიეთილენის დამხშობის d=110 მოწყობა</t>
  </si>
  <si>
    <t>პოლიპროპილენის PPR ქუროს შ/ხრ d=25X1" მმ მოწყობა</t>
  </si>
  <si>
    <t>პოლიპროპილენის PPR ქურო შ/ხრ d=25X1" მმ</t>
  </si>
  <si>
    <t>პოლიპროპილენის PPR ქუროს შ/ხრ d=32X1" მმ მოწყობა</t>
  </si>
  <si>
    <t>პოლიპროპილენის PPR ქურო შ/ხრ d=32X1" მმ</t>
  </si>
  <si>
    <t>სასიგნალო ლენტის მოწყობა თხრილში</t>
  </si>
  <si>
    <t>საპროექტო ფოლადის d=426/8 მმ-იანი მილის შეჭრა არსებულ d=500 მმ-იან მილზე</t>
  </si>
  <si>
    <t>საპროექტო პოლიეთილენის d=110 მმ-იანი მილის დაერთება არსებულ პოლიეთილენის d=110 მმ-იანი მილზე</t>
  </si>
  <si>
    <t>არსებული პოლიპროპილენის მილის d=32 მმ-იანი მილის ჩაჭრა</t>
  </si>
  <si>
    <t>არსებული პოლიპროპილენის მილის d=25 მმ-იანი მილის ჩაჭრა</t>
  </si>
  <si>
    <t>არსებული პოლიეთილენის მილის d=25 მმ-იანი მილის ჩაჭრა</t>
  </si>
  <si>
    <t>ფოლადის d=25 მმ მილზე გ/ხრ მოჭრა</t>
  </si>
  <si>
    <t>საპროექტო პოლიეთილენის მილის PE100 SDR11 PN16 d=160 მმ მოწყობა ზედმეტი და გამოყენებული წყლის (რეცხვა)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</si>
  <si>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</si>
  <si>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კაბელის დამაგრება</t>
  </si>
  <si>
    <t>სახანძრო მიწისზედა ჰიდრანტი</t>
  </si>
  <si>
    <t>რ/ბ ანაკრები წრიული ჭის D=1.0 მ Hსრ=1.8 მ (4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</si>
  <si>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წყალსადენის პოლიეთილენის მილის მონტაჟი PE 100 SDR 11 PN 16 d=90 მმ</t>
  </si>
  <si>
    <t>პოლიეთილენის მილი d=90 მმ 16 ატმ</t>
  </si>
  <si>
    <t>ფოლადის d=80(89X4.5)მმ ქარხნული იზოლაციით მილის შეძენა და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</si>
  <si>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</si>
  <si>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</si>
  <si>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</si>
  <si>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პოლიეთილენის ადაპტორის მილტუჩით d=90 მმ მოწყობა</t>
  </si>
  <si>
    <t>პოლიეთილენის სამკაპის d=355/90 მმ მოწყობა</t>
  </si>
  <si>
    <t>პოლიეთილენის სამკაპის d=355/90 მმ</t>
  </si>
  <si>
    <t>პოლიეთილენის ქურო d=90 მმ მოწყობა</t>
  </si>
  <si>
    <t>ჩობალის d=114 მმ შეძენა-მოწყობა (8 ცალი)</t>
  </si>
  <si>
    <t>გაზინთული (გაპოხილი) ძენძი ჩობალებისთვის (13.5 მ)</t>
  </si>
  <si>
    <t>ბეტონის საყრდენი ბალიში 0.4x0.4x0.2 მ ბეტონის მარკა B-22.5 მ-300 (4 ცალი)</t>
  </si>
  <si>
    <t>ბეტონის საყრდენი ბალიში 0.1x0.1x0.3 მ ბეტონის მარკა B-22.5 მ-300 (4 ცალი)</t>
  </si>
  <si>
    <t>ბეტონის B-22.5 M-300 მოწყობა სახანძრო ჰიდრანტის გარშემო</t>
  </si>
  <si>
    <t>მონოლითური რკ. ბეტონის ჭის 1000X650X700 მმ (შიდა ზომა) (5 ცალი) მოწყობა, გადახურვის რკ. ბეტონის ფილა თუჯის ჩარჩო ხუჯით; ჰიდროიზოლაციით</t>
  </si>
  <si>
    <t>გადახურვის რკ. ბეტონის ფილა 1000X650 მმ</t>
  </si>
  <si>
    <t>წყალმზომის კომპოზიტური ოთხკუთხა პლასტმასის ჭ(485X485415) მმ</t>
  </si>
  <si>
    <t>პოლიეთილენის მუხლის მოწყობა d=25მმ 900</t>
  </si>
  <si>
    <t>პოლიეთილენის მუხლი d=25მმ 900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</si>
  <si>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</si>
  <si>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</si>
  <si>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</si>
  <si>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</si>
  <si>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</si>
  <si>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(კამსტუპი) და მოძრავი ქანჩის d=20 მმ შეძენა, მოწყობა</t>
  </si>
  <si>
    <t>წყალმზომი (კამსტუპი) d=20 მმ</t>
  </si>
  <si>
    <t>მოძრავი ქანჩი (შტუცერი) d=20 მმ</t>
  </si>
  <si>
    <t>დამაკავშირებელის (сгон) მოწყობა d=20 მმ (15 ცალი)</t>
  </si>
  <si>
    <t>ჩობალის d=80 მმ მოწყობა (30 ცალი)</t>
  </si>
  <si>
    <t>მონოლითური რკ. ბეტონის ჭის 1000X650X700 მმ (შიდა ზომა) (1 ცალი) მოწყობა, გადახურვის რკ. ბეტონის ფილა თუჯის ჩარჩო ხუჯით; ჰიდროიზოლაციით</t>
  </si>
  <si>
    <t>პოლიეთილენის მუხლის მოწყობა d=32მმ 900</t>
  </si>
  <si>
    <t>პოლ/ ფოლადზე გადამყვანის d=32/25 მმ გ/ხ მოწყობა</t>
  </si>
  <si>
    <t>პოლ/ ფოლადზე გადამყვანი d=32/25 მმ გ/ხ</t>
  </si>
  <si>
    <t>სფერული ვენტილის d=25 მმ მონტაჟი</t>
  </si>
  <si>
    <t>სფერული ვენტილი d=25 მმ</t>
  </si>
  <si>
    <t>წყლის ფილტრის d=25 მმ მოწყობა</t>
  </si>
  <si>
    <t>წყალმზომისა (კამსტუპი) და მოძრავი ქანჩის d=25 მმ მოწყობა</t>
  </si>
  <si>
    <t>წყალმზომი (კამსტუპი) d=25 მმ</t>
  </si>
  <si>
    <t>მოძრავი ქანჩი (შტუცერი) d=25მმ</t>
  </si>
  <si>
    <t>დამაკავშირებელის (сгон) მოწყობა d=25 მმ (2 ცალი)</t>
  </si>
  <si>
    <t>ჩობალის d=80 მმ მოწყობა (4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</si>
</sst>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NumberFormat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6" fontId="5" fillId="2" borderId="0" xfId="1" applyNumberFormat="1" applyFont="1" applyFill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7" fontId="5" fillId="2" borderId="17" xfId="3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43" fontId="5" fillId="2" borderId="0" xfId="7" applyFont="1" applyFill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2" t="s">
        <v>0</v>
      </c>
      <c r="B5" s="304" t="s">
        <v>1</v>
      </c>
      <c r="C5" s="300" t="s">
        <v>2</v>
      </c>
      <c r="D5" s="300" t="s">
        <v>3</v>
      </c>
      <c r="E5" s="300" t="s">
        <v>4</v>
      </c>
      <c r="F5" s="300" t="s">
        <v>5</v>
      </c>
      <c r="G5" s="299" t="s">
        <v>6</v>
      </c>
      <c r="H5" s="299"/>
      <c r="I5" s="299" t="s">
        <v>7</v>
      </c>
      <c r="J5" s="299"/>
      <c r="K5" s="300" t="s">
        <v>8</v>
      </c>
      <c r="L5" s="300"/>
      <c r="M5" s="244" t="s">
        <v>9</v>
      </c>
    </row>
    <row r="6" spans="1:26" ht="16.5" thickBot="1" x14ac:dyDescent="0.4">
      <c r="A6" s="303"/>
      <c r="B6" s="305"/>
      <c r="C6" s="306"/>
      <c r="D6" s="306"/>
      <c r="E6" s="306"/>
      <c r="F6" s="30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775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775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776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775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775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775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773</v>
      </c>
      <c r="C28" s="77" t="s">
        <v>522</v>
      </c>
      <c r="D28" s="84" t="s">
        <v>775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775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776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775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776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775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775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777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773</v>
      </c>
      <c r="C41" s="77" t="s">
        <v>522</v>
      </c>
      <c r="D41" s="84" t="s">
        <v>775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775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776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775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778</v>
      </c>
      <c r="D48" s="84" t="s">
        <v>775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776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775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775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773</v>
      </c>
      <c r="C56" s="77" t="s">
        <v>522</v>
      </c>
      <c r="D56" s="84" t="s">
        <v>775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775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776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779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775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775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775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775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775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775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775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775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774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775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774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775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774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774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774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774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774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774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780</v>
      </c>
      <c r="D230" s="5" t="s">
        <v>775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781</v>
      </c>
      <c r="D241" s="5" t="s">
        <v>775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779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779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779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782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783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784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785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786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787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788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789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790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791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792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793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794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795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796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797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771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775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775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775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775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775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775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798</v>
      </c>
      <c r="D814" s="51" t="s">
        <v>775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775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775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775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775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799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800</v>
      </c>
      <c r="D860" s="5" t="s">
        <v>775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774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801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802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803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804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805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34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4" sqref="K1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832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2"/>
    </row>
    <row r="3" spans="1:10" ht="21.75" customHeight="1" thickBot="1" x14ac:dyDescent="0.4">
      <c r="A3" s="28"/>
      <c r="C3" s="29"/>
      <c r="D3" s="29"/>
      <c r="E3" s="29"/>
      <c r="F3" s="29"/>
      <c r="G3" s="273"/>
    </row>
    <row r="4" spans="1:10" ht="18" customHeight="1" thickBot="1" x14ac:dyDescent="0.4">
      <c r="A4" s="302" t="s">
        <v>0</v>
      </c>
      <c r="B4" s="300" t="s">
        <v>2</v>
      </c>
      <c r="C4" s="300" t="s">
        <v>3</v>
      </c>
      <c r="D4" s="300" t="s">
        <v>769</v>
      </c>
      <c r="E4" s="307" t="s">
        <v>10</v>
      </c>
      <c r="F4" s="304" t="s">
        <v>770</v>
      </c>
      <c r="G4" s="274"/>
    </row>
    <row r="5" spans="1:10" ht="16.5" thickBot="1" x14ac:dyDescent="0.4">
      <c r="A5" s="303"/>
      <c r="B5" s="306"/>
      <c r="C5" s="306"/>
      <c r="D5" s="306"/>
      <c r="E5" s="308"/>
      <c r="F5" s="305"/>
      <c r="G5" s="275"/>
      <c r="H5" s="271"/>
      <c r="I5" s="271"/>
      <c r="J5" s="27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87">
        <v>1</v>
      </c>
      <c r="B7" s="281" t="s">
        <v>1027</v>
      </c>
      <c r="C7" s="56" t="s">
        <v>775</v>
      </c>
      <c r="D7" s="56">
        <v>3929</v>
      </c>
      <c r="E7" s="297"/>
      <c r="F7" s="297">
        <f>D7*E7</f>
        <v>0</v>
      </c>
      <c r="G7" s="255" t="s">
        <v>807</v>
      </c>
    </row>
    <row r="8" spans="1:10" s="67" customFormat="1" x14ac:dyDescent="0.35">
      <c r="A8" s="253" t="s">
        <v>117</v>
      </c>
      <c r="B8" s="254" t="s">
        <v>833</v>
      </c>
      <c r="C8" s="53" t="s">
        <v>19</v>
      </c>
      <c r="D8" s="53">
        <v>542.79999999999995</v>
      </c>
      <c r="E8" s="192"/>
      <c r="F8" s="192">
        <f>D8*E8</f>
        <v>0</v>
      </c>
      <c r="G8" s="255" t="s">
        <v>807</v>
      </c>
    </row>
    <row r="9" spans="1:10" s="67" customFormat="1" ht="16.5" x14ac:dyDescent="0.35">
      <c r="A9" s="82" t="s">
        <v>118</v>
      </c>
      <c r="B9" s="252" t="s">
        <v>1028</v>
      </c>
      <c r="C9" s="56" t="s">
        <v>775</v>
      </c>
      <c r="D9" s="292">
        <v>2087.8244800000002</v>
      </c>
      <c r="E9" s="181"/>
      <c r="F9" s="192">
        <f t="shared" ref="F9:F74" si="0">D9*E9</f>
        <v>0</v>
      </c>
      <c r="G9" s="255" t="s">
        <v>807</v>
      </c>
    </row>
    <row r="10" spans="1:10" s="67" customFormat="1" x14ac:dyDescent="0.35">
      <c r="A10" s="253" t="s">
        <v>320</v>
      </c>
      <c r="B10" s="252" t="s">
        <v>834</v>
      </c>
      <c r="C10" s="46" t="s">
        <v>19</v>
      </c>
      <c r="D10" s="46">
        <v>4071.2577360000005</v>
      </c>
      <c r="E10" s="181"/>
      <c r="F10" s="192">
        <f t="shared" si="0"/>
        <v>0</v>
      </c>
      <c r="G10" s="255" t="s">
        <v>807</v>
      </c>
    </row>
    <row r="11" spans="1:10" ht="16.5" x14ac:dyDescent="0.35">
      <c r="A11" s="82" t="s">
        <v>248</v>
      </c>
      <c r="B11" s="252" t="s">
        <v>1029</v>
      </c>
      <c r="C11" s="56" t="s">
        <v>775</v>
      </c>
      <c r="D11" s="288">
        <v>859.19999999999993</v>
      </c>
      <c r="E11" s="181"/>
      <c r="F11" s="192">
        <f t="shared" si="0"/>
        <v>0</v>
      </c>
      <c r="G11" s="255" t="s">
        <v>807</v>
      </c>
    </row>
    <row r="12" spans="1:10" x14ac:dyDescent="0.35">
      <c r="A12" s="253" t="s">
        <v>835</v>
      </c>
      <c r="B12" s="252" t="s">
        <v>834</v>
      </c>
      <c r="C12" s="46" t="s">
        <v>19</v>
      </c>
      <c r="D12" s="46">
        <v>1804.32</v>
      </c>
      <c r="E12" s="181"/>
      <c r="F12" s="192">
        <f t="shared" si="0"/>
        <v>0</v>
      </c>
      <c r="G12" s="255" t="s">
        <v>807</v>
      </c>
    </row>
    <row r="13" spans="1:10" ht="16.5" x14ac:dyDescent="0.35">
      <c r="A13" s="82" t="s">
        <v>119</v>
      </c>
      <c r="B13" s="256" t="s">
        <v>1030</v>
      </c>
      <c r="C13" s="56" t="s">
        <v>775</v>
      </c>
      <c r="D13" s="56">
        <v>1383.1000000000001</v>
      </c>
      <c r="E13" s="181"/>
      <c r="F13" s="192">
        <f t="shared" si="0"/>
        <v>0</v>
      </c>
      <c r="G13" s="255" t="s">
        <v>807</v>
      </c>
    </row>
    <row r="14" spans="1:10" ht="16.5" x14ac:dyDescent="0.35">
      <c r="A14" s="253" t="s">
        <v>251</v>
      </c>
      <c r="B14" s="256" t="s">
        <v>836</v>
      </c>
      <c r="C14" s="56" t="s">
        <v>775</v>
      </c>
      <c r="D14" s="56">
        <v>1234.6999999999998</v>
      </c>
      <c r="E14" s="181"/>
      <c r="F14" s="192">
        <f t="shared" si="0"/>
        <v>0</v>
      </c>
      <c r="G14" s="255" t="s">
        <v>807</v>
      </c>
    </row>
    <row r="15" spans="1:10" s="67" customFormat="1" ht="16.5" x14ac:dyDescent="0.35">
      <c r="A15" s="82" t="s">
        <v>252</v>
      </c>
      <c r="B15" s="264" t="s">
        <v>1031</v>
      </c>
      <c r="C15" s="56" t="s">
        <v>775</v>
      </c>
      <c r="D15" s="56">
        <v>38</v>
      </c>
      <c r="E15" s="181"/>
      <c r="F15" s="192">
        <f t="shared" si="0"/>
        <v>0</v>
      </c>
      <c r="G15" s="255" t="s">
        <v>807</v>
      </c>
    </row>
    <row r="16" spans="1:10" s="67" customFormat="1" x14ac:dyDescent="0.35">
      <c r="A16" s="253" t="s">
        <v>260</v>
      </c>
      <c r="B16" s="8" t="s">
        <v>1032</v>
      </c>
      <c r="C16" s="88" t="s">
        <v>23</v>
      </c>
      <c r="D16" s="88">
        <v>20</v>
      </c>
      <c r="E16" s="181"/>
      <c r="F16" s="192">
        <f t="shared" si="0"/>
        <v>0</v>
      </c>
      <c r="G16" s="255" t="s">
        <v>807</v>
      </c>
    </row>
    <row r="17" spans="1:218" x14ac:dyDescent="0.35">
      <c r="A17" s="82" t="s">
        <v>261</v>
      </c>
      <c r="B17" s="264" t="s">
        <v>1033</v>
      </c>
      <c r="C17" s="284" t="s">
        <v>19</v>
      </c>
      <c r="D17" s="284">
        <v>1.4228000000000001</v>
      </c>
      <c r="E17" s="181"/>
      <c r="F17" s="192">
        <f t="shared" si="0"/>
        <v>0</v>
      </c>
      <c r="G17" s="255" t="s">
        <v>807</v>
      </c>
    </row>
    <row r="18" spans="1:218" x14ac:dyDescent="0.35">
      <c r="A18" s="253" t="s">
        <v>155</v>
      </c>
      <c r="B18" s="293" t="s">
        <v>1034</v>
      </c>
      <c r="C18" s="88" t="s">
        <v>23</v>
      </c>
      <c r="D18" s="289">
        <v>12.080000000000002</v>
      </c>
      <c r="E18" s="181"/>
      <c r="F18" s="192">
        <f t="shared" si="0"/>
        <v>0</v>
      </c>
      <c r="G18" s="255" t="s">
        <v>807</v>
      </c>
    </row>
    <row r="19" spans="1:218" s="67" customFormat="1" x14ac:dyDescent="0.35">
      <c r="A19" s="82" t="s">
        <v>305</v>
      </c>
      <c r="B19" s="8" t="s">
        <v>1035</v>
      </c>
      <c r="C19" s="282" t="s">
        <v>28</v>
      </c>
      <c r="D19" s="282">
        <v>1</v>
      </c>
      <c r="E19" s="181"/>
      <c r="F19" s="192">
        <f t="shared" si="0"/>
        <v>0</v>
      </c>
      <c r="G19" s="255" t="s">
        <v>807</v>
      </c>
    </row>
    <row r="20" spans="1:218" x14ac:dyDescent="0.35">
      <c r="A20" s="253" t="s">
        <v>837</v>
      </c>
      <c r="B20" s="8" t="s">
        <v>1036</v>
      </c>
      <c r="C20" s="282" t="s">
        <v>28</v>
      </c>
      <c r="D20" s="282">
        <v>2</v>
      </c>
      <c r="E20" s="181"/>
      <c r="F20" s="192">
        <f t="shared" si="0"/>
        <v>0</v>
      </c>
      <c r="G20" s="255" t="s">
        <v>807</v>
      </c>
    </row>
    <row r="21" spans="1:218" x14ac:dyDescent="0.35">
      <c r="A21" s="82" t="s">
        <v>838</v>
      </c>
      <c r="B21" s="8" t="s">
        <v>1037</v>
      </c>
      <c r="C21" s="282" t="s">
        <v>28</v>
      </c>
      <c r="D21" s="282">
        <v>1</v>
      </c>
      <c r="E21" s="181"/>
      <c r="F21" s="192">
        <f t="shared" si="0"/>
        <v>0</v>
      </c>
      <c r="G21" s="255" t="s">
        <v>807</v>
      </c>
    </row>
    <row r="22" spans="1:218" x14ac:dyDescent="0.35">
      <c r="A22" s="253" t="s">
        <v>839</v>
      </c>
      <c r="B22" s="264" t="s">
        <v>1038</v>
      </c>
      <c r="C22" s="284" t="s">
        <v>19</v>
      </c>
      <c r="D22" s="284">
        <v>0.55600000000000005</v>
      </c>
      <c r="E22" s="181"/>
      <c r="F22" s="192">
        <f t="shared" si="0"/>
        <v>0</v>
      </c>
      <c r="G22" s="255" t="s">
        <v>807</v>
      </c>
    </row>
    <row r="23" spans="1:218" x14ac:dyDescent="0.35">
      <c r="A23" s="82" t="s">
        <v>547</v>
      </c>
      <c r="B23" s="8" t="s">
        <v>1039</v>
      </c>
      <c r="C23" s="88" t="s">
        <v>27</v>
      </c>
      <c r="D23" s="88">
        <v>12</v>
      </c>
      <c r="E23" s="181"/>
      <c r="F23" s="192">
        <f t="shared" si="0"/>
        <v>0</v>
      </c>
      <c r="G23" s="255" t="s">
        <v>807</v>
      </c>
    </row>
    <row r="24" spans="1:218" s="67" customFormat="1" x14ac:dyDescent="0.35">
      <c r="A24" s="113" t="s">
        <v>840</v>
      </c>
      <c r="B24" s="8" t="s">
        <v>1040</v>
      </c>
      <c r="C24" s="88" t="s">
        <v>27</v>
      </c>
      <c r="D24" s="88">
        <v>11.94</v>
      </c>
      <c r="E24" s="181"/>
      <c r="F24" s="192">
        <f t="shared" si="0"/>
        <v>0</v>
      </c>
      <c r="G24" s="255" t="s">
        <v>806</v>
      </c>
    </row>
    <row r="25" spans="1:218" x14ac:dyDescent="0.35">
      <c r="A25" s="134">
        <v>16</v>
      </c>
      <c r="B25" s="8" t="s">
        <v>1041</v>
      </c>
      <c r="C25" s="56" t="s">
        <v>27</v>
      </c>
      <c r="D25" s="56">
        <v>12</v>
      </c>
      <c r="E25" s="181"/>
      <c r="F25" s="192">
        <f t="shared" si="0"/>
        <v>0</v>
      </c>
      <c r="G25" s="255" t="s">
        <v>807</v>
      </c>
      <c r="H25" s="90"/>
    </row>
    <row r="26" spans="1:218" x14ac:dyDescent="0.35">
      <c r="A26" s="134">
        <v>17</v>
      </c>
      <c r="B26" s="8" t="s">
        <v>1042</v>
      </c>
      <c r="C26" s="88" t="s">
        <v>27</v>
      </c>
      <c r="D26" s="88">
        <v>12</v>
      </c>
      <c r="E26" s="181"/>
      <c r="F26" s="192">
        <f t="shared" si="0"/>
        <v>0</v>
      </c>
      <c r="G26" s="255" t="s">
        <v>807</v>
      </c>
      <c r="H26" s="90"/>
    </row>
    <row r="27" spans="1:218" x14ac:dyDescent="0.45">
      <c r="A27" s="113">
        <v>18</v>
      </c>
      <c r="B27" s="8" t="s">
        <v>1043</v>
      </c>
      <c r="C27" s="88" t="s">
        <v>27</v>
      </c>
      <c r="D27" s="88">
        <v>3</v>
      </c>
      <c r="E27" s="181"/>
      <c r="F27" s="192">
        <f t="shared" si="0"/>
        <v>0</v>
      </c>
      <c r="G27" s="255" t="s">
        <v>807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113" t="s">
        <v>549</v>
      </c>
      <c r="B28" s="8" t="s">
        <v>1044</v>
      </c>
      <c r="C28" s="88" t="s">
        <v>27</v>
      </c>
      <c r="D28" s="88">
        <v>2.9849999999999999</v>
      </c>
      <c r="E28" s="181"/>
      <c r="F28" s="192">
        <f t="shared" si="0"/>
        <v>0</v>
      </c>
      <c r="G28" s="255" t="s">
        <v>806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34">
        <v>19</v>
      </c>
      <c r="B29" s="8" t="s">
        <v>1045</v>
      </c>
      <c r="C29" s="56" t="s">
        <v>27</v>
      </c>
      <c r="D29" s="56">
        <v>3</v>
      </c>
      <c r="E29" s="181"/>
      <c r="F29" s="192">
        <f t="shared" si="0"/>
        <v>0</v>
      </c>
      <c r="G29" s="255" t="s">
        <v>807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113">
        <v>20</v>
      </c>
      <c r="B30" s="8" t="s">
        <v>1046</v>
      </c>
      <c r="C30" s="88" t="s">
        <v>27</v>
      </c>
      <c r="D30" s="88">
        <v>3</v>
      </c>
      <c r="E30" s="181"/>
      <c r="F30" s="192">
        <f t="shared" si="0"/>
        <v>0</v>
      </c>
      <c r="G30" s="255" t="s">
        <v>807</v>
      </c>
      <c r="H30" s="90"/>
    </row>
    <row r="31" spans="1:218" s="55" customFormat="1" x14ac:dyDescent="0.35">
      <c r="A31" s="113">
        <v>21</v>
      </c>
      <c r="B31" s="8" t="s">
        <v>1047</v>
      </c>
      <c r="C31" s="88" t="s">
        <v>27</v>
      </c>
      <c r="D31" s="88">
        <v>3</v>
      </c>
      <c r="E31" s="181"/>
      <c r="F31" s="192">
        <f t="shared" si="0"/>
        <v>0</v>
      </c>
      <c r="G31" s="255" t="s">
        <v>807</v>
      </c>
    </row>
    <row r="32" spans="1:218" s="55" customFormat="1" x14ac:dyDescent="0.35">
      <c r="A32" s="113" t="s">
        <v>556</v>
      </c>
      <c r="B32" s="8" t="s">
        <v>1048</v>
      </c>
      <c r="C32" s="88" t="s">
        <v>27</v>
      </c>
      <c r="D32" s="88">
        <v>2.9849999999999999</v>
      </c>
      <c r="E32" s="181"/>
      <c r="F32" s="192">
        <f t="shared" si="0"/>
        <v>0</v>
      </c>
      <c r="G32" s="255" t="s">
        <v>806</v>
      </c>
    </row>
    <row r="33" spans="1:8" s="259" customFormat="1" x14ac:dyDescent="0.45">
      <c r="A33" s="134">
        <v>22</v>
      </c>
      <c r="B33" s="8" t="s">
        <v>1049</v>
      </c>
      <c r="C33" s="56" t="s">
        <v>27</v>
      </c>
      <c r="D33" s="56">
        <v>3</v>
      </c>
      <c r="E33" s="181"/>
      <c r="F33" s="192">
        <f t="shared" si="0"/>
        <v>0</v>
      </c>
      <c r="G33" s="255" t="s">
        <v>807</v>
      </c>
      <c r="H33" s="90"/>
    </row>
    <row r="34" spans="1:8" s="257" customFormat="1" x14ac:dyDescent="0.45">
      <c r="A34" s="113">
        <v>23</v>
      </c>
      <c r="B34" s="8" t="s">
        <v>1050</v>
      </c>
      <c r="C34" s="88" t="s">
        <v>27</v>
      </c>
      <c r="D34" s="88">
        <v>3</v>
      </c>
      <c r="E34" s="181"/>
      <c r="F34" s="192">
        <f t="shared" si="0"/>
        <v>0</v>
      </c>
      <c r="G34" s="255" t="s">
        <v>807</v>
      </c>
    </row>
    <row r="35" spans="1:8" s="257" customFormat="1" x14ac:dyDescent="0.45">
      <c r="A35" s="113">
        <v>24</v>
      </c>
      <c r="B35" s="8" t="s">
        <v>1051</v>
      </c>
      <c r="C35" s="88" t="s">
        <v>27</v>
      </c>
      <c r="D35" s="88">
        <v>4</v>
      </c>
      <c r="E35" s="181"/>
      <c r="F35" s="192">
        <f t="shared" si="0"/>
        <v>0</v>
      </c>
      <c r="G35" s="255" t="s">
        <v>807</v>
      </c>
      <c r="H35" s="90"/>
    </row>
    <row r="36" spans="1:8" s="257" customFormat="1" x14ac:dyDescent="0.45">
      <c r="A36" s="113" t="s">
        <v>562</v>
      </c>
      <c r="B36" s="8" t="s">
        <v>1052</v>
      </c>
      <c r="C36" s="88" t="s">
        <v>27</v>
      </c>
      <c r="D36" s="88">
        <v>3.992</v>
      </c>
      <c r="E36" s="181"/>
      <c r="F36" s="192">
        <f t="shared" si="0"/>
        <v>0</v>
      </c>
      <c r="G36" s="255" t="s">
        <v>806</v>
      </c>
    </row>
    <row r="37" spans="1:8" s="257" customFormat="1" x14ac:dyDescent="0.45">
      <c r="A37" s="134">
        <v>25</v>
      </c>
      <c r="B37" s="8" t="s">
        <v>1053</v>
      </c>
      <c r="C37" s="56" t="s">
        <v>27</v>
      </c>
      <c r="D37" s="56">
        <v>4</v>
      </c>
      <c r="E37" s="181"/>
      <c r="F37" s="192">
        <f t="shared" si="0"/>
        <v>0</v>
      </c>
      <c r="G37" s="255" t="s">
        <v>807</v>
      </c>
      <c r="H37" s="90"/>
    </row>
    <row r="38" spans="1:8" s="257" customFormat="1" x14ac:dyDescent="0.45">
      <c r="A38" s="113">
        <v>26</v>
      </c>
      <c r="B38" s="8" t="s">
        <v>1054</v>
      </c>
      <c r="C38" s="88" t="s">
        <v>27</v>
      </c>
      <c r="D38" s="88">
        <v>4</v>
      </c>
      <c r="E38" s="181"/>
      <c r="F38" s="192">
        <f t="shared" si="0"/>
        <v>0</v>
      </c>
      <c r="G38" s="255" t="s">
        <v>807</v>
      </c>
    </row>
    <row r="39" spans="1:8" s="257" customFormat="1" x14ac:dyDescent="0.45">
      <c r="A39" s="134">
        <v>27</v>
      </c>
      <c r="B39" s="258" t="s">
        <v>1055</v>
      </c>
      <c r="C39" s="56" t="s">
        <v>27</v>
      </c>
      <c r="D39" s="56">
        <v>1500</v>
      </c>
      <c r="E39" s="181"/>
      <c r="F39" s="192">
        <f t="shared" si="0"/>
        <v>0</v>
      </c>
      <c r="G39" s="255" t="s">
        <v>807</v>
      </c>
      <c r="H39" s="90"/>
    </row>
    <row r="40" spans="1:8" x14ac:dyDescent="0.35">
      <c r="A40" s="134" t="s">
        <v>567</v>
      </c>
      <c r="B40" s="258" t="s">
        <v>128</v>
      </c>
      <c r="C40" s="56" t="s">
        <v>27</v>
      </c>
      <c r="D40" s="56">
        <v>1515</v>
      </c>
      <c r="E40" s="181"/>
      <c r="F40" s="192">
        <f t="shared" si="0"/>
        <v>0</v>
      </c>
      <c r="G40" s="255" t="s">
        <v>831</v>
      </c>
    </row>
    <row r="41" spans="1:8" x14ac:dyDescent="0.35">
      <c r="A41" s="134">
        <v>28</v>
      </c>
      <c r="B41" s="258" t="s">
        <v>808</v>
      </c>
      <c r="C41" s="56" t="s">
        <v>27</v>
      </c>
      <c r="D41" s="56">
        <v>1500</v>
      </c>
      <c r="E41" s="181"/>
      <c r="F41" s="192">
        <f t="shared" si="0"/>
        <v>0</v>
      </c>
      <c r="G41" s="255" t="s">
        <v>807</v>
      </c>
      <c r="H41" s="90"/>
    </row>
    <row r="42" spans="1:8" x14ac:dyDescent="0.35">
      <c r="A42" s="134">
        <v>29</v>
      </c>
      <c r="B42" s="258" t="s">
        <v>809</v>
      </c>
      <c r="C42" s="56" t="s">
        <v>27</v>
      </c>
      <c r="D42" s="56">
        <v>1500</v>
      </c>
      <c r="E42" s="181"/>
      <c r="F42" s="192">
        <f t="shared" si="0"/>
        <v>0</v>
      </c>
      <c r="G42" s="255" t="s">
        <v>807</v>
      </c>
    </row>
    <row r="43" spans="1:8" x14ac:dyDescent="0.35">
      <c r="A43" s="43" t="s">
        <v>841</v>
      </c>
      <c r="B43" s="258" t="s">
        <v>1056</v>
      </c>
      <c r="C43" s="56" t="s">
        <v>27</v>
      </c>
      <c r="D43" s="56">
        <v>20</v>
      </c>
      <c r="E43" s="181"/>
      <c r="F43" s="192">
        <f t="shared" si="0"/>
        <v>0</v>
      </c>
      <c r="G43" s="255" t="s">
        <v>807</v>
      </c>
      <c r="H43" s="90"/>
    </row>
    <row r="44" spans="1:8" s="55" customFormat="1" x14ac:dyDescent="0.35">
      <c r="A44" s="43" t="s">
        <v>570</v>
      </c>
      <c r="B44" s="260" t="s">
        <v>842</v>
      </c>
      <c r="C44" s="52" t="s">
        <v>27</v>
      </c>
      <c r="D44" s="52">
        <v>20.2</v>
      </c>
      <c r="E44" s="181"/>
      <c r="F44" s="192">
        <f t="shared" si="0"/>
        <v>0</v>
      </c>
      <c r="G44" s="255" t="s">
        <v>831</v>
      </c>
    </row>
    <row r="45" spans="1:8" s="55" customFormat="1" x14ac:dyDescent="0.35">
      <c r="A45" s="43" t="s">
        <v>843</v>
      </c>
      <c r="B45" s="258" t="s">
        <v>1057</v>
      </c>
      <c r="C45" s="56" t="s">
        <v>27</v>
      </c>
      <c r="D45" s="56">
        <v>20</v>
      </c>
      <c r="E45" s="181"/>
      <c r="F45" s="192">
        <f t="shared" si="0"/>
        <v>0</v>
      </c>
      <c r="G45" s="255" t="s">
        <v>807</v>
      </c>
      <c r="H45" s="90"/>
    </row>
    <row r="46" spans="1:8" x14ac:dyDescent="0.35">
      <c r="A46" s="43" t="s">
        <v>572</v>
      </c>
      <c r="B46" s="258" t="s">
        <v>844</v>
      </c>
      <c r="C46" s="56" t="s">
        <v>27</v>
      </c>
      <c r="D46" s="56">
        <v>20</v>
      </c>
      <c r="E46" s="181"/>
      <c r="F46" s="192">
        <f t="shared" si="0"/>
        <v>0</v>
      </c>
      <c r="G46" s="255" t="s">
        <v>807</v>
      </c>
    </row>
    <row r="47" spans="1:8" x14ac:dyDescent="0.35">
      <c r="A47" s="134">
        <v>33</v>
      </c>
      <c r="B47" s="258" t="s">
        <v>1058</v>
      </c>
      <c r="C47" s="56" t="s">
        <v>27</v>
      </c>
      <c r="D47" s="56">
        <v>55</v>
      </c>
      <c r="E47" s="181"/>
      <c r="F47" s="192">
        <f t="shared" si="0"/>
        <v>0</v>
      </c>
      <c r="G47" s="255" t="s">
        <v>807</v>
      </c>
      <c r="H47" s="90"/>
    </row>
    <row r="48" spans="1:8" x14ac:dyDescent="0.35">
      <c r="A48" s="134" t="s">
        <v>575</v>
      </c>
      <c r="B48" s="258" t="s">
        <v>845</v>
      </c>
      <c r="C48" s="56" t="s">
        <v>27</v>
      </c>
      <c r="D48" s="56">
        <v>55.55</v>
      </c>
      <c r="E48" s="181"/>
      <c r="F48" s="192">
        <f t="shared" si="0"/>
        <v>0</v>
      </c>
      <c r="G48" s="255" t="s">
        <v>831</v>
      </c>
    </row>
    <row r="49" spans="1:8" x14ac:dyDescent="0.35">
      <c r="A49" s="134">
        <v>34</v>
      </c>
      <c r="B49" s="258" t="s">
        <v>1059</v>
      </c>
      <c r="C49" s="52" t="s">
        <v>27</v>
      </c>
      <c r="D49" s="52">
        <v>55</v>
      </c>
      <c r="E49" s="181"/>
      <c r="F49" s="192">
        <f t="shared" si="0"/>
        <v>0</v>
      </c>
      <c r="G49" s="255" t="s">
        <v>807</v>
      </c>
      <c r="H49" s="90"/>
    </row>
    <row r="50" spans="1:8" x14ac:dyDescent="0.35">
      <c r="A50" s="134">
        <v>35</v>
      </c>
      <c r="B50" s="258" t="s">
        <v>1060</v>
      </c>
      <c r="C50" s="56" t="s">
        <v>27</v>
      </c>
      <c r="D50" s="56">
        <v>55</v>
      </c>
      <c r="E50" s="181"/>
      <c r="F50" s="192">
        <f t="shared" si="0"/>
        <v>0</v>
      </c>
      <c r="G50" s="255" t="s">
        <v>807</v>
      </c>
    </row>
    <row r="51" spans="1:8" x14ac:dyDescent="0.35">
      <c r="A51" s="134">
        <v>36</v>
      </c>
      <c r="B51" s="258" t="s">
        <v>1061</v>
      </c>
      <c r="C51" s="56" t="s">
        <v>27</v>
      </c>
      <c r="D51" s="56">
        <v>5</v>
      </c>
      <c r="E51" s="181"/>
      <c r="F51" s="192">
        <f t="shared" si="0"/>
        <v>0</v>
      </c>
      <c r="G51" s="255" t="s">
        <v>807</v>
      </c>
      <c r="H51" s="90"/>
    </row>
    <row r="52" spans="1:8" s="55" customFormat="1" x14ac:dyDescent="0.35">
      <c r="A52" s="134" t="s">
        <v>352</v>
      </c>
      <c r="B52" s="258" t="s">
        <v>132</v>
      </c>
      <c r="C52" s="56" t="s">
        <v>27</v>
      </c>
      <c r="D52" s="56">
        <v>5.05</v>
      </c>
      <c r="E52" s="181"/>
      <c r="F52" s="192">
        <f t="shared" si="0"/>
        <v>0</v>
      </c>
      <c r="G52" s="255" t="s">
        <v>831</v>
      </c>
    </row>
    <row r="53" spans="1:8" s="55" customFormat="1" x14ac:dyDescent="0.35">
      <c r="A53" s="134">
        <v>37</v>
      </c>
      <c r="B53" s="258" t="s">
        <v>810</v>
      </c>
      <c r="C53" s="56" t="s">
        <v>27</v>
      </c>
      <c r="D53" s="56">
        <v>5</v>
      </c>
      <c r="E53" s="181"/>
      <c r="F53" s="192">
        <f t="shared" si="0"/>
        <v>0</v>
      </c>
      <c r="G53" s="255" t="s">
        <v>807</v>
      </c>
      <c r="H53" s="90"/>
    </row>
    <row r="54" spans="1:8" x14ac:dyDescent="0.35">
      <c r="A54" s="134">
        <v>38</v>
      </c>
      <c r="B54" s="258" t="s">
        <v>811</v>
      </c>
      <c r="C54" s="56" t="s">
        <v>27</v>
      </c>
      <c r="D54" s="56">
        <v>5</v>
      </c>
      <c r="E54" s="181"/>
      <c r="F54" s="192">
        <f t="shared" si="0"/>
        <v>0</v>
      </c>
      <c r="G54" s="255" t="s">
        <v>807</v>
      </c>
    </row>
    <row r="55" spans="1:8" x14ac:dyDescent="0.35">
      <c r="A55" s="134">
        <v>39</v>
      </c>
      <c r="B55" s="258" t="s">
        <v>1062</v>
      </c>
      <c r="C55" s="56" t="s">
        <v>27</v>
      </c>
      <c r="D55" s="56">
        <v>90</v>
      </c>
      <c r="E55" s="181"/>
      <c r="F55" s="192">
        <f t="shared" si="0"/>
        <v>0</v>
      </c>
      <c r="G55" s="255" t="s">
        <v>807</v>
      </c>
      <c r="H55" s="90"/>
    </row>
    <row r="56" spans="1:8" s="55" customFormat="1" x14ac:dyDescent="0.35">
      <c r="A56" s="134" t="s">
        <v>580</v>
      </c>
      <c r="B56" s="258" t="s">
        <v>812</v>
      </c>
      <c r="C56" s="56" t="s">
        <v>27</v>
      </c>
      <c r="D56" s="56">
        <v>90.9</v>
      </c>
      <c r="E56" s="181"/>
      <c r="F56" s="192">
        <f t="shared" si="0"/>
        <v>0</v>
      </c>
      <c r="G56" s="255" t="s">
        <v>831</v>
      </c>
    </row>
    <row r="57" spans="1:8" s="55" customFormat="1" x14ac:dyDescent="0.35">
      <c r="A57" s="134">
        <v>40</v>
      </c>
      <c r="B57" s="258" t="s">
        <v>813</v>
      </c>
      <c r="C57" s="56" t="s">
        <v>27</v>
      </c>
      <c r="D57" s="56">
        <v>90</v>
      </c>
      <c r="E57" s="181"/>
      <c r="F57" s="192">
        <f t="shared" si="0"/>
        <v>0</v>
      </c>
      <c r="G57" s="255" t="s">
        <v>807</v>
      </c>
      <c r="H57" s="90"/>
    </row>
    <row r="58" spans="1:8" s="55" customFormat="1" x14ac:dyDescent="0.35">
      <c r="A58" s="134">
        <v>41</v>
      </c>
      <c r="B58" s="258" t="s">
        <v>814</v>
      </c>
      <c r="C58" s="56" t="s">
        <v>27</v>
      </c>
      <c r="D58" s="56">
        <v>90</v>
      </c>
      <c r="E58" s="181"/>
      <c r="F58" s="192">
        <f t="shared" si="0"/>
        <v>0</v>
      </c>
      <c r="G58" s="255" t="s">
        <v>807</v>
      </c>
    </row>
    <row r="59" spans="1:8" s="55" customFormat="1" x14ac:dyDescent="0.35">
      <c r="A59" s="43" t="s">
        <v>265</v>
      </c>
      <c r="B59" s="258" t="s">
        <v>1063</v>
      </c>
      <c r="C59" s="56" t="s">
        <v>27</v>
      </c>
      <c r="D59" s="56">
        <v>270</v>
      </c>
      <c r="E59" s="181"/>
      <c r="F59" s="192">
        <f t="shared" si="0"/>
        <v>0</v>
      </c>
      <c r="G59" s="255" t="s">
        <v>807</v>
      </c>
      <c r="H59" s="90"/>
    </row>
    <row r="60" spans="1:8" s="55" customFormat="1" x14ac:dyDescent="0.35">
      <c r="A60" s="43" t="s">
        <v>583</v>
      </c>
      <c r="B60" s="260" t="s">
        <v>1064</v>
      </c>
      <c r="C60" s="52" t="s">
        <v>27</v>
      </c>
      <c r="D60" s="52">
        <v>272.7</v>
      </c>
      <c r="E60" s="181"/>
      <c r="F60" s="192">
        <f t="shared" si="0"/>
        <v>0</v>
      </c>
      <c r="G60" s="255" t="s">
        <v>831</v>
      </c>
    </row>
    <row r="61" spans="1:8" s="55" customFormat="1" x14ac:dyDescent="0.35">
      <c r="A61" s="43" t="s">
        <v>266</v>
      </c>
      <c r="B61" s="258" t="s">
        <v>815</v>
      </c>
      <c r="C61" s="56" t="s">
        <v>27</v>
      </c>
      <c r="D61" s="56">
        <v>270</v>
      </c>
      <c r="E61" s="181"/>
      <c r="F61" s="192">
        <f t="shared" si="0"/>
        <v>0</v>
      </c>
      <c r="G61" s="255" t="s">
        <v>807</v>
      </c>
      <c r="H61" s="90"/>
    </row>
    <row r="62" spans="1:8" s="55" customFormat="1" x14ac:dyDescent="0.35">
      <c r="A62" s="43" t="s">
        <v>267</v>
      </c>
      <c r="B62" s="258" t="s">
        <v>1065</v>
      </c>
      <c r="C62" s="56" t="s">
        <v>27</v>
      </c>
      <c r="D62" s="56">
        <v>270</v>
      </c>
      <c r="E62" s="181"/>
      <c r="F62" s="192">
        <f t="shared" si="0"/>
        <v>0</v>
      </c>
      <c r="G62" s="255" t="s">
        <v>807</v>
      </c>
      <c r="H62" s="90"/>
    </row>
    <row r="63" spans="1:8" s="55" customFormat="1" x14ac:dyDescent="0.35">
      <c r="A63" s="43" t="s">
        <v>268</v>
      </c>
      <c r="B63" s="258" t="s">
        <v>1066</v>
      </c>
      <c r="C63" s="56" t="s">
        <v>27</v>
      </c>
      <c r="D63" s="56">
        <v>40</v>
      </c>
      <c r="E63" s="181"/>
      <c r="F63" s="192">
        <f t="shared" si="0"/>
        <v>0</v>
      </c>
      <c r="G63" s="255" t="s">
        <v>807</v>
      </c>
    </row>
    <row r="64" spans="1:8" s="55" customFormat="1" x14ac:dyDescent="0.35">
      <c r="A64" s="43" t="s">
        <v>586</v>
      </c>
      <c r="B64" s="260" t="s">
        <v>1067</v>
      </c>
      <c r="C64" s="52" t="s">
        <v>27</v>
      </c>
      <c r="D64" s="52">
        <v>40.4</v>
      </c>
      <c r="E64" s="181"/>
      <c r="F64" s="192">
        <f t="shared" si="0"/>
        <v>0</v>
      </c>
      <c r="G64" s="255" t="s">
        <v>831</v>
      </c>
      <c r="H64" s="90"/>
    </row>
    <row r="65" spans="1:8" s="55" customFormat="1" x14ac:dyDescent="0.35">
      <c r="A65" s="43" t="s">
        <v>269</v>
      </c>
      <c r="B65" s="258" t="s">
        <v>1068</v>
      </c>
      <c r="C65" s="56" t="s">
        <v>27</v>
      </c>
      <c r="D65" s="56">
        <v>40</v>
      </c>
      <c r="E65" s="181"/>
      <c r="F65" s="192">
        <f t="shared" si="0"/>
        <v>0</v>
      </c>
      <c r="G65" s="255" t="s">
        <v>807</v>
      </c>
    </row>
    <row r="66" spans="1:8" s="55" customFormat="1" x14ac:dyDescent="0.35">
      <c r="A66" s="43" t="s">
        <v>270</v>
      </c>
      <c r="B66" s="258" t="s">
        <v>1069</v>
      </c>
      <c r="C66" s="56" t="s">
        <v>27</v>
      </c>
      <c r="D66" s="56">
        <v>40</v>
      </c>
      <c r="E66" s="181"/>
      <c r="F66" s="192">
        <f t="shared" si="0"/>
        <v>0</v>
      </c>
      <c r="G66" s="255" t="s">
        <v>807</v>
      </c>
      <c r="H66" s="90"/>
    </row>
    <row r="67" spans="1:8" s="55" customFormat="1" x14ac:dyDescent="0.35">
      <c r="A67" s="43" t="s">
        <v>846</v>
      </c>
      <c r="B67" s="258" t="s">
        <v>1070</v>
      </c>
      <c r="C67" s="56" t="s">
        <v>27</v>
      </c>
      <c r="D67" s="56">
        <v>70</v>
      </c>
      <c r="E67" s="181"/>
      <c r="F67" s="192">
        <f t="shared" si="0"/>
        <v>0</v>
      </c>
      <c r="G67" s="255" t="s">
        <v>807</v>
      </c>
    </row>
    <row r="68" spans="1:8" s="55" customFormat="1" x14ac:dyDescent="0.35">
      <c r="A68" s="43" t="s">
        <v>589</v>
      </c>
      <c r="B68" s="260" t="s">
        <v>1071</v>
      </c>
      <c r="C68" s="52" t="s">
        <v>27</v>
      </c>
      <c r="D68" s="52">
        <v>70.7</v>
      </c>
      <c r="E68" s="181"/>
      <c r="F68" s="192">
        <f t="shared" si="0"/>
        <v>0</v>
      </c>
      <c r="G68" s="255" t="s">
        <v>831</v>
      </c>
      <c r="H68" s="90"/>
    </row>
    <row r="69" spans="1:8" s="55" customFormat="1" x14ac:dyDescent="0.35">
      <c r="A69" s="43" t="s">
        <v>847</v>
      </c>
      <c r="B69" s="258" t="s">
        <v>1072</v>
      </c>
      <c r="C69" s="56" t="s">
        <v>27</v>
      </c>
      <c r="D69" s="56">
        <v>70</v>
      </c>
      <c r="E69" s="181"/>
      <c r="F69" s="192">
        <f t="shared" si="0"/>
        <v>0</v>
      </c>
      <c r="G69" s="255" t="s">
        <v>807</v>
      </c>
    </row>
    <row r="70" spans="1:8" s="55" customFormat="1" x14ac:dyDescent="0.35">
      <c r="A70" s="43" t="s">
        <v>848</v>
      </c>
      <c r="B70" s="258" t="s">
        <v>1073</v>
      </c>
      <c r="C70" s="56" t="s">
        <v>27</v>
      </c>
      <c r="D70" s="56">
        <v>70</v>
      </c>
      <c r="E70" s="181"/>
      <c r="F70" s="192">
        <f t="shared" si="0"/>
        <v>0</v>
      </c>
      <c r="G70" s="255" t="s">
        <v>807</v>
      </c>
      <c r="H70" s="90"/>
    </row>
    <row r="71" spans="1:8" s="55" customFormat="1" x14ac:dyDescent="0.35">
      <c r="A71" s="43" t="s">
        <v>592</v>
      </c>
      <c r="B71" s="258" t="s">
        <v>1074</v>
      </c>
      <c r="C71" s="70" t="s">
        <v>512</v>
      </c>
      <c r="D71" s="283">
        <v>1</v>
      </c>
      <c r="E71" s="181"/>
      <c r="F71" s="192">
        <f t="shared" si="0"/>
        <v>0</v>
      </c>
      <c r="G71" s="255" t="s">
        <v>807</v>
      </c>
    </row>
    <row r="72" spans="1:8" s="55" customFormat="1" x14ac:dyDescent="0.35">
      <c r="A72" s="43" t="s">
        <v>593</v>
      </c>
      <c r="B72" s="258" t="s">
        <v>816</v>
      </c>
      <c r="C72" s="56"/>
      <c r="D72" s="56">
        <v>1</v>
      </c>
      <c r="E72" s="181"/>
      <c r="F72" s="192">
        <f t="shared" si="0"/>
        <v>0</v>
      </c>
      <c r="G72" s="255" t="s">
        <v>831</v>
      </c>
      <c r="H72" s="90"/>
    </row>
    <row r="73" spans="1:8" s="55" customFormat="1" x14ac:dyDescent="0.35">
      <c r="A73" s="43" t="s">
        <v>599</v>
      </c>
      <c r="B73" s="258" t="s">
        <v>1075</v>
      </c>
      <c r="C73" s="70" t="s">
        <v>512</v>
      </c>
      <c r="D73" s="283">
        <v>3</v>
      </c>
      <c r="E73" s="181"/>
      <c r="F73" s="192">
        <f t="shared" si="0"/>
        <v>0</v>
      </c>
      <c r="G73" s="255" t="s">
        <v>807</v>
      </c>
    </row>
    <row r="74" spans="1:8" s="55" customFormat="1" x14ac:dyDescent="0.35">
      <c r="A74" s="43" t="s">
        <v>600</v>
      </c>
      <c r="B74" s="258" t="s">
        <v>816</v>
      </c>
      <c r="C74" s="56"/>
      <c r="D74" s="56">
        <v>3</v>
      </c>
      <c r="E74" s="181"/>
      <c r="F74" s="192">
        <f t="shared" si="0"/>
        <v>0</v>
      </c>
      <c r="G74" s="255" t="s">
        <v>831</v>
      </c>
      <c r="H74" s="90"/>
    </row>
    <row r="75" spans="1:8" s="55" customFormat="1" x14ac:dyDescent="0.35">
      <c r="A75" s="43" t="s">
        <v>271</v>
      </c>
      <c r="B75" s="258" t="s">
        <v>1076</v>
      </c>
      <c r="C75" s="70" t="s">
        <v>512</v>
      </c>
      <c r="D75" s="283">
        <v>6</v>
      </c>
      <c r="E75" s="181"/>
      <c r="F75" s="192">
        <f t="shared" ref="F75:F138" si="1">D75*E75</f>
        <v>0</v>
      </c>
      <c r="G75" s="255" t="s">
        <v>807</v>
      </c>
    </row>
    <row r="76" spans="1:8" s="55" customFormat="1" x14ac:dyDescent="0.35">
      <c r="A76" s="43" t="s">
        <v>606</v>
      </c>
      <c r="B76" s="258" t="s">
        <v>816</v>
      </c>
      <c r="C76" s="54"/>
      <c r="D76" s="54">
        <v>6</v>
      </c>
      <c r="E76" s="181"/>
      <c r="F76" s="192">
        <f t="shared" si="1"/>
        <v>0</v>
      </c>
      <c r="G76" s="255" t="s">
        <v>831</v>
      </c>
      <c r="H76" s="90"/>
    </row>
    <row r="77" spans="1:8" s="55" customFormat="1" x14ac:dyDescent="0.35">
      <c r="A77" s="82"/>
      <c r="B77" s="294" t="s">
        <v>1077</v>
      </c>
      <c r="C77" s="84"/>
      <c r="D77" s="84"/>
      <c r="E77" s="181"/>
      <c r="F77" s="192"/>
      <c r="G77" s="255"/>
    </row>
    <row r="78" spans="1:8" s="55" customFormat="1" ht="16.5" x14ac:dyDescent="0.35">
      <c r="A78" s="49" t="s">
        <v>272</v>
      </c>
      <c r="B78" s="264" t="s">
        <v>1078</v>
      </c>
      <c r="C78" s="52" t="s">
        <v>775</v>
      </c>
      <c r="D78" s="52">
        <v>1.33</v>
      </c>
      <c r="E78" s="181"/>
      <c r="F78" s="192">
        <f t="shared" si="1"/>
        <v>0</v>
      </c>
      <c r="G78" s="255" t="s">
        <v>807</v>
      </c>
      <c r="H78" s="90"/>
    </row>
    <row r="79" spans="1:8" s="55" customFormat="1" ht="16.5" x14ac:dyDescent="0.35">
      <c r="A79" s="49" t="s">
        <v>273</v>
      </c>
      <c r="B79" s="264" t="s">
        <v>1079</v>
      </c>
      <c r="C79" s="52" t="s">
        <v>775</v>
      </c>
      <c r="D79" s="56">
        <v>3.6</v>
      </c>
      <c r="E79" s="181"/>
      <c r="F79" s="192">
        <f t="shared" si="1"/>
        <v>0</v>
      </c>
      <c r="G79" s="255" t="s">
        <v>807</v>
      </c>
    </row>
    <row r="80" spans="1:8" s="55" customFormat="1" ht="16.5" x14ac:dyDescent="0.35">
      <c r="A80" s="49" t="s">
        <v>610</v>
      </c>
      <c r="B80" s="264" t="s">
        <v>1080</v>
      </c>
      <c r="C80" s="52" t="s">
        <v>775</v>
      </c>
      <c r="D80" s="52">
        <v>4.3</v>
      </c>
      <c r="E80" s="181"/>
      <c r="F80" s="192">
        <f t="shared" si="1"/>
        <v>0</v>
      </c>
      <c r="G80" s="255" t="s">
        <v>807</v>
      </c>
      <c r="H80" s="90"/>
    </row>
    <row r="81" spans="1:8" s="55" customFormat="1" ht="16.5" x14ac:dyDescent="0.35">
      <c r="A81" s="49" t="s">
        <v>611</v>
      </c>
      <c r="B81" s="264" t="s">
        <v>1081</v>
      </c>
      <c r="C81" s="52" t="s">
        <v>775</v>
      </c>
      <c r="D81" s="52">
        <v>1.5</v>
      </c>
      <c r="E81" s="181"/>
      <c r="F81" s="192">
        <f t="shared" si="1"/>
        <v>0</v>
      </c>
      <c r="G81" s="255" t="s">
        <v>807</v>
      </c>
    </row>
    <row r="82" spans="1:8" s="55" customFormat="1" ht="16.5" x14ac:dyDescent="0.35">
      <c r="A82" s="49" t="s">
        <v>612</v>
      </c>
      <c r="B82" s="258" t="s">
        <v>1082</v>
      </c>
      <c r="C82" s="52" t="s">
        <v>775</v>
      </c>
      <c r="D82" s="282">
        <v>1</v>
      </c>
      <c r="E82" s="181"/>
      <c r="F82" s="192">
        <f t="shared" si="1"/>
        <v>0</v>
      </c>
      <c r="G82" s="255" t="s">
        <v>807</v>
      </c>
      <c r="H82" s="90"/>
    </row>
    <row r="83" spans="1:8" s="55" customFormat="1" x14ac:dyDescent="0.35">
      <c r="A83" s="49" t="s">
        <v>613</v>
      </c>
      <c r="B83" s="258" t="s">
        <v>1083</v>
      </c>
      <c r="C83" s="56" t="s">
        <v>28</v>
      </c>
      <c r="D83" s="56">
        <v>1</v>
      </c>
      <c r="E83" s="181"/>
      <c r="F83" s="192">
        <f t="shared" si="1"/>
        <v>0</v>
      </c>
      <c r="G83" s="255" t="s">
        <v>831</v>
      </c>
    </row>
    <row r="84" spans="1:8" s="55" customFormat="1" x14ac:dyDescent="0.35">
      <c r="A84" s="49" t="s">
        <v>614</v>
      </c>
      <c r="B84" s="264" t="s">
        <v>1084</v>
      </c>
      <c r="C84" s="80" t="s">
        <v>19</v>
      </c>
      <c r="D84" s="80">
        <v>1.2E-2</v>
      </c>
      <c r="E84" s="181"/>
      <c r="F84" s="192">
        <f t="shared" si="1"/>
        <v>0</v>
      </c>
      <c r="G84" s="255" t="s">
        <v>807</v>
      </c>
    </row>
    <row r="85" spans="1:8" s="55" customFormat="1" x14ac:dyDescent="0.35">
      <c r="A85" s="49" t="s">
        <v>616</v>
      </c>
      <c r="B85" s="258" t="s">
        <v>1085</v>
      </c>
      <c r="C85" s="282" t="s">
        <v>52</v>
      </c>
      <c r="D85" s="282">
        <v>36</v>
      </c>
      <c r="E85" s="181"/>
      <c r="F85" s="192">
        <f t="shared" si="1"/>
        <v>0</v>
      </c>
      <c r="G85" s="255" t="s">
        <v>807</v>
      </c>
      <c r="H85" s="90"/>
    </row>
    <row r="86" spans="1:8" s="55" customFormat="1" x14ac:dyDescent="0.35">
      <c r="A86" s="82"/>
      <c r="B86" s="294" t="s">
        <v>1086</v>
      </c>
      <c r="C86" s="84"/>
      <c r="D86" s="84"/>
      <c r="E86" s="181"/>
      <c r="F86" s="192"/>
      <c r="G86" s="255"/>
    </row>
    <row r="87" spans="1:8" s="55" customFormat="1" ht="16.5" x14ac:dyDescent="0.35">
      <c r="A87" s="49" t="s">
        <v>849</v>
      </c>
      <c r="B87" s="264" t="s">
        <v>1078</v>
      </c>
      <c r="C87" s="52" t="s">
        <v>775</v>
      </c>
      <c r="D87" s="52">
        <v>1.51</v>
      </c>
      <c r="E87" s="181"/>
      <c r="F87" s="192">
        <f t="shared" si="1"/>
        <v>0</v>
      </c>
      <c r="G87" s="255" t="s">
        <v>807</v>
      </c>
      <c r="H87" s="90"/>
    </row>
    <row r="88" spans="1:8" s="55" customFormat="1" ht="16.5" x14ac:dyDescent="0.35">
      <c r="A88" s="49" t="s">
        <v>850</v>
      </c>
      <c r="B88" s="264" t="s">
        <v>1087</v>
      </c>
      <c r="C88" s="52" t="s">
        <v>775</v>
      </c>
      <c r="D88" s="52">
        <v>4.0599999999999996</v>
      </c>
      <c r="E88" s="181"/>
      <c r="F88" s="192">
        <f t="shared" si="1"/>
        <v>0</v>
      </c>
      <c r="G88" s="255" t="s">
        <v>807</v>
      </c>
    </row>
    <row r="89" spans="1:8" s="55" customFormat="1" ht="16.5" x14ac:dyDescent="0.35">
      <c r="A89" s="49" t="s">
        <v>851</v>
      </c>
      <c r="B89" s="264" t="s">
        <v>1088</v>
      </c>
      <c r="C89" s="52" t="s">
        <v>775</v>
      </c>
      <c r="D89" s="52">
        <v>4.18</v>
      </c>
      <c r="E89" s="181"/>
      <c r="F89" s="192">
        <f t="shared" si="1"/>
        <v>0</v>
      </c>
      <c r="G89" s="255" t="s">
        <v>807</v>
      </c>
    </row>
    <row r="90" spans="1:8" s="55" customFormat="1" ht="16.5" x14ac:dyDescent="0.35">
      <c r="A90" s="49" t="s">
        <v>852</v>
      </c>
      <c r="B90" s="264" t="s">
        <v>1089</v>
      </c>
      <c r="C90" s="52" t="s">
        <v>775</v>
      </c>
      <c r="D90" s="52">
        <v>1.76</v>
      </c>
      <c r="E90" s="181"/>
      <c r="F90" s="192">
        <f t="shared" si="1"/>
        <v>0</v>
      </c>
      <c r="G90" s="255" t="s">
        <v>807</v>
      </c>
    </row>
    <row r="91" spans="1:8" s="55" customFormat="1" ht="16.5" x14ac:dyDescent="0.35">
      <c r="A91" s="49" t="s">
        <v>622</v>
      </c>
      <c r="B91" s="258" t="s">
        <v>1090</v>
      </c>
      <c r="C91" s="52" t="s">
        <v>775</v>
      </c>
      <c r="D91" s="282">
        <v>2</v>
      </c>
      <c r="E91" s="181"/>
      <c r="F91" s="192">
        <f t="shared" si="1"/>
        <v>0</v>
      </c>
      <c r="G91" s="255" t="s">
        <v>807</v>
      </c>
      <c r="H91" s="90"/>
    </row>
    <row r="92" spans="1:8" s="55" customFormat="1" x14ac:dyDescent="0.35">
      <c r="A92" s="49" t="s">
        <v>623</v>
      </c>
      <c r="B92" s="258" t="s">
        <v>1083</v>
      </c>
      <c r="C92" s="56" t="s">
        <v>28</v>
      </c>
      <c r="D92" s="56">
        <v>2</v>
      </c>
      <c r="E92" s="181"/>
      <c r="F92" s="192">
        <f t="shared" si="1"/>
        <v>0</v>
      </c>
      <c r="G92" s="255" t="s">
        <v>831</v>
      </c>
      <c r="H92" s="90"/>
    </row>
    <row r="93" spans="1:8" s="55" customFormat="1" x14ac:dyDescent="0.35">
      <c r="A93" s="49" t="s">
        <v>853</v>
      </c>
      <c r="B93" s="264" t="s">
        <v>1084</v>
      </c>
      <c r="C93" s="80" t="s">
        <v>19</v>
      </c>
      <c r="D93" s="80">
        <v>1.2E-2</v>
      </c>
      <c r="E93" s="181"/>
      <c r="F93" s="192">
        <f t="shared" si="1"/>
        <v>0</v>
      </c>
      <c r="G93" s="255" t="s">
        <v>807</v>
      </c>
      <c r="H93" s="90"/>
    </row>
    <row r="94" spans="1:8" s="55" customFormat="1" ht="16.5" x14ac:dyDescent="0.35">
      <c r="A94" s="49" t="s">
        <v>627</v>
      </c>
      <c r="B94" s="258" t="s">
        <v>1085</v>
      </c>
      <c r="C94" s="84" t="s">
        <v>779</v>
      </c>
      <c r="D94" s="282">
        <v>42.4</v>
      </c>
      <c r="E94" s="181"/>
      <c r="F94" s="192">
        <f t="shared" si="1"/>
        <v>0</v>
      </c>
      <c r="G94" s="255" t="s">
        <v>807</v>
      </c>
      <c r="H94" s="90"/>
    </row>
    <row r="95" spans="1:8" s="55" customFormat="1" x14ac:dyDescent="0.35">
      <c r="A95" s="82"/>
      <c r="B95" s="294" t="s">
        <v>1091</v>
      </c>
      <c r="C95" s="84"/>
      <c r="D95" s="84"/>
      <c r="E95" s="181"/>
      <c r="F95" s="192"/>
      <c r="G95" s="255"/>
      <c r="H95" s="90"/>
    </row>
    <row r="96" spans="1:8" s="55" customFormat="1" x14ac:dyDescent="0.35">
      <c r="A96" s="49" t="s">
        <v>630</v>
      </c>
      <c r="B96" s="264" t="s">
        <v>1078</v>
      </c>
      <c r="C96" s="52" t="s">
        <v>23</v>
      </c>
      <c r="D96" s="52">
        <v>1.27</v>
      </c>
      <c r="E96" s="181"/>
      <c r="F96" s="192">
        <f t="shared" si="1"/>
        <v>0</v>
      </c>
      <c r="G96" s="255" t="s">
        <v>807</v>
      </c>
      <c r="H96" s="90"/>
    </row>
    <row r="97" spans="1:8" s="55" customFormat="1" x14ac:dyDescent="0.35">
      <c r="A97" s="49" t="s">
        <v>631</v>
      </c>
      <c r="B97" s="264" t="s">
        <v>1092</v>
      </c>
      <c r="C97" s="52" t="s">
        <v>23</v>
      </c>
      <c r="D97" s="52">
        <v>3.38</v>
      </c>
      <c r="E97" s="181"/>
      <c r="F97" s="192">
        <f t="shared" si="1"/>
        <v>0</v>
      </c>
      <c r="G97" s="255" t="s">
        <v>807</v>
      </c>
    </row>
    <row r="98" spans="1:8" s="55" customFormat="1" x14ac:dyDescent="0.35">
      <c r="A98" s="49" t="s">
        <v>854</v>
      </c>
      <c r="B98" s="264" t="s">
        <v>1093</v>
      </c>
      <c r="C98" s="52" t="s">
        <v>23</v>
      </c>
      <c r="D98" s="52">
        <v>3.89</v>
      </c>
      <c r="E98" s="181"/>
      <c r="F98" s="192">
        <f t="shared" si="1"/>
        <v>0</v>
      </c>
      <c r="G98" s="255" t="s">
        <v>807</v>
      </c>
      <c r="H98" s="90"/>
    </row>
    <row r="99" spans="1:8" s="55" customFormat="1" x14ac:dyDescent="0.35">
      <c r="A99" s="49" t="s">
        <v>638</v>
      </c>
      <c r="B99" s="264" t="s">
        <v>1094</v>
      </c>
      <c r="C99" s="52" t="s">
        <v>23</v>
      </c>
      <c r="D99" s="52">
        <v>1.42</v>
      </c>
      <c r="E99" s="181"/>
      <c r="F99" s="192">
        <f t="shared" si="1"/>
        <v>0</v>
      </c>
      <c r="G99" s="255" t="s">
        <v>807</v>
      </c>
      <c r="H99" s="90"/>
    </row>
    <row r="100" spans="1:8" s="55" customFormat="1" x14ac:dyDescent="0.35">
      <c r="A100" s="49" t="s">
        <v>640</v>
      </c>
      <c r="B100" s="258" t="s">
        <v>1090</v>
      </c>
      <c r="C100" s="52" t="s">
        <v>23</v>
      </c>
      <c r="D100" s="282">
        <v>1</v>
      </c>
      <c r="E100" s="181"/>
      <c r="F100" s="192">
        <f t="shared" si="1"/>
        <v>0</v>
      </c>
      <c r="G100" s="255" t="s">
        <v>807</v>
      </c>
      <c r="H100" s="90"/>
    </row>
    <row r="101" spans="1:8" s="55" customFormat="1" x14ac:dyDescent="0.35">
      <c r="A101" s="49" t="s">
        <v>641</v>
      </c>
      <c r="B101" s="258" t="s">
        <v>1083</v>
      </c>
      <c r="C101" s="56" t="s">
        <v>28</v>
      </c>
      <c r="D101" s="56">
        <v>1</v>
      </c>
      <c r="E101" s="181"/>
      <c r="F101" s="192">
        <f t="shared" si="1"/>
        <v>0</v>
      </c>
      <c r="G101" s="255" t="s">
        <v>831</v>
      </c>
      <c r="H101" s="90"/>
    </row>
    <row r="102" spans="1:8" s="55" customFormat="1" x14ac:dyDescent="0.35">
      <c r="A102" s="49" t="s">
        <v>274</v>
      </c>
      <c r="B102" s="264" t="s">
        <v>1084</v>
      </c>
      <c r="C102" s="100" t="s">
        <v>19</v>
      </c>
      <c r="D102" s="100">
        <v>4.2699999999999995E-3</v>
      </c>
      <c r="E102" s="181"/>
      <c r="F102" s="192">
        <f t="shared" si="1"/>
        <v>0</v>
      </c>
      <c r="G102" s="255" t="s">
        <v>807</v>
      </c>
      <c r="H102" s="90"/>
    </row>
    <row r="103" spans="1:8" s="55" customFormat="1" x14ac:dyDescent="0.35">
      <c r="A103" s="49" t="s">
        <v>643</v>
      </c>
      <c r="B103" s="258" t="s">
        <v>1085</v>
      </c>
      <c r="C103" s="282" t="s">
        <v>52</v>
      </c>
      <c r="D103" s="282">
        <v>38.299999999999997</v>
      </c>
      <c r="E103" s="181"/>
      <c r="F103" s="192">
        <f t="shared" si="1"/>
        <v>0</v>
      </c>
      <c r="G103" s="255" t="s">
        <v>807</v>
      </c>
      <c r="H103" s="90"/>
    </row>
    <row r="104" spans="1:8" s="55" customFormat="1" x14ac:dyDescent="0.35">
      <c r="A104" s="49" t="s">
        <v>275</v>
      </c>
      <c r="B104" s="264" t="s">
        <v>855</v>
      </c>
      <c r="C104" s="56" t="s">
        <v>27</v>
      </c>
      <c r="D104" s="56">
        <v>185</v>
      </c>
      <c r="E104" s="181"/>
      <c r="F104" s="192">
        <f t="shared" si="1"/>
        <v>0</v>
      </c>
      <c r="G104" s="255" t="s">
        <v>807</v>
      </c>
    </row>
    <row r="105" spans="1:8" s="55" customFormat="1" x14ac:dyDescent="0.35">
      <c r="A105" s="49" t="s">
        <v>276</v>
      </c>
      <c r="B105" s="8" t="s">
        <v>856</v>
      </c>
      <c r="C105" s="282" t="s">
        <v>52</v>
      </c>
      <c r="D105" s="282">
        <v>12.5</v>
      </c>
      <c r="E105" s="181"/>
      <c r="F105" s="192">
        <f t="shared" si="1"/>
        <v>0</v>
      </c>
      <c r="G105" s="255" t="s">
        <v>807</v>
      </c>
      <c r="H105" s="90"/>
    </row>
    <row r="106" spans="1:8" s="55" customFormat="1" x14ac:dyDescent="0.35">
      <c r="A106" s="49" t="s">
        <v>277</v>
      </c>
      <c r="B106" s="8" t="s">
        <v>1095</v>
      </c>
      <c r="C106" s="282" t="s">
        <v>28</v>
      </c>
      <c r="D106" s="282">
        <v>1</v>
      </c>
      <c r="E106" s="181"/>
      <c r="F106" s="192">
        <f t="shared" si="1"/>
        <v>0</v>
      </c>
      <c r="G106" s="255" t="s">
        <v>807</v>
      </c>
      <c r="H106" s="90"/>
    </row>
    <row r="107" spans="1:8" s="55" customFormat="1" x14ac:dyDescent="0.35">
      <c r="A107" s="113" t="s">
        <v>647</v>
      </c>
      <c r="B107" s="8" t="s">
        <v>857</v>
      </c>
      <c r="C107" s="282" t="s">
        <v>28</v>
      </c>
      <c r="D107" s="88">
        <v>1</v>
      </c>
      <c r="E107" s="181"/>
      <c r="F107" s="192">
        <f t="shared" si="1"/>
        <v>0</v>
      </c>
      <c r="G107" s="255" t="s">
        <v>831</v>
      </c>
    </row>
    <row r="108" spans="1:8" s="55" customFormat="1" x14ac:dyDescent="0.35">
      <c r="A108" s="43" t="s">
        <v>308</v>
      </c>
      <c r="B108" s="8" t="s">
        <v>1096</v>
      </c>
      <c r="C108" s="282" t="s">
        <v>28</v>
      </c>
      <c r="D108" s="282">
        <v>9</v>
      </c>
      <c r="E108" s="181"/>
      <c r="F108" s="192">
        <f t="shared" si="1"/>
        <v>0</v>
      </c>
      <c r="G108" s="255" t="s">
        <v>807</v>
      </c>
      <c r="H108" s="90"/>
    </row>
    <row r="109" spans="1:8" s="55" customFormat="1" x14ac:dyDescent="0.35">
      <c r="A109" s="43" t="s">
        <v>648</v>
      </c>
      <c r="B109" s="8" t="s">
        <v>1097</v>
      </c>
      <c r="C109" s="282" t="s">
        <v>28</v>
      </c>
      <c r="D109" s="88">
        <v>9</v>
      </c>
      <c r="E109" s="181"/>
      <c r="F109" s="192">
        <f t="shared" si="1"/>
        <v>0</v>
      </c>
      <c r="G109" s="255" t="s">
        <v>831</v>
      </c>
      <c r="H109" s="90"/>
    </row>
    <row r="110" spans="1:8" s="55" customFormat="1" x14ac:dyDescent="0.35">
      <c r="A110" s="43" t="s">
        <v>649</v>
      </c>
      <c r="B110" s="8" t="s">
        <v>1098</v>
      </c>
      <c r="C110" s="282" t="s">
        <v>28</v>
      </c>
      <c r="D110" s="282">
        <v>3</v>
      </c>
      <c r="E110" s="181"/>
      <c r="F110" s="192">
        <f t="shared" si="1"/>
        <v>0</v>
      </c>
      <c r="G110" s="255" t="s">
        <v>807</v>
      </c>
    </row>
    <row r="111" spans="1:8" s="55" customFormat="1" x14ac:dyDescent="0.35">
      <c r="A111" s="43" t="s">
        <v>650</v>
      </c>
      <c r="B111" s="8" t="s">
        <v>1099</v>
      </c>
      <c r="C111" s="282" t="s">
        <v>28</v>
      </c>
      <c r="D111" s="88">
        <v>3</v>
      </c>
      <c r="E111" s="181"/>
      <c r="F111" s="192">
        <f t="shared" si="1"/>
        <v>0</v>
      </c>
      <c r="G111" s="255" t="s">
        <v>831</v>
      </c>
      <c r="H111" s="90"/>
    </row>
    <row r="112" spans="1:8" s="55" customFormat="1" x14ac:dyDescent="0.35">
      <c r="A112" s="43" t="s">
        <v>309</v>
      </c>
      <c r="B112" s="8" t="s">
        <v>1100</v>
      </c>
      <c r="C112" s="282" t="s">
        <v>28</v>
      </c>
      <c r="D112" s="282">
        <v>3</v>
      </c>
      <c r="E112" s="181"/>
      <c r="F112" s="192">
        <f t="shared" si="1"/>
        <v>0</v>
      </c>
      <c r="G112" s="255" t="s">
        <v>807</v>
      </c>
    </row>
    <row r="113" spans="1:8" s="55" customFormat="1" x14ac:dyDescent="0.35">
      <c r="A113" s="43" t="s">
        <v>651</v>
      </c>
      <c r="B113" s="8" t="s">
        <v>817</v>
      </c>
      <c r="C113" s="282" t="s">
        <v>28</v>
      </c>
      <c r="D113" s="88">
        <v>3</v>
      </c>
      <c r="E113" s="181"/>
      <c r="F113" s="192">
        <f t="shared" si="1"/>
        <v>0</v>
      </c>
      <c r="G113" s="255" t="s">
        <v>831</v>
      </c>
      <c r="H113" s="90"/>
    </row>
    <row r="114" spans="1:8" x14ac:dyDescent="0.35">
      <c r="A114" s="43" t="s">
        <v>652</v>
      </c>
      <c r="B114" s="8" t="s">
        <v>1101</v>
      </c>
      <c r="C114" s="282" t="s">
        <v>28</v>
      </c>
      <c r="D114" s="282">
        <v>6</v>
      </c>
      <c r="E114" s="181"/>
      <c r="F114" s="192">
        <f t="shared" si="1"/>
        <v>0</v>
      </c>
      <c r="G114" s="255" t="s">
        <v>807</v>
      </c>
    </row>
    <row r="115" spans="1:8" x14ac:dyDescent="0.35">
      <c r="A115" s="43" t="s">
        <v>653</v>
      </c>
      <c r="B115" s="8" t="s">
        <v>1102</v>
      </c>
      <c r="C115" s="282" t="s">
        <v>28</v>
      </c>
      <c r="D115" s="88">
        <v>6</v>
      </c>
      <c r="E115" s="181"/>
      <c r="F115" s="192">
        <f t="shared" si="1"/>
        <v>0</v>
      </c>
      <c r="G115" s="255" t="s">
        <v>831</v>
      </c>
      <c r="H115" s="90"/>
    </row>
    <row r="116" spans="1:8" x14ac:dyDescent="0.35">
      <c r="A116" s="43" t="s">
        <v>654</v>
      </c>
      <c r="B116" s="8" t="s">
        <v>1103</v>
      </c>
      <c r="C116" s="282" t="s">
        <v>28</v>
      </c>
      <c r="D116" s="282">
        <v>1</v>
      </c>
      <c r="E116" s="181"/>
      <c r="F116" s="192">
        <f t="shared" si="1"/>
        <v>0</v>
      </c>
      <c r="G116" s="255" t="s">
        <v>807</v>
      </c>
    </row>
    <row r="117" spans="1:8" x14ac:dyDescent="0.35">
      <c r="A117" s="43" t="s">
        <v>655</v>
      </c>
      <c r="B117" s="8" t="s">
        <v>828</v>
      </c>
      <c r="C117" s="282" t="s">
        <v>28</v>
      </c>
      <c r="D117" s="88">
        <v>1</v>
      </c>
      <c r="E117" s="181"/>
      <c r="F117" s="192">
        <f t="shared" si="1"/>
        <v>0</v>
      </c>
      <c r="G117" s="255" t="s">
        <v>831</v>
      </c>
      <c r="H117" s="90"/>
    </row>
    <row r="118" spans="1:8" x14ac:dyDescent="0.35">
      <c r="A118" s="134">
        <v>83</v>
      </c>
      <c r="B118" s="258" t="s">
        <v>1104</v>
      </c>
      <c r="C118" s="282" t="s">
        <v>28</v>
      </c>
      <c r="D118" s="282">
        <v>1</v>
      </c>
      <c r="E118" s="181"/>
      <c r="F118" s="192">
        <f t="shared" si="1"/>
        <v>0</v>
      </c>
      <c r="G118" s="255" t="s">
        <v>807</v>
      </c>
    </row>
    <row r="119" spans="1:8" x14ac:dyDescent="0.35">
      <c r="A119" s="134" t="s">
        <v>657</v>
      </c>
      <c r="B119" s="258" t="s">
        <v>858</v>
      </c>
      <c r="C119" s="282" t="s">
        <v>28</v>
      </c>
      <c r="D119" s="56">
        <v>1</v>
      </c>
      <c r="E119" s="181"/>
      <c r="F119" s="192">
        <f t="shared" si="1"/>
        <v>0</v>
      </c>
      <c r="G119" s="255" t="s">
        <v>831</v>
      </c>
      <c r="H119" s="90"/>
    </row>
    <row r="120" spans="1:8" x14ac:dyDescent="0.35">
      <c r="A120" s="134">
        <v>84</v>
      </c>
      <c r="B120" s="258" t="s">
        <v>859</v>
      </c>
      <c r="C120" s="282" t="s">
        <v>28</v>
      </c>
      <c r="D120" s="282">
        <v>1</v>
      </c>
      <c r="E120" s="181"/>
      <c r="F120" s="192">
        <f t="shared" si="1"/>
        <v>0</v>
      </c>
      <c r="G120" s="255" t="s">
        <v>807</v>
      </c>
    </row>
    <row r="121" spans="1:8" x14ac:dyDescent="0.35">
      <c r="A121" s="134" t="s">
        <v>659</v>
      </c>
      <c r="B121" s="258" t="s">
        <v>860</v>
      </c>
      <c r="C121" s="282" t="s">
        <v>28</v>
      </c>
      <c r="D121" s="56">
        <v>1</v>
      </c>
      <c r="E121" s="181"/>
      <c r="F121" s="192">
        <f t="shared" si="1"/>
        <v>0</v>
      </c>
      <c r="G121" s="255" t="s">
        <v>831</v>
      </c>
      <c r="H121" s="90"/>
    </row>
    <row r="122" spans="1:8" x14ac:dyDescent="0.35">
      <c r="A122" s="134">
        <v>85</v>
      </c>
      <c r="B122" s="258" t="s">
        <v>1105</v>
      </c>
      <c r="C122" s="282" t="s">
        <v>28</v>
      </c>
      <c r="D122" s="282">
        <v>1</v>
      </c>
      <c r="E122" s="181"/>
      <c r="F122" s="192">
        <f t="shared" si="1"/>
        <v>0</v>
      </c>
      <c r="G122" s="255" t="s">
        <v>807</v>
      </c>
    </row>
    <row r="123" spans="1:8" x14ac:dyDescent="0.35">
      <c r="A123" s="134" t="s">
        <v>660</v>
      </c>
      <c r="B123" s="258" t="s">
        <v>1106</v>
      </c>
      <c r="C123" s="282" t="s">
        <v>28</v>
      </c>
      <c r="D123" s="56">
        <v>1</v>
      </c>
      <c r="E123" s="181"/>
      <c r="F123" s="192">
        <f t="shared" si="1"/>
        <v>0</v>
      </c>
      <c r="G123" s="255" t="s">
        <v>831</v>
      </c>
      <c r="H123" s="90"/>
    </row>
    <row r="124" spans="1:8" x14ac:dyDescent="0.35">
      <c r="A124" s="43" t="s">
        <v>861</v>
      </c>
      <c r="B124" s="258" t="s">
        <v>862</v>
      </c>
      <c r="C124" s="286" t="s">
        <v>19</v>
      </c>
      <c r="D124" s="286">
        <v>0.04</v>
      </c>
      <c r="E124" s="181"/>
      <c r="F124" s="192">
        <f t="shared" si="1"/>
        <v>0</v>
      </c>
      <c r="G124" s="255" t="s">
        <v>807</v>
      </c>
    </row>
    <row r="125" spans="1:8" x14ac:dyDescent="0.35">
      <c r="A125" s="43" t="s">
        <v>369</v>
      </c>
      <c r="B125" s="258" t="s">
        <v>863</v>
      </c>
      <c r="C125" s="56" t="s">
        <v>28</v>
      </c>
      <c r="D125" s="56">
        <v>2</v>
      </c>
      <c r="E125" s="181"/>
      <c r="F125" s="192">
        <f t="shared" si="1"/>
        <v>0</v>
      </c>
      <c r="G125" s="255" t="s">
        <v>831</v>
      </c>
      <c r="H125" s="90"/>
    </row>
    <row r="126" spans="1:8" x14ac:dyDescent="0.35">
      <c r="A126" s="43" t="s">
        <v>864</v>
      </c>
      <c r="B126" s="258" t="s">
        <v>1107</v>
      </c>
      <c r="C126" s="286" t="s">
        <v>19</v>
      </c>
      <c r="D126" s="286">
        <v>0.02</v>
      </c>
      <c r="E126" s="181"/>
      <c r="F126" s="192">
        <f t="shared" si="1"/>
        <v>0</v>
      </c>
      <c r="G126" s="255" t="s">
        <v>807</v>
      </c>
    </row>
    <row r="127" spans="1:8" x14ac:dyDescent="0.35">
      <c r="A127" s="43" t="s">
        <v>377</v>
      </c>
      <c r="B127" s="258" t="s">
        <v>865</v>
      </c>
      <c r="C127" s="56" t="s">
        <v>28</v>
      </c>
      <c r="D127" s="56">
        <v>1</v>
      </c>
      <c r="E127" s="181"/>
      <c r="F127" s="192">
        <f t="shared" si="1"/>
        <v>0</v>
      </c>
      <c r="G127" s="255" t="s">
        <v>831</v>
      </c>
      <c r="H127" s="90"/>
    </row>
    <row r="128" spans="1:8" x14ac:dyDescent="0.35">
      <c r="A128" s="43" t="s">
        <v>866</v>
      </c>
      <c r="B128" s="258" t="s">
        <v>1108</v>
      </c>
      <c r="C128" s="80" t="s">
        <v>19</v>
      </c>
      <c r="D128" s="80">
        <v>4.58E-2</v>
      </c>
      <c r="E128" s="181"/>
      <c r="F128" s="192">
        <f t="shared" si="1"/>
        <v>0</v>
      </c>
      <c r="G128" s="255" t="s">
        <v>807</v>
      </c>
    </row>
    <row r="129" spans="1:8" x14ac:dyDescent="0.35">
      <c r="A129" s="43" t="s">
        <v>867</v>
      </c>
      <c r="B129" s="258" t="s">
        <v>1109</v>
      </c>
      <c r="C129" s="80" t="s">
        <v>19</v>
      </c>
      <c r="D129" s="80">
        <v>0.38430000000000003</v>
      </c>
      <c r="E129" s="181"/>
      <c r="F129" s="192">
        <f t="shared" si="1"/>
        <v>0</v>
      </c>
      <c r="G129" s="255" t="s">
        <v>807</v>
      </c>
      <c r="H129" s="90"/>
    </row>
    <row r="130" spans="1:8" x14ac:dyDescent="0.35">
      <c r="A130" s="43" t="s">
        <v>661</v>
      </c>
      <c r="B130" s="258" t="s">
        <v>868</v>
      </c>
      <c r="C130" s="80" t="s">
        <v>19</v>
      </c>
      <c r="D130" s="80">
        <v>7.5200000000000003E-2</v>
      </c>
      <c r="E130" s="181"/>
      <c r="F130" s="192">
        <f t="shared" si="1"/>
        <v>0</v>
      </c>
      <c r="G130" s="255" t="s">
        <v>807</v>
      </c>
    </row>
    <row r="131" spans="1:8" x14ac:dyDescent="0.35">
      <c r="A131" s="43" t="s">
        <v>869</v>
      </c>
      <c r="B131" s="258" t="s">
        <v>870</v>
      </c>
      <c r="C131" s="80" t="s">
        <v>19</v>
      </c>
      <c r="D131" s="80">
        <v>7.1999999999999995E-2</v>
      </c>
      <c r="E131" s="181"/>
      <c r="F131" s="192">
        <f t="shared" si="1"/>
        <v>0</v>
      </c>
      <c r="G131" s="255" t="s">
        <v>807</v>
      </c>
      <c r="H131" s="90"/>
    </row>
    <row r="132" spans="1:8" x14ac:dyDescent="0.35">
      <c r="A132" s="43" t="s">
        <v>278</v>
      </c>
      <c r="B132" s="258" t="s">
        <v>871</v>
      </c>
      <c r="C132" s="80" t="s">
        <v>19</v>
      </c>
      <c r="D132" s="80">
        <v>7.3799999999999991E-2</v>
      </c>
      <c r="E132" s="181"/>
      <c r="F132" s="192">
        <f t="shared" si="1"/>
        <v>0</v>
      </c>
      <c r="G132" s="255" t="s">
        <v>807</v>
      </c>
      <c r="H132" s="90"/>
    </row>
    <row r="133" spans="1:8" x14ac:dyDescent="0.35">
      <c r="A133" s="43" t="s">
        <v>872</v>
      </c>
      <c r="B133" s="258" t="s">
        <v>873</v>
      </c>
      <c r="C133" s="80" t="s">
        <v>19</v>
      </c>
      <c r="D133" s="80">
        <v>4.1400000000000006E-2</v>
      </c>
      <c r="E133" s="181"/>
      <c r="F133" s="192">
        <f t="shared" si="1"/>
        <v>0</v>
      </c>
      <c r="G133" s="255" t="s">
        <v>807</v>
      </c>
    </row>
    <row r="134" spans="1:8" s="55" customFormat="1" x14ac:dyDescent="0.35">
      <c r="A134" s="43" t="s">
        <v>279</v>
      </c>
      <c r="B134" s="258" t="s">
        <v>1110</v>
      </c>
      <c r="C134" s="80" t="s">
        <v>19</v>
      </c>
      <c r="D134" s="290">
        <v>0.21870449999999997</v>
      </c>
      <c r="E134" s="181"/>
      <c r="F134" s="192">
        <f t="shared" si="1"/>
        <v>0</v>
      </c>
      <c r="G134" s="255" t="s">
        <v>807</v>
      </c>
      <c r="H134" s="90"/>
    </row>
    <row r="135" spans="1:8" s="55" customFormat="1" x14ac:dyDescent="0.35">
      <c r="A135" s="43" t="s">
        <v>666</v>
      </c>
      <c r="B135" s="258" t="s">
        <v>1111</v>
      </c>
      <c r="C135" s="80" t="s">
        <v>19</v>
      </c>
      <c r="D135" s="290">
        <v>1.1833999999999997E-2</v>
      </c>
      <c r="E135" s="181"/>
      <c r="F135" s="192">
        <f t="shared" si="1"/>
        <v>0</v>
      </c>
      <c r="G135" s="255" t="s">
        <v>807</v>
      </c>
      <c r="H135" s="90"/>
    </row>
    <row r="136" spans="1:8" s="55" customFormat="1" x14ac:dyDescent="0.35">
      <c r="A136" s="43" t="s">
        <v>668</v>
      </c>
      <c r="B136" s="258" t="s">
        <v>1112</v>
      </c>
      <c r="C136" s="80" t="s">
        <v>19</v>
      </c>
      <c r="D136" s="290">
        <v>6.888E-3</v>
      </c>
      <c r="E136" s="181"/>
      <c r="F136" s="192">
        <f t="shared" si="1"/>
        <v>0</v>
      </c>
      <c r="G136" s="255" t="s">
        <v>807</v>
      </c>
    </row>
    <row r="137" spans="1:8" x14ac:dyDescent="0.35">
      <c r="A137" s="43" t="s">
        <v>670</v>
      </c>
      <c r="B137" s="258" t="s">
        <v>1113</v>
      </c>
      <c r="C137" s="80" t="s">
        <v>19</v>
      </c>
      <c r="D137" s="285">
        <v>6.0210000000000003E-3</v>
      </c>
      <c r="E137" s="181"/>
      <c r="F137" s="192">
        <f t="shared" si="1"/>
        <v>0</v>
      </c>
      <c r="G137" s="255" t="s">
        <v>807</v>
      </c>
      <c r="H137" s="90"/>
    </row>
    <row r="138" spans="1:8" x14ac:dyDescent="0.35">
      <c r="A138" s="43" t="s">
        <v>280</v>
      </c>
      <c r="B138" s="8" t="s">
        <v>1114</v>
      </c>
      <c r="C138" s="85" t="s">
        <v>69</v>
      </c>
      <c r="D138" s="85">
        <v>21.224999999999998</v>
      </c>
      <c r="E138" s="181"/>
      <c r="F138" s="192">
        <f t="shared" si="1"/>
        <v>0</v>
      </c>
      <c r="G138" s="255" t="s">
        <v>807</v>
      </c>
      <c r="H138" s="90"/>
    </row>
    <row r="139" spans="1:8" x14ac:dyDescent="0.35">
      <c r="A139" s="43" t="s">
        <v>673</v>
      </c>
      <c r="B139" s="258" t="s">
        <v>1115</v>
      </c>
      <c r="C139" s="80" t="s">
        <v>19</v>
      </c>
      <c r="D139" s="80">
        <v>0.15247999999999998</v>
      </c>
      <c r="E139" s="181"/>
      <c r="F139" s="192">
        <f t="shared" ref="F139:F202" si="2">D139*E139</f>
        <v>0</v>
      </c>
      <c r="G139" s="255" t="s">
        <v>807</v>
      </c>
    </row>
    <row r="140" spans="1:8" s="55" customFormat="1" x14ac:dyDescent="0.35">
      <c r="A140" s="43" t="s">
        <v>674</v>
      </c>
      <c r="B140" s="258" t="s">
        <v>1116</v>
      </c>
      <c r="C140" s="88" t="s">
        <v>28</v>
      </c>
      <c r="D140" s="88">
        <v>1</v>
      </c>
      <c r="E140" s="181"/>
      <c r="F140" s="192">
        <f t="shared" si="2"/>
        <v>0</v>
      </c>
      <c r="G140" s="255" t="s">
        <v>806</v>
      </c>
      <c r="H140" s="90"/>
    </row>
    <row r="141" spans="1:8" s="55" customFormat="1" x14ac:dyDescent="0.35">
      <c r="A141" s="43" t="s">
        <v>675</v>
      </c>
      <c r="B141" s="258" t="s">
        <v>1117</v>
      </c>
      <c r="C141" s="80" t="s">
        <v>19</v>
      </c>
      <c r="D141" s="80">
        <v>0.15247999999999998</v>
      </c>
      <c r="E141" s="181"/>
      <c r="F141" s="192">
        <f t="shared" si="2"/>
        <v>0</v>
      </c>
      <c r="G141" s="255" t="s">
        <v>807</v>
      </c>
      <c r="H141" s="90"/>
    </row>
    <row r="142" spans="1:8" s="55" customFormat="1" x14ac:dyDescent="0.35">
      <c r="A142" s="43" t="s">
        <v>676</v>
      </c>
      <c r="B142" s="258" t="s">
        <v>1118</v>
      </c>
      <c r="C142" s="88" t="s">
        <v>28</v>
      </c>
      <c r="D142" s="88">
        <v>2</v>
      </c>
      <c r="E142" s="181"/>
      <c r="F142" s="192">
        <f t="shared" si="2"/>
        <v>0</v>
      </c>
      <c r="G142" s="255" t="s">
        <v>831</v>
      </c>
    </row>
    <row r="143" spans="1:8" s="55" customFormat="1" x14ac:dyDescent="0.35">
      <c r="A143" s="134">
        <v>101</v>
      </c>
      <c r="B143" s="258" t="s">
        <v>1119</v>
      </c>
      <c r="C143" s="282" t="s">
        <v>28</v>
      </c>
      <c r="D143" s="282">
        <v>1</v>
      </c>
      <c r="E143" s="181"/>
      <c r="F143" s="192">
        <f t="shared" si="2"/>
        <v>0</v>
      </c>
      <c r="G143" s="255" t="s">
        <v>807</v>
      </c>
      <c r="H143" s="90"/>
    </row>
    <row r="144" spans="1:8" s="55" customFormat="1" x14ac:dyDescent="0.35">
      <c r="A144" s="134" t="s">
        <v>677</v>
      </c>
      <c r="B144" s="258" t="s">
        <v>1120</v>
      </c>
      <c r="C144" s="56" t="s">
        <v>28</v>
      </c>
      <c r="D144" s="56">
        <v>1</v>
      </c>
      <c r="E144" s="181"/>
      <c r="F144" s="192">
        <f t="shared" si="2"/>
        <v>0</v>
      </c>
      <c r="G144" s="255" t="s">
        <v>806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134">
        <v>102</v>
      </c>
      <c r="B145" s="258" t="s">
        <v>1121</v>
      </c>
      <c r="C145" s="282" t="s">
        <v>28</v>
      </c>
      <c r="D145" s="282">
        <v>2</v>
      </c>
      <c r="E145" s="181"/>
      <c r="F145" s="192">
        <f t="shared" si="2"/>
        <v>0</v>
      </c>
      <c r="G145" s="255" t="s">
        <v>807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134" t="s">
        <v>678</v>
      </c>
      <c r="B146" s="258" t="s">
        <v>1122</v>
      </c>
      <c r="C146" s="56" t="s">
        <v>28</v>
      </c>
      <c r="D146" s="56">
        <v>2</v>
      </c>
      <c r="E146" s="181"/>
      <c r="F146" s="192">
        <f t="shared" si="2"/>
        <v>0</v>
      </c>
      <c r="G146" s="255" t="s">
        <v>806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134">
        <v>103</v>
      </c>
      <c r="B147" s="258" t="s">
        <v>1123</v>
      </c>
      <c r="C147" s="282" t="s">
        <v>28</v>
      </c>
      <c r="D147" s="282">
        <v>10</v>
      </c>
      <c r="E147" s="181"/>
      <c r="F147" s="192">
        <f t="shared" si="2"/>
        <v>0</v>
      </c>
      <c r="G147" s="255" t="s">
        <v>807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134" t="s">
        <v>679</v>
      </c>
      <c r="B148" s="258" t="s">
        <v>1124</v>
      </c>
      <c r="C148" s="56" t="s">
        <v>28</v>
      </c>
      <c r="D148" s="56">
        <v>10</v>
      </c>
      <c r="E148" s="181"/>
      <c r="F148" s="192">
        <f t="shared" si="2"/>
        <v>0</v>
      </c>
      <c r="G148" s="255" t="s">
        <v>806</v>
      </c>
    </row>
    <row r="149" spans="1:1020 1264:2044 2288:3068 3312:4092 4336:5116 5360:6140 6384:7164 7408:8188 8432:9212 9456:10236 10480:11260 11504:12284 12528:13308 13552:14332 14576:15356 15600:16124" s="261" customFormat="1" x14ac:dyDescent="0.45">
      <c r="A149" s="134">
        <v>104</v>
      </c>
      <c r="B149" s="258" t="s">
        <v>1125</v>
      </c>
      <c r="C149" s="282" t="s">
        <v>28</v>
      </c>
      <c r="D149" s="282">
        <v>3</v>
      </c>
      <c r="E149" s="181"/>
      <c r="F149" s="192">
        <f t="shared" si="2"/>
        <v>0</v>
      </c>
      <c r="G149" s="255" t="s">
        <v>807</v>
      </c>
      <c r="H149" s="90"/>
    </row>
    <row r="150" spans="1:1020 1264:2044 2288:3068 3312:4092 4336:5116 5360:6140 6384:7164 7408:8188 8432:9212 9456:10236 10480:11260 11504:12284 12528:13308 13552:14332 14576:15356 15600:16124" s="261" customFormat="1" x14ac:dyDescent="0.45">
      <c r="A150" s="134" t="s">
        <v>681</v>
      </c>
      <c r="B150" s="258" t="s">
        <v>1126</v>
      </c>
      <c r="C150" s="56" t="s">
        <v>28</v>
      </c>
      <c r="D150" s="56">
        <v>3</v>
      </c>
      <c r="E150" s="181"/>
      <c r="F150" s="192">
        <f t="shared" si="2"/>
        <v>0</v>
      </c>
      <c r="G150" s="255" t="s">
        <v>806</v>
      </c>
    </row>
    <row r="151" spans="1:1020 1264:2044 2288:3068 3312:4092 4336:5116 5360:6140 6384:7164 7408:8188 8432:9212 9456:10236 10480:11260 11504:12284 12528:13308 13552:14332 14576:15356 15600:16124" x14ac:dyDescent="0.35">
      <c r="A151" s="134">
        <v>105</v>
      </c>
      <c r="B151" s="258" t="s">
        <v>1127</v>
      </c>
      <c r="C151" s="282" t="s">
        <v>28</v>
      </c>
      <c r="D151" s="282">
        <v>3</v>
      </c>
      <c r="E151" s="181"/>
      <c r="F151" s="192">
        <f t="shared" si="2"/>
        <v>0</v>
      </c>
      <c r="G151" s="255" t="s">
        <v>807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34" t="s">
        <v>683</v>
      </c>
      <c r="B152" s="258" t="s">
        <v>1128</v>
      </c>
      <c r="C152" s="56" t="s">
        <v>28</v>
      </c>
      <c r="D152" s="56">
        <v>3</v>
      </c>
      <c r="E152" s="181"/>
      <c r="F152" s="192">
        <f t="shared" si="2"/>
        <v>0</v>
      </c>
      <c r="G152" s="255" t="s">
        <v>806</v>
      </c>
      <c r="IF152" s="113">
        <v>18</v>
      </c>
      <c r="IG152" s="262" t="s">
        <v>74</v>
      </c>
      <c r="IH152" s="263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2" t="s">
        <v>74</v>
      </c>
      <c r="SD152" s="263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2" t="s">
        <v>74</v>
      </c>
      <c r="ABZ152" s="263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2" t="s">
        <v>74</v>
      </c>
      <c r="ALV152" s="263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2" t="s">
        <v>74</v>
      </c>
      <c r="AVR152" s="263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2" t="s">
        <v>74</v>
      </c>
      <c r="BFN152" s="263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2" t="s">
        <v>74</v>
      </c>
      <c r="BPJ152" s="263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2" t="s">
        <v>74</v>
      </c>
      <c r="BZF152" s="263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2" t="s">
        <v>74</v>
      </c>
      <c r="CJB152" s="263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2" t="s">
        <v>74</v>
      </c>
      <c r="CSX152" s="263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2" t="s">
        <v>74</v>
      </c>
      <c r="DCT152" s="263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2" t="s">
        <v>74</v>
      </c>
      <c r="DMP152" s="263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2" t="s">
        <v>74</v>
      </c>
      <c r="DWL152" s="263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2" t="s">
        <v>74</v>
      </c>
      <c r="EGH152" s="263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2" t="s">
        <v>74</v>
      </c>
      <c r="EQD152" s="263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2" t="s">
        <v>74</v>
      </c>
      <c r="EZZ152" s="263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2" t="s">
        <v>74</v>
      </c>
      <c r="FJV152" s="263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2" t="s">
        <v>74</v>
      </c>
      <c r="FTR152" s="263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2" t="s">
        <v>74</v>
      </c>
      <c r="GDN152" s="263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2" t="s">
        <v>74</v>
      </c>
      <c r="GNJ152" s="263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2" t="s">
        <v>74</v>
      </c>
      <c r="GXF152" s="263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2" t="s">
        <v>74</v>
      </c>
      <c r="HHB152" s="263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2" t="s">
        <v>74</v>
      </c>
      <c r="HQX152" s="263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2" t="s">
        <v>74</v>
      </c>
      <c r="IAT152" s="263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2" t="s">
        <v>74</v>
      </c>
      <c r="IKP152" s="263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2" t="s">
        <v>74</v>
      </c>
      <c r="IUL152" s="263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2" t="s">
        <v>74</v>
      </c>
      <c r="JEH152" s="263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2" t="s">
        <v>74</v>
      </c>
      <c r="JOD152" s="263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2" t="s">
        <v>74</v>
      </c>
      <c r="JXZ152" s="263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2" t="s">
        <v>74</v>
      </c>
      <c r="KHV152" s="263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2" t="s">
        <v>74</v>
      </c>
      <c r="KRR152" s="263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2" t="s">
        <v>74</v>
      </c>
      <c r="LBN152" s="263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2" t="s">
        <v>74</v>
      </c>
      <c r="LLJ152" s="263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2" t="s">
        <v>74</v>
      </c>
      <c r="LVF152" s="263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2" t="s">
        <v>74</v>
      </c>
      <c r="MFB152" s="263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2" t="s">
        <v>74</v>
      </c>
      <c r="MOX152" s="263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2" t="s">
        <v>74</v>
      </c>
      <c r="MYT152" s="263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2" t="s">
        <v>74</v>
      </c>
      <c r="NIP152" s="263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2" t="s">
        <v>74</v>
      </c>
      <c r="NSL152" s="263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2" t="s">
        <v>74</v>
      </c>
      <c r="OCH152" s="263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2" t="s">
        <v>74</v>
      </c>
      <c r="OMD152" s="263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2" t="s">
        <v>74</v>
      </c>
      <c r="OVZ152" s="263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2" t="s">
        <v>74</v>
      </c>
      <c r="PFV152" s="263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2" t="s">
        <v>74</v>
      </c>
      <c r="PPR152" s="263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2" t="s">
        <v>74</v>
      </c>
      <c r="PZN152" s="263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2" t="s">
        <v>74</v>
      </c>
      <c r="QJJ152" s="263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2" t="s">
        <v>74</v>
      </c>
      <c r="QTF152" s="263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2" t="s">
        <v>74</v>
      </c>
      <c r="RDB152" s="263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2" t="s">
        <v>74</v>
      </c>
      <c r="RMX152" s="263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2" t="s">
        <v>74</v>
      </c>
      <c r="RWT152" s="263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2" t="s">
        <v>74</v>
      </c>
      <c r="SGP152" s="263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2" t="s">
        <v>74</v>
      </c>
      <c r="SQL152" s="263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2" t="s">
        <v>74</v>
      </c>
      <c r="TAH152" s="263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2" t="s">
        <v>74</v>
      </c>
      <c r="TKD152" s="263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2" t="s">
        <v>74</v>
      </c>
      <c r="TTZ152" s="263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2" t="s">
        <v>74</v>
      </c>
      <c r="UDV152" s="263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2" t="s">
        <v>74</v>
      </c>
      <c r="UNR152" s="263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2" t="s">
        <v>74</v>
      </c>
      <c r="UXN152" s="263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2" t="s">
        <v>74</v>
      </c>
      <c r="VHJ152" s="263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2" t="s">
        <v>74</v>
      </c>
      <c r="VRF152" s="263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2" t="s">
        <v>74</v>
      </c>
      <c r="WBB152" s="263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2" t="s">
        <v>74</v>
      </c>
      <c r="WKX152" s="263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2" t="s">
        <v>74</v>
      </c>
      <c r="WUT152" s="263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134">
        <v>106</v>
      </c>
      <c r="B153" s="258" t="s">
        <v>1129</v>
      </c>
      <c r="C153" s="282" t="s">
        <v>28</v>
      </c>
      <c r="D153" s="282">
        <v>3</v>
      </c>
      <c r="E153" s="181"/>
      <c r="F153" s="192">
        <f t="shared" si="2"/>
        <v>0</v>
      </c>
      <c r="G153" s="255" t="s">
        <v>807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134" t="s">
        <v>684</v>
      </c>
      <c r="B154" s="258" t="s">
        <v>1130</v>
      </c>
      <c r="C154" s="56" t="s">
        <v>874</v>
      </c>
      <c r="D154" s="56">
        <v>3</v>
      </c>
      <c r="E154" s="181"/>
      <c r="F154" s="192">
        <f t="shared" si="2"/>
        <v>0</v>
      </c>
      <c r="G154" s="255" t="s">
        <v>806</v>
      </c>
      <c r="IF154" s="113">
        <v>18</v>
      </c>
      <c r="IG154" s="262" t="s">
        <v>74</v>
      </c>
      <c r="IH154" s="263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2" t="s">
        <v>74</v>
      </c>
      <c r="SD154" s="263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2" t="s">
        <v>74</v>
      </c>
      <c r="ABZ154" s="263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2" t="s">
        <v>74</v>
      </c>
      <c r="ALV154" s="263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2" t="s">
        <v>74</v>
      </c>
      <c r="AVR154" s="263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2" t="s">
        <v>74</v>
      </c>
      <c r="BFN154" s="263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2" t="s">
        <v>74</v>
      </c>
      <c r="BPJ154" s="263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2" t="s">
        <v>74</v>
      </c>
      <c r="BZF154" s="263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2" t="s">
        <v>74</v>
      </c>
      <c r="CJB154" s="263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2" t="s">
        <v>74</v>
      </c>
      <c r="CSX154" s="263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2" t="s">
        <v>74</v>
      </c>
      <c r="DCT154" s="263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2" t="s">
        <v>74</v>
      </c>
      <c r="DMP154" s="263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2" t="s">
        <v>74</v>
      </c>
      <c r="DWL154" s="263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2" t="s">
        <v>74</v>
      </c>
      <c r="EGH154" s="263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2" t="s">
        <v>74</v>
      </c>
      <c r="EQD154" s="263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2" t="s">
        <v>74</v>
      </c>
      <c r="EZZ154" s="263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2" t="s">
        <v>74</v>
      </c>
      <c r="FJV154" s="263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2" t="s">
        <v>74</v>
      </c>
      <c r="FTR154" s="263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2" t="s">
        <v>74</v>
      </c>
      <c r="GDN154" s="263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2" t="s">
        <v>74</v>
      </c>
      <c r="GNJ154" s="263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2" t="s">
        <v>74</v>
      </c>
      <c r="GXF154" s="263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2" t="s">
        <v>74</v>
      </c>
      <c r="HHB154" s="263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2" t="s">
        <v>74</v>
      </c>
      <c r="HQX154" s="263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2" t="s">
        <v>74</v>
      </c>
      <c r="IAT154" s="263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2" t="s">
        <v>74</v>
      </c>
      <c r="IKP154" s="263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2" t="s">
        <v>74</v>
      </c>
      <c r="IUL154" s="263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2" t="s">
        <v>74</v>
      </c>
      <c r="JEH154" s="263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2" t="s">
        <v>74</v>
      </c>
      <c r="JOD154" s="263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2" t="s">
        <v>74</v>
      </c>
      <c r="JXZ154" s="263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2" t="s">
        <v>74</v>
      </c>
      <c r="KHV154" s="263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2" t="s">
        <v>74</v>
      </c>
      <c r="KRR154" s="263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2" t="s">
        <v>74</v>
      </c>
      <c r="LBN154" s="263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2" t="s">
        <v>74</v>
      </c>
      <c r="LLJ154" s="263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2" t="s">
        <v>74</v>
      </c>
      <c r="LVF154" s="263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2" t="s">
        <v>74</v>
      </c>
      <c r="MFB154" s="263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2" t="s">
        <v>74</v>
      </c>
      <c r="MOX154" s="263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2" t="s">
        <v>74</v>
      </c>
      <c r="MYT154" s="263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2" t="s">
        <v>74</v>
      </c>
      <c r="NIP154" s="263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2" t="s">
        <v>74</v>
      </c>
      <c r="NSL154" s="263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2" t="s">
        <v>74</v>
      </c>
      <c r="OCH154" s="263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2" t="s">
        <v>74</v>
      </c>
      <c r="OMD154" s="263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2" t="s">
        <v>74</v>
      </c>
      <c r="OVZ154" s="263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2" t="s">
        <v>74</v>
      </c>
      <c r="PFV154" s="263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2" t="s">
        <v>74</v>
      </c>
      <c r="PPR154" s="263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2" t="s">
        <v>74</v>
      </c>
      <c r="PZN154" s="263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2" t="s">
        <v>74</v>
      </c>
      <c r="QJJ154" s="263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2" t="s">
        <v>74</v>
      </c>
      <c r="QTF154" s="263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2" t="s">
        <v>74</v>
      </c>
      <c r="RDB154" s="263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2" t="s">
        <v>74</v>
      </c>
      <c r="RMX154" s="263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2" t="s">
        <v>74</v>
      </c>
      <c r="RWT154" s="263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2" t="s">
        <v>74</v>
      </c>
      <c r="SGP154" s="263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2" t="s">
        <v>74</v>
      </c>
      <c r="SQL154" s="263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2" t="s">
        <v>74</v>
      </c>
      <c r="TAH154" s="263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2" t="s">
        <v>74</v>
      </c>
      <c r="TKD154" s="263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2" t="s">
        <v>74</v>
      </c>
      <c r="TTZ154" s="263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2" t="s">
        <v>74</v>
      </c>
      <c r="UDV154" s="263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2" t="s">
        <v>74</v>
      </c>
      <c r="UNR154" s="263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2" t="s">
        <v>74</v>
      </c>
      <c r="UXN154" s="263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2" t="s">
        <v>74</v>
      </c>
      <c r="VHJ154" s="263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2" t="s">
        <v>74</v>
      </c>
      <c r="VRF154" s="263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2" t="s">
        <v>74</v>
      </c>
      <c r="WBB154" s="263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2" t="s">
        <v>74</v>
      </c>
      <c r="WKX154" s="263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2" t="s">
        <v>74</v>
      </c>
      <c r="WUT154" s="263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34">
        <v>107</v>
      </c>
      <c r="B155" s="258" t="s">
        <v>1131</v>
      </c>
      <c r="C155" s="282" t="s">
        <v>28</v>
      </c>
      <c r="D155" s="282">
        <v>1</v>
      </c>
      <c r="E155" s="181"/>
      <c r="F155" s="192">
        <f t="shared" si="2"/>
        <v>0</v>
      </c>
      <c r="G155" s="255" t="s">
        <v>807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34" t="s">
        <v>685</v>
      </c>
      <c r="B156" s="258" t="s">
        <v>1132</v>
      </c>
      <c r="C156" s="56" t="s">
        <v>28</v>
      </c>
      <c r="D156" s="56">
        <v>1</v>
      </c>
      <c r="E156" s="181"/>
      <c r="F156" s="192">
        <f t="shared" si="2"/>
        <v>0</v>
      </c>
      <c r="G156" s="255" t="s">
        <v>806</v>
      </c>
      <c r="IF156" s="113">
        <v>18</v>
      </c>
      <c r="IG156" s="262" t="s">
        <v>74</v>
      </c>
      <c r="IH156" s="263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2" t="s">
        <v>74</v>
      </c>
      <c r="SD156" s="263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2" t="s">
        <v>74</v>
      </c>
      <c r="ABZ156" s="263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2" t="s">
        <v>74</v>
      </c>
      <c r="ALV156" s="263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2" t="s">
        <v>74</v>
      </c>
      <c r="AVR156" s="263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2" t="s">
        <v>74</v>
      </c>
      <c r="BFN156" s="263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2" t="s">
        <v>74</v>
      </c>
      <c r="BPJ156" s="263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2" t="s">
        <v>74</v>
      </c>
      <c r="BZF156" s="263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2" t="s">
        <v>74</v>
      </c>
      <c r="CJB156" s="263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2" t="s">
        <v>74</v>
      </c>
      <c r="CSX156" s="263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2" t="s">
        <v>74</v>
      </c>
      <c r="DCT156" s="263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2" t="s">
        <v>74</v>
      </c>
      <c r="DMP156" s="263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2" t="s">
        <v>74</v>
      </c>
      <c r="DWL156" s="263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2" t="s">
        <v>74</v>
      </c>
      <c r="EGH156" s="263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2" t="s">
        <v>74</v>
      </c>
      <c r="EQD156" s="263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2" t="s">
        <v>74</v>
      </c>
      <c r="EZZ156" s="263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2" t="s">
        <v>74</v>
      </c>
      <c r="FJV156" s="263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2" t="s">
        <v>74</v>
      </c>
      <c r="FTR156" s="263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2" t="s">
        <v>74</v>
      </c>
      <c r="GDN156" s="263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2" t="s">
        <v>74</v>
      </c>
      <c r="GNJ156" s="263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2" t="s">
        <v>74</v>
      </c>
      <c r="GXF156" s="263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2" t="s">
        <v>74</v>
      </c>
      <c r="HHB156" s="263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2" t="s">
        <v>74</v>
      </c>
      <c r="HQX156" s="263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2" t="s">
        <v>74</v>
      </c>
      <c r="IAT156" s="263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2" t="s">
        <v>74</v>
      </c>
      <c r="IKP156" s="263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2" t="s">
        <v>74</v>
      </c>
      <c r="IUL156" s="263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2" t="s">
        <v>74</v>
      </c>
      <c r="JEH156" s="263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2" t="s">
        <v>74</v>
      </c>
      <c r="JOD156" s="263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2" t="s">
        <v>74</v>
      </c>
      <c r="JXZ156" s="263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2" t="s">
        <v>74</v>
      </c>
      <c r="KHV156" s="263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2" t="s">
        <v>74</v>
      </c>
      <c r="KRR156" s="263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2" t="s">
        <v>74</v>
      </c>
      <c r="LBN156" s="263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2" t="s">
        <v>74</v>
      </c>
      <c r="LLJ156" s="263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2" t="s">
        <v>74</v>
      </c>
      <c r="LVF156" s="263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2" t="s">
        <v>74</v>
      </c>
      <c r="MFB156" s="263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2" t="s">
        <v>74</v>
      </c>
      <c r="MOX156" s="263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2" t="s">
        <v>74</v>
      </c>
      <c r="MYT156" s="263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2" t="s">
        <v>74</v>
      </c>
      <c r="NIP156" s="263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2" t="s">
        <v>74</v>
      </c>
      <c r="NSL156" s="263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2" t="s">
        <v>74</v>
      </c>
      <c r="OCH156" s="263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2" t="s">
        <v>74</v>
      </c>
      <c r="OMD156" s="263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2" t="s">
        <v>74</v>
      </c>
      <c r="OVZ156" s="263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2" t="s">
        <v>74</v>
      </c>
      <c r="PFV156" s="263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2" t="s">
        <v>74</v>
      </c>
      <c r="PPR156" s="263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2" t="s">
        <v>74</v>
      </c>
      <c r="PZN156" s="263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2" t="s">
        <v>74</v>
      </c>
      <c r="QJJ156" s="263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2" t="s">
        <v>74</v>
      </c>
      <c r="QTF156" s="263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2" t="s">
        <v>74</v>
      </c>
      <c r="RDB156" s="263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2" t="s">
        <v>74</v>
      </c>
      <c r="RMX156" s="263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2" t="s">
        <v>74</v>
      </c>
      <c r="RWT156" s="263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2" t="s">
        <v>74</v>
      </c>
      <c r="SGP156" s="263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2" t="s">
        <v>74</v>
      </c>
      <c r="SQL156" s="263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2" t="s">
        <v>74</v>
      </c>
      <c r="TAH156" s="263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2" t="s">
        <v>74</v>
      </c>
      <c r="TKD156" s="263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2" t="s">
        <v>74</v>
      </c>
      <c r="TTZ156" s="263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2" t="s">
        <v>74</v>
      </c>
      <c r="UDV156" s="263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2" t="s">
        <v>74</v>
      </c>
      <c r="UNR156" s="263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2" t="s">
        <v>74</v>
      </c>
      <c r="UXN156" s="263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2" t="s">
        <v>74</v>
      </c>
      <c r="VHJ156" s="263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2" t="s">
        <v>74</v>
      </c>
      <c r="VRF156" s="263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2" t="s">
        <v>74</v>
      </c>
      <c r="WBB156" s="263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2" t="s">
        <v>74</v>
      </c>
      <c r="WKX156" s="263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2" t="s">
        <v>74</v>
      </c>
      <c r="WUT156" s="263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43" t="s">
        <v>875</v>
      </c>
      <c r="B157" s="258" t="s">
        <v>1133</v>
      </c>
      <c r="C157" s="80" t="s">
        <v>19</v>
      </c>
      <c r="D157" s="80">
        <v>2.3E-2</v>
      </c>
      <c r="E157" s="181"/>
      <c r="F157" s="192">
        <f t="shared" si="2"/>
        <v>0</v>
      </c>
      <c r="G157" s="255" t="s">
        <v>807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43" t="s">
        <v>386</v>
      </c>
      <c r="B158" s="258" t="s">
        <v>1134</v>
      </c>
      <c r="C158" s="88" t="s">
        <v>28</v>
      </c>
      <c r="D158" s="88">
        <v>1</v>
      </c>
      <c r="E158" s="181"/>
      <c r="F158" s="192">
        <f t="shared" si="2"/>
        <v>0</v>
      </c>
      <c r="G158" s="255" t="s">
        <v>806</v>
      </c>
      <c r="IF158" s="113">
        <v>18</v>
      </c>
      <c r="IG158" s="262" t="s">
        <v>74</v>
      </c>
      <c r="IH158" s="263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2" t="s">
        <v>74</v>
      </c>
      <c r="SD158" s="263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2" t="s">
        <v>74</v>
      </c>
      <c r="ABZ158" s="263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2" t="s">
        <v>74</v>
      </c>
      <c r="ALV158" s="263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2" t="s">
        <v>74</v>
      </c>
      <c r="AVR158" s="263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2" t="s">
        <v>74</v>
      </c>
      <c r="BFN158" s="263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2" t="s">
        <v>74</v>
      </c>
      <c r="BPJ158" s="263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2" t="s">
        <v>74</v>
      </c>
      <c r="BZF158" s="263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2" t="s">
        <v>74</v>
      </c>
      <c r="CJB158" s="263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2" t="s">
        <v>74</v>
      </c>
      <c r="CSX158" s="263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2" t="s">
        <v>74</v>
      </c>
      <c r="DCT158" s="263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2" t="s">
        <v>74</v>
      </c>
      <c r="DMP158" s="263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2" t="s">
        <v>74</v>
      </c>
      <c r="DWL158" s="263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2" t="s">
        <v>74</v>
      </c>
      <c r="EGH158" s="263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2" t="s">
        <v>74</v>
      </c>
      <c r="EQD158" s="263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2" t="s">
        <v>74</v>
      </c>
      <c r="EZZ158" s="263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2" t="s">
        <v>74</v>
      </c>
      <c r="FJV158" s="263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2" t="s">
        <v>74</v>
      </c>
      <c r="FTR158" s="263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2" t="s">
        <v>74</v>
      </c>
      <c r="GDN158" s="263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2" t="s">
        <v>74</v>
      </c>
      <c r="GNJ158" s="263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2" t="s">
        <v>74</v>
      </c>
      <c r="GXF158" s="263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2" t="s">
        <v>74</v>
      </c>
      <c r="HHB158" s="263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2" t="s">
        <v>74</v>
      </c>
      <c r="HQX158" s="263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2" t="s">
        <v>74</v>
      </c>
      <c r="IAT158" s="263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2" t="s">
        <v>74</v>
      </c>
      <c r="IKP158" s="263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2" t="s">
        <v>74</v>
      </c>
      <c r="IUL158" s="263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2" t="s">
        <v>74</v>
      </c>
      <c r="JEH158" s="263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2" t="s">
        <v>74</v>
      </c>
      <c r="JOD158" s="263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2" t="s">
        <v>74</v>
      </c>
      <c r="JXZ158" s="263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2" t="s">
        <v>74</v>
      </c>
      <c r="KHV158" s="263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2" t="s">
        <v>74</v>
      </c>
      <c r="KRR158" s="263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2" t="s">
        <v>74</v>
      </c>
      <c r="LBN158" s="263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2" t="s">
        <v>74</v>
      </c>
      <c r="LLJ158" s="263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2" t="s">
        <v>74</v>
      </c>
      <c r="LVF158" s="263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2" t="s">
        <v>74</v>
      </c>
      <c r="MFB158" s="263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2" t="s">
        <v>74</v>
      </c>
      <c r="MOX158" s="263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2" t="s">
        <v>74</v>
      </c>
      <c r="MYT158" s="263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2" t="s">
        <v>74</v>
      </c>
      <c r="NIP158" s="263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2" t="s">
        <v>74</v>
      </c>
      <c r="NSL158" s="263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2" t="s">
        <v>74</v>
      </c>
      <c r="OCH158" s="263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2" t="s">
        <v>74</v>
      </c>
      <c r="OMD158" s="263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2" t="s">
        <v>74</v>
      </c>
      <c r="OVZ158" s="263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2" t="s">
        <v>74</v>
      </c>
      <c r="PFV158" s="263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2" t="s">
        <v>74</v>
      </c>
      <c r="PPR158" s="263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2" t="s">
        <v>74</v>
      </c>
      <c r="PZN158" s="263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2" t="s">
        <v>74</v>
      </c>
      <c r="QJJ158" s="263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2" t="s">
        <v>74</v>
      </c>
      <c r="QTF158" s="263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2" t="s">
        <v>74</v>
      </c>
      <c r="RDB158" s="263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2" t="s">
        <v>74</v>
      </c>
      <c r="RMX158" s="263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2" t="s">
        <v>74</v>
      </c>
      <c r="RWT158" s="263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2" t="s">
        <v>74</v>
      </c>
      <c r="SGP158" s="263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2" t="s">
        <v>74</v>
      </c>
      <c r="SQL158" s="263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2" t="s">
        <v>74</v>
      </c>
      <c r="TAH158" s="263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2" t="s">
        <v>74</v>
      </c>
      <c r="TKD158" s="263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2" t="s">
        <v>74</v>
      </c>
      <c r="TTZ158" s="263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2" t="s">
        <v>74</v>
      </c>
      <c r="UDV158" s="263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2" t="s">
        <v>74</v>
      </c>
      <c r="UNR158" s="263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2" t="s">
        <v>74</v>
      </c>
      <c r="UXN158" s="263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2" t="s">
        <v>74</v>
      </c>
      <c r="VHJ158" s="263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2" t="s">
        <v>74</v>
      </c>
      <c r="VRF158" s="263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2" t="s">
        <v>74</v>
      </c>
      <c r="WBB158" s="263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2" t="s">
        <v>74</v>
      </c>
      <c r="WKX158" s="263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2" t="s">
        <v>74</v>
      </c>
      <c r="WUT158" s="263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43" t="s">
        <v>876</v>
      </c>
      <c r="B159" s="258" t="s">
        <v>1135</v>
      </c>
      <c r="C159" s="80" t="s">
        <v>19</v>
      </c>
      <c r="D159" s="80">
        <v>1.427E-2</v>
      </c>
      <c r="E159" s="181"/>
      <c r="F159" s="192">
        <f t="shared" si="2"/>
        <v>0</v>
      </c>
      <c r="G159" s="255" t="s">
        <v>807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43" t="s">
        <v>686</v>
      </c>
      <c r="B160" s="258" t="s">
        <v>877</v>
      </c>
      <c r="C160" s="88" t="s">
        <v>28</v>
      </c>
      <c r="D160" s="88">
        <v>1</v>
      </c>
      <c r="E160" s="181"/>
      <c r="F160" s="192">
        <f t="shared" si="2"/>
        <v>0</v>
      </c>
      <c r="G160" s="255" t="s">
        <v>806</v>
      </c>
      <c r="IF160" s="113">
        <v>18</v>
      </c>
      <c r="IG160" s="262" t="s">
        <v>74</v>
      </c>
      <c r="IH160" s="263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2" t="s">
        <v>74</v>
      </c>
      <c r="SD160" s="263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2" t="s">
        <v>74</v>
      </c>
      <c r="ABZ160" s="263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2" t="s">
        <v>74</v>
      </c>
      <c r="ALV160" s="263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2" t="s">
        <v>74</v>
      </c>
      <c r="AVR160" s="263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2" t="s">
        <v>74</v>
      </c>
      <c r="BFN160" s="263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2" t="s">
        <v>74</v>
      </c>
      <c r="BPJ160" s="263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2" t="s">
        <v>74</v>
      </c>
      <c r="BZF160" s="263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2" t="s">
        <v>74</v>
      </c>
      <c r="CJB160" s="263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2" t="s">
        <v>74</v>
      </c>
      <c r="CSX160" s="263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2" t="s">
        <v>74</v>
      </c>
      <c r="DCT160" s="263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2" t="s">
        <v>74</v>
      </c>
      <c r="DMP160" s="263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2" t="s">
        <v>74</v>
      </c>
      <c r="DWL160" s="263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2" t="s">
        <v>74</v>
      </c>
      <c r="EGH160" s="263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2" t="s">
        <v>74</v>
      </c>
      <c r="EQD160" s="263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2" t="s">
        <v>74</v>
      </c>
      <c r="EZZ160" s="263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2" t="s">
        <v>74</v>
      </c>
      <c r="FJV160" s="263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2" t="s">
        <v>74</v>
      </c>
      <c r="FTR160" s="263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2" t="s">
        <v>74</v>
      </c>
      <c r="GDN160" s="263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2" t="s">
        <v>74</v>
      </c>
      <c r="GNJ160" s="263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2" t="s">
        <v>74</v>
      </c>
      <c r="GXF160" s="263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2" t="s">
        <v>74</v>
      </c>
      <c r="HHB160" s="263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2" t="s">
        <v>74</v>
      </c>
      <c r="HQX160" s="263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2" t="s">
        <v>74</v>
      </c>
      <c r="IAT160" s="263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2" t="s">
        <v>74</v>
      </c>
      <c r="IKP160" s="263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2" t="s">
        <v>74</v>
      </c>
      <c r="IUL160" s="263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2" t="s">
        <v>74</v>
      </c>
      <c r="JEH160" s="263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2" t="s">
        <v>74</v>
      </c>
      <c r="JOD160" s="263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2" t="s">
        <v>74</v>
      </c>
      <c r="JXZ160" s="263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2" t="s">
        <v>74</v>
      </c>
      <c r="KHV160" s="263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2" t="s">
        <v>74</v>
      </c>
      <c r="KRR160" s="263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2" t="s">
        <v>74</v>
      </c>
      <c r="LBN160" s="263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2" t="s">
        <v>74</v>
      </c>
      <c r="LLJ160" s="263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2" t="s">
        <v>74</v>
      </c>
      <c r="LVF160" s="263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2" t="s">
        <v>74</v>
      </c>
      <c r="MFB160" s="263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2" t="s">
        <v>74</v>
      </c>
      <c r="MOX160" s="263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2" t="s">
        <v>74</v>
      </c>
      <c r="MYT160" s="263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2" t="s">
        <v>74</v>
      </c>
      <c r="NIP160" s="263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2" t="s">
        <v>74</v>
      </c>
      <c r="NSL160" s="263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2" t="s">
        <v>74</v>
      </c>
      <c r="OCH160" s="263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2" t="s">
        <v>74</v>
      </c>
      <c r="OMD160" s="263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2" t="s">
        <v>74</v>
      </c>
      <c r="OVZ160" s="263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2" t="s">
        <v>74</v>
      </c>
      <c r="PFV160" s="263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2" t="s">
        <v>74</v>
      </c>
      <c r="PPR160" s="263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2" t="s">
        <v>74</v>
      </c>
      <c r="PZN160" s="263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2" t="s">
        <v>74</v>
      </c>
      <c r="QJJ160" s="263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2" t="s">
        <v>74</v>
      </c>
      <c r="QTF160" s="263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2" t="s">
        <v>74</v>
      </c>
      <c r="RDB160" s="263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2" t="s">
        <v>74</v>
      </c>
      <c r="RMX160" s="263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2" t="s">
        <v>74</v>
      </c>
      <c r="RWT160" s="263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2" t="s">
        <v>74</v>
      </c>
      <c r="SGP160" s="263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2" t="s">
        <v>74</v>
      </c>
      <c r="SQL160" s="263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2" t="s">
        <v>74</v>
      </c>
      <c r="TAH160" s="263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2" t="s">
        <v>74</v>
      </c>
      <c r="TKD160" s="263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2" t="s">
        <v>74</v>
      </c>
      <c r="TTZ160" s="263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2" t="s">
        <v>74</v>
      </c>
      <c r="UDV160" s="263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2" t="s">
        <v>74</v>
      </c>
      <c r="UNR160" s="263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2" t="s">
        <v>74</v>
      </c>
      <c r="UXN160" s="263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2" t="s">
        <v>74</v>
      </c>
      <c r="VHJ160" s="263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2" t="s">
        <v>74</v>
      </c>
      <c r="VRF160" s="263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2" t="s">
        <v>74</v>
      </c>
      <c r="WBB160" s="263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2" t="s">
        <v>74</v>
      </c>
      <c r="WKX160" s="263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2" t="s">
        <v>74</v>
      </c>
      <c r="WUT160" s="263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43" t="s">
        <v>878</v>
      </c>
      <c r="B161" s="258" t="s">
        <v>1136</v>
      </c>
      <c r="C161" s="80" t="s">
        <v>19</v>
      </c>
      <c r="D161" s="80">
        <v>6.7800000000000004E-3</v>
      </c>
      <c r="E161" s="181"/>
      <c r="F161" s="192">
        <f t="shared" si="2"/>
        <v>0</v>
      </c>
      <c r="G161" s="255" t="s">
        <v>807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43" t="s">
        <v>879</v>
      </c>
      <c r="B162" s="258" t="s">
        <v>1137</v>
      </c>
      <c r="C162" s="88" t="s">
        <v>28</v>
      </c>
      <c r="D162" s="88">
        <v>1</v>
      </c>
      <c r="E162" s="181"/>
      <c r="F162" s="192">
        <f t="shared" si="2"/>
        <v>0</v>
      </c>
      <c r="G162" s="255" t="s">
        <v>806</v>
      </c>
      <c r="IF162" s="113">
        <v>18</v>
      </c>
      <c r="IG162" s="262" t="s">
        <v>74</v>
      </c>
      <c r="IH162" s="263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2" t="s">
        <v>74</v>
      </c>
      <c r="SD162" s="263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2" t="s">
        <v>74</v>
      </c>
      <c r="ABZ162" s="263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2" t="s">
        <v>74</v>
      </c>
      <c r="ALV162" s="263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2" t="s">
        <v>74</v>
      </c>
      <c r="AVR162" s="263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2" t="s">
        <v>74</v>
      </c>
      <c r="BFN162" s="263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2" t="s">
        <v>74</v>
      </c>
      <c r="BPJ162" s="263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2" t="s">
        <v>74</v>
      </c>
      <c r="BZF162" s="263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2" t="s">
        <v>74</v>
      </c>
      <c r="CJB162" s="263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2" t="s">
        <v>74</v>
      </c>
      <c r="CSX162" s="263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2" t="s">
        <v>74</v>
      </c>
      <c r="DCT162" s="263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2" t="s">
        <v>74</v>
      </c>
      <c r="DMP162" s="263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2" t="s">
        <v>74</v>
      </c>
      <c r="DWL162" s="263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2" t="s">
        <v>74</v>
      </c>
      <c r="EGH162" s="263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2" t="s">
        <v>74</v>
      </c>
      <c r="EQD162" s="263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2" t="s">
        <v>74</v>
      </c>
      <c r="EZZ162" s="263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2" t="s">
        <v>74</v>
      </c>
      <c r="FJV162" s="263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2" t="s">
        <v>74</v>
      </c>
      <c r="FTR162" s="263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2" t="s">
        <v>74</v>
      </c>
      <c r="GDN162" s="263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2" t="s">
        <v>74</v>
      </c>
      <c r="GNJ162" s="263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2" t="s">
        <v>74</v>
      </c>
      <c r="GXF162" s="263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2" t="s">
        <v>74</v>
      </c>
      <c r="HHB162" s="263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2" t="s">
        <v>74</v>
      </c>
      <c r="HQX162" s="263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2" t="s">
        <v>74</v>
      </c>
      <c r="IAT162" s="263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2" t="s">
        <v>74</v>
      </c>
      <c r="IKP162" s="263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2" t="s">
        <v>74</v>
      </c>
      <c r="IUL162" s="263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2" t="s">
        <v>74</v>
      </c>
      <c r="JEH162" s="263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2" t="s">
        <v>74</v>
      </c>
      <c r="JOD162" s="263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2" t="s">
        <v>74</v>
      </c>
      <c r="JXZ162" s="263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2" t="s">
        <v>74</v>
      </c>
      <c r="KHV162" s="263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2" t="s">
        <v>74</v>
      </c>
      <c r="KRR162" s="263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2" t="s">
        <v>74</v>
      </c>
      <c r="LBN162" s="263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2" t="s">
        <v>74</v>
      </c>
      <c r="LLJ162" s="263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2" t="s">
        <v>74</v>
      </c>
      <c r="LVF162" s="263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2" t="s">
        <v>74</v>
      </c>
      <c r="MFB162" s="263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2" t="s">
        <v>74</v>
      </c>
      <c r="MOX162" s="263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2" t="s">
        <v>74</v>
      </c>
      <c r="MYT162" s="263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2" t="s">
        <v>74</v>
      </c>
      <c r="NIP162" s="263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2" t="s">
        <v>74</v>
      </c>
      <c r="NSL162" s="263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2" t="s">
        <v>74</v>
      </c>
      <c r="OCH162" s="263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2" t="s">
        <v>74</v>
      </c>
      <c r="OMD162" s="263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2" t="s">
        <v>74</v>
      </c>
      <c r="OVZ162" s="263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2" t="s">
        <v>74</v>
      </c>
      <c r="PFV162" s="263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2" t="s">
        <v>74</v>
      </c>
      <c r="PPR162" s="263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2" t="s">
        <v>74</v>
      </c>
      <c r="PZN162" s="263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2" t="s">
        <v>74</v>
      </c>
      <c r="QJJ162" s="263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2" t="s">
        <v>74</v>
      </c>
      <c r="QTF162" s="263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2" t="s">
        <v>74</v>
      </c>
      <c r="RDB162" s="263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2" t="s">
        <v>74</v>
      </c>
      <c r="RMX162" s="263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2" t="s">
        <v>74</v>
      </c>
      <c r="RWT162" s="263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2" t="s">
        <v>74</v>
      </c>
      <c r="SGP162" s="263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2" t="s">
        <v>74</v>
      </c>
      <c r="SQL162" s="263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2" t="s">
        <v>74</v>
      </c>
      <c r="TAH162" s="263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2" t="s">
        <v>74</v>
      </c>
      <c r="TKD162" s="263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2" t="s">
        <v>74</v>
      </c>
      <c r="TTZ162" s="263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2" t="s">
        <v>74</v>
      </c>
      <c r="UDV162" s="263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2" t="s">
        <v>74</v>
      </c>
      <c r="UNR162" s="263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2" t="s">
        <v>74</v>
      </c>
      <c r="UXN162" s="263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2" t="s">
        <v>74</v>
      </c>
      <c r="VHJ162" s="263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2" t="s">
        <v>74</v>
      </c>
      <c r="VRF162" s="263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2" t="s">
        <v>74</v>
      </c>
      <c r="WBB162" s="263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2" t="s">
        <v>74</v>
      </c>
      <c r="WKX162" s="263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2" t="s">
        <v>74</v>
      </c>
      <c r="WUT162" s="263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43" t="s">
        <v>880</v>
      </c>
      <c r="B163" s="258" t="s">
        <v>1138</v>
      </c>
      <c r="C163" s="80" t="s">
        <v>19</v>
      </c>
      <c r="D163" s="80">
        <v>3.4399999999999999E-3</v>
      </c>
      <c r="E163" s="181"/>
      <c r="F163" s="192">
        <f t="shared" si="2"/>
        <v>0</v>
      </c>
      <c r="G163" s="255" t="s">
        <v>807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43" t="s">
        <v>881</v>
      </c>
      <c r="B164" s="258" t="s">
        <v>882</v>
      </c>
      <c r="C164" s="88" t="s">
        <v>28</v>
      </c>
      <c r="D164" s="88">
        <v>1</v>
      </c>
      <c r="E164" s="181"/>
      <c r="F164" s="192">
        <f t="shared" si="2"/>
        <v>0</v>
      </c>
      <c r="G164" s="255" t="s">
        <v>806</v>
      </c>
      <c r="IF164" s="113">
        <v>18</v>
      </c>
      <c r="IG164" s="262" t="s">
        <v>74</v>
      </c>
      <c r="IH164" s="263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2" t="s">
        <v>74</v>
      </c>
      <c r="SD164" s="263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2" t="s">
        <v>74</v>
      </c>
      <c r="ABZ164" s="263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2" t="s">
        <v>74</v>
      </c>
      <c r="ALV164" s="263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2" t="s">
        <v>74</v>
      </c>
      <c r="AVR164" s="263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2" t="s">
        <v>74</v>
      </c>
      <c r="BFN164" s="263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2" t="s">
        <v>74</v>
      </c>
      <c r="BPJ164" s="263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2" t="s">
        <v>74</v>
      </c>
      <c r="BZF164" s="263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2" t="s">
        <v>74</v>
      </c>
      <c r="CJB164" s="263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2" t="s">
        <v>74</v>
      </c>
      <c r="CSX164" s="263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2" t="s">
        <v>74</v>
      </c>
      <c r="DCT164" s="263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2" t="s">
        <v>74</v>
      </c>
      <c r="DMP164" s="263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2" t="s">
        <v>74</v>
      </c>
      <c r="DWL164" s="263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2" t="s">
        <v>74</v>
      </c>
      <c r="EGH164" s="263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2" t="s">
        <v>74</v>
      </c>
      <c r="EQD164" s="263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2" t="s">
        <v>74</v>
      </c>
      <c r="EZZ164" s="263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2" t="s">
        <v>74</v>
      </c>
      <c r="FJV164" s="263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2" t="s">
        <v>74</v>
      </c>
      <c r="FTR164" s="263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2" t="s">
        <v>74</v>
      </c>
      <c r="GDN164" s="263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2" t="s">
        <v>74</v>
      </c>
      <c r="GNJ164" s="263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2" t="s">
        <v>74</v>
      </c>
      <c r="GXF164" s="263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2" t="s">
        <v>74</v>
      </c>
      <c r="HHB164" s="263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2" t="s">
        <v>74</v>
      </c>
      <c r="HQX164" s="263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2" t="s">
        <v>74</v>
      </c>
      <c r="IAT164" s="263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2" t="s">
        <v>74</v>
      </c>
      <c r="IKP164" s="263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2" t="s">
        <v>74</v>
      </c>
      <c r="IUL164" s="263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2" t="s">
        <v>74</v>
      </c>
      <c r="JEH164" s="263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2" t="s">
        <v>74</v>
      </c>
      <c r="JOD164" s="263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2" t="s">
        <v>74</v>
      </c>
      <c r="JXZ164" s="263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2" t="s">
        <v>74</v>
      </c>
      <c r="KHV164" s="263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2" t="s">
        <v>74</v>
      </c>
      <c r="KRR164" s="263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2" t="s">
        <v>74</v>
      </c>
      <c r="LBN164" s="263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2" t="s">
        <v>74</v>
      </c>
      <c r="LLJ164" s="263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2" t="s">
        <v>74</v>
      </c>
      <c r="LVF164" s="263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2" t="s">
        <v>74</v>
      </c>
      <c r="MFB164" s="263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2" t="s">
        <v>74</v>
      </c>
      <c r="MOX164" s="263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2" t="s">
        <v>74</v>
      </c>
      <c r="MYT164" s="263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2" t="s">
        <v>74</v>
      </c>
      <c r="NIP164" s="263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2" t="s">
        <v>74</v>
      </c>
      <c r="NSL164" s="263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2" t="s">
        <v>74</v>
      </c>
      <c r="OCH164" s="263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2" t="s">
        <v>74</v>
      </c>
      <c r="OMD164" s="263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2" t="s">
        <v>74</v>
      </c>
      <c r="OVZ164" s="263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2" t="s">
        <v>74</v>
      </c>
      <c r="PFV164" s="263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2" t="s">
        <v>74</v>
      </c>
      <c r="PPR164" s="263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2" t="s">
        <v>74</v>
      </c>
      <c r="PZN164" s="263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2" t="s">
        <v>74</v>
      </c>
      <c r="QJJ164" s="263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2" t="s">
        <v>74</v>
      </c>
      <c r="QTF164" s="263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2" t="s">
        <v>74</v>
      </c>
      <c r="RDB164" s="263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2" t="s">
        <v>74</v>
      </c>
      <c r="RMX164" s="263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2" t="s">
        <v>74</v>
      </c>
      <c r="RWT164" s="263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2" t="s">
        <v>74</v>
      </c>
      <c r="SGP164" s="263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2" t="s">
        <v>74</v>
      </c>
      <c r="SQL164" s="263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2" t="s">
        <v>74</v>
      </c>
      <c r="TAH164" s="263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2" t="s">
        <v>74</v>
      </c>
      <c r="TKD164" s="263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2" t="s">
        <v>74</v>
      </c>
      <c r="TTZ164" s="263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2" t="s">
        <v>74</v>
      </c>
      <c r="UDV164" s="263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2" t="s">
        <v>74</v>
      </c>
      <c r="UNR164" s="263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2" t="s">
        <v>74</v>
      </c>
      <c r="UXN164" s="263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2" t="s">
        <v>74</v>
      </c>
      <c r="VHJ164" s="263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2" t="s">
        <v>74</v>
      </c>
      <c r="VRF164" s="263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2" t="s">
        <v>74</v>
      </c>
      <c r="WBB164" s="263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2" t="s">
        <v>74</v>
      </c>
      <c r="WKX164" s="263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2" t="s">
        <v>74</v>
      </c>
      <c r="WUT164" s="263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43" t="s">
        <v>883</v>
      </c>
      <c r="B165" s="258" t="s">
        <v>1139</v>
      </c>
      <c r="C165" s="80" t="s">
        <v>19</v>
      </c>
      <c r="D165" s="98">
        <v>9.1700000000000004E-2</v>
      </c>
      <c r="E165" s="181"/>
      <c r="F165" s="192">
        <f t="shared" si="2"/>
        <v>0</v>
      </c>
      <c r="G165" s="255" t="s">
        <v>807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43" t="s">
        <v>884</v>
      </c>
      <c r="B166" s="258" t="s">
        <v>885</v>
      </c>
      <c r="C166" s="88" t="s">
        <v>28</v>
      </c>
      <c r="D166" s="88">
        <v>1</v>
      </c>
      <c r="E166" s="181"/>
      <c r="F166" s="192">
        <f t="shared" si="2"/>
        <v>0</v>
      </c>
      <c r="G166" s="255" t="s">
        <v>806</v>
      </c>
      <c r="IF166" s="113">
        <v>18</v>
      </c>
      <c r="IG166" s="262" t="s">
        <v>74</v>
      </c>
      <c r="IH166" s="263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2" t="s">
        <v>74</v>
      </c>
      <c r="SD166" s="263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2" t="s">
        <v>74</v>
      </c>
      <c r="ABZ166" s="263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2" t="s">
        <v>74</v>
      </c>
      <c r="ALV166" s="263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2" t="s">
        <v>74</v>
      </c>
      <c r="AVR166" s="263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2" t="s">
        <v>74</v>
      </c>
      <c r="BFN166" s="263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2" t="s">
        <v>74</v>
      </c>
      <c r="BPJ166" s="263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2" t="s">
        <v>74</v>
      </c>
      <c r="BZF166" s="263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2" t="s">
        <v>74</v>
      </c>
      <c r="CJB166" s="263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2" t="s">
        <v>74</v>
      </c>
      <c r="CSX166" s="263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2" t="s">
        <v>74</v>
      </c>
      <c r="DCT166" s="263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2" t="s">
        <v>74</v>
      </c>
      <c r="DMP166" s="263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2" t="s">
        <v>74</v>
      </c>
      <c r="DWL166" s="263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2" t="s">
        <v>74</v>
      </c>
      <c r="EGH166" s="263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2" t="s">
        <v>74</v>
      </c>
      <c r="EQD166" s="263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2" t="s">
        <v>74</v>
      </c>
      <c r="EZZ166" s="263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2" t="s">
        <v>74</v>
      </c>
      <c r="FJV166" s="263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2" t="s">
        <v>74</v>
      </c>
      <c r="FTR166" s="263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2" t="s">
        <v>74</v>
      </c>
      <c r="GDN166" s="263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2" t="s">
        <v>74</v>
      </c>
      <c r="GNJ166" s="263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2" t="s">
        <v>74</v>
      </c>
      <c r="GXF166" s="263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2" t="s">
        <v>74</v>
      </c>
      <c r="HHB166" s="263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2" t="s">
        <v>74</v>
      </c>
      <c r="HQX166" s="263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2" t="s">
        <v>74</v>
      </c>
      <c r="IAT166" s="263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2" t="s">
        <v>74</v>
      </c>
      <c r="IKP166" s="263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2" t="s">
        <v>74</v>
      </c>
      <c r="IUL166" s="263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2" t="s">
        <v>74</v>
      </c>
      <c r="JEH166" s="263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2" t="s">
        <v>74</v>
      </c>
      <c r="JOD166" s="263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2" t="s">
        <v>74</v>
      </c>
      <c r="JXZ166" s="263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2" t="s">
        <v>74</v>
      </c>
      <c r="KHV166" s="263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2" t="s">
        <v>74</v>
      </c>
      <c r="KRR166" s="263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2" t="s">
        <v>74</v>
      </c>
      <c r="LBN166" s="263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2" t="s">
        <v>74</v>
      </c>
      <c r="LLJ166" s="263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2" t="s">
        <v>74</v>
      </c>
      <c r="LVF166" s="263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2" t="s">
        <v>74</v>
      </c>
      <c r="MFB166" s="263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2" t="s">
        <v>74</v>
      </c>
      <c r="MOX166" s="263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2" t="s">
        <v>74</v>
      </c>
      <c r="MYT166" s="263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2" t="s">
        <v>74</v>
      </c>
      <c r="NIP166" s="263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2" t="s">
        <v>74</v>
      </c>
      <c r="NSL166" s="263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2" t="s">
        <v>74</v>
      </c>
      <c r="OCH166" s="263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2" t="s">
        <v>74</v>
      </c>
      <c r="OMD166" s="263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2" t="s">
        <v>74</v>
      </c>
      <c r="OVZ166" s="263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2" t="s">
        <v>74</v>
      </c>
      <c r="PFV166" s="263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2" t="s">
        <v>74</v>
      </c>
      <c r="PPR166" s="263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2" t="s">
        <v>74</v>
      </c>
      <c r="PZN166" s="263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2" t="s">
        <v>74</v>
      </c>
      <c r="QJJ166" s="263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2" t="s">
        <v>74</v>
      </c>
      <c r="QTF166" s="263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2" t="s">
        <v>74</v>
      </c>
      <c r="RDB166" s="263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2" t="s">
        <v>74</v>
      </c>
      <c r="RMX166" s="263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2" t="s">
        <v>74</v>
      </c>
      <c r="RWT166" s="263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2" t="s">
        <v>74</v>
      </c>
      <c r="SGP166" s="263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2" t="s">
        <v>74</v>
      </c>
      <c r="SQL166" s="263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2" t="s">
        <v>74</v>
      </c>
      <c r="TAH166" s="263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2" t="s">
        <v>74</v>
      </c>
      <c r="TKD166" s="263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2" t="s">
        <v>74</v>
      </c>
      <c r="TTZ166" s="263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2" t="s">
        <v>74</v>
      </c>
      <c r="UDV166" s="263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2" t="s">
        <v>74</v>
      </c>
      <c r="UNR166" s="263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2" t="s">
        <v>74</v>
      </c>
      <c r="UXN166" s="263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2" t="s">
        <v>74</v>
      </c>
      <c r="VHJ166" s="263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2" t="s">
        <v>74</v>
      </c>
      <c r="VRF166" s="263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2" t="s">
        <v>74</v>
      </c>
      <c r="WBB166" s="263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2" t="s">
        <v>74</v>
      </c>
      <c r="WKX166" s="263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2" t="s">
        <v>74</v>
      </c>
      <c r="WUT166" s="263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43" t="s">
        <v>886</v>
      </c>
      <c r="B167" s="258" t="s">
        <v>1140</v>
      </c>
      <c r="C167" s="80" t="s">
        <v>19</v>
      </c>
      <c r="D167" s="80">
        <v>0.19679999999999997</v>
      </c>
      <c r="E167" s="181"/>
      <c r="F167" s="192">
        <f t="shared" si="2"/>
        <v>0</v>
      </c>
      <c r="G167" s="255" t="s">
        <v>807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43" t="s">
        <v>887</v>
      </c>
      <c r="B168" s="258" t="s">
        <v>888</v>
      </c>
      <c r="C168" s="88" t="s">
        <v>28</v>
      </c>
      <c r="D168" s="88">
        <v>3</v>
      </c>
      <c r="E168" s="181"/>
      <c r="F168" s="192">
        <f t="shared" si="2"/>
        <v>0</v>
      </c>
      <c r="G168" s="255" t="s">
        <v>806</v>
      </c>
    </row>
    <row r="169" spans="1:1020 1264:2044 2288:3068 3312:4092 4336:5116 5360:6140 6384:7164 7408:8188 8432:9212 9456:10236 10480:11260 11504:12284 12528:13308 13552:14332 14576:15356 15600:16124" x14ac:dyDescent="0.35">
      <c r="A169" s="43" t="s">
        <v>889</v>
      </c>
      <c r="B169" s="258" t="s">
        <v>1141</v>
      </c>
      <c r="C169" s="80" t="s">
        <v>19</v>
      </c>
      <c r="D169" s="80">
        <v>0.15519999999999998</v>
      </c>
      <c r="E169" s="181"/>
      <c r="F169" s="192">
        <f t="shared" si="2"/>
        <v>0</v>
      </c>
      <c r="G169" s="255" t="s">
        <v>807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43" t="s">
        <v>890</v>
      </c>
      <c r="B170" s="258" t="s">
        <v>891</v>
      </c>
      <c r="C170" s="88" t="s">
        <v>28</v>
      </c>
      <c r="D170" s="88">
        <v>2</v>
      </c>
      <c r="E170" s="181"/>
      <c r="F170" s="192">
        <f t="shared" si="2"/>
        <v>0</v>
      </c>
      <c r="G170" s="255" t="s">
        <v>806</v>
      </c>
    </row>
    <row r="171" spans="1:1020 1264:2044 2288:3068 3312:4092 4336:5116 5360:6140 6384:7164 7408:8188 8432:9212 9456:10236 10480:11260 11504:12284 12528:13308 13552:14332 14576:15356 15600:16124" x14ac:dyDescent="0.35">
      <c r="A171" s="43" t="s">
        <v>892</v>
      </c>
      <c r="B171" s="258" t="s">
        <v>1142</v>
      </c>
      <c r="C171" s="98" t="s">
        <v>19</v>
      </c>
      <c r="D171" s="98">
        <v>7.5200000000000003E-2</v>
      </c>
      <c r="E171" s="181"/>
      <c r="F171" s="192">
        <f t="shared" si="2"/>
        <v>0</v>
      </c>
      <c r="G171" s="255" t="s">
        <v>807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43" t="s">
        <v>893</v>
      </c>
      <c r="B172" s="258" t="s">
        <v>894</v>
      </c>
      <c r="C172" s="88" t="s">
        <v>28</v>
      </c>
      <c r="D172" s="88">
        <v>1</v>
      </c>
      <c r="E172" s="181"/>
      <c r="F172" s="192">
        <f t="shared" si="2"/>
        <v>0</v>
      </c>
      <c r="G172" s="255" t="s">
        <v>806</v>
      </c>
    </row>
    <row r="173" spans="1:1020 1264:2044 2288:3068 3312:4092 4336:5116 5360:6140 6384:7164 7408:8188 8432:9212 9456:10236 10480:11260 11504:12284 12528:13308 13552:14332 14576:15356 15600:16124" x14ac:dyDescent="0.35">
      <c r="A173" s="43" t="s">
        <v>895</v>
      </c>
      <c r="B173" s="258" t="s">
        <v>1143</v>
      </c>
      <c r="C173" s="80" t="s">
        <v>19</v>
      </c>
      <c r="D173" s="80">
        <v>2.7699999999999999E-2</v>
      </c>
      <c r="E173" s="181"/>
      <c r="F173" s="192">
        <f t="shared" si="2"/>
        <v>0</v>
      </c>
      <c r="G173" s="255" t="s">
        <v>807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43" t="s">
        <v>896</v>
      </c>
      <c r="B174" s="258" t="s">
        <v>897</v>
      </c>
      <c r="C174" s="88" t="s">
        <v>28</v>
      </c>
      <c r="D174" s="88">
        <v>1</v>
      </c>
      <c r="E174" s="181"/>
      <c r="F174" s="192">
        <f t="shared" si="2"/>
        <v>0</v>
      </c>
      <c r="G174" s="255" t="s">
        <v>806</v>
      </c>
    </row>
    <row r="175" spans="1:1020 1264:2044 2288:3068 3312:4092 4336:5116 5360:6140 6384:7164 7408:8188 8432:9212 9456:10236 10480:11260 11504:12284 12528:13308 13552:14332 14576:15356 15600:16124" x14ac:dyDescent="0.35">
      <c r="A175" s="43" t="s">
        <v>898</v>
      </c>
      <c r="B175" s="258" t="s">
        <v>1144</v>
      </c>
      <c r="C175" s="52" t="s">
        <v>19</v>
      </c>
      <c r="D175" s="52">
        <v>0.05</v>
      </c>
      <c r="E175" s="181"/>
      <c r="F175" s="192">
        <f t="shared" si="2"/>
        <v>0</v>
      </c>
      <c r="G175" s="255" t="s">
        <v>807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43" t="s">
        <v>899</v>
      </c>
      <c r="B176" s="258" t="s">
        <v>900</v>
      </c>
      <c r="C176" s="88" t="s">
        <v>28</v>
      </c>
      <c r="D176" s="88">
        <v>2</v>
      </c>
      <c r="E176" s="181"/>
      <c r="F176" s="192">
        <f t="shared" si="2"/>
        <v>0</v>
      </c>
      <c r="G176" s="255" t="s">
        <v>806</v>
      </c>
    </row>
    <row r="177" spans="1:8" x14ac:dyDescent="0.35">
      <c r="A177" s="43" t="s">
        <v>901</v>
      </c>
      <c r="B177" s="258" t="s">
        <v>1145</v>
      </c>
      <c r="C177" s="56" t="s">
        <v>19</v>
      </c>
      <c r="D177" s="56">
        <v>2</v>
      </c>
      <c r="E177" s="181"/>
      <c r="F177" s="192">
        <f t="shared" si="2"/>
        <v>0</v>
      </c>
      <c r="G177" s="255" t="s">
        <v>807</v>
      </c>
      <c r="H177" s="90"/>
    </row>
    <row r="178" spans="1:8" x14ac:dyDescent="0.35">
      <c r="A178" s="43" t="s">
        <v>902</v>
      </c>
      <c r="B178" s="258" t="s">
        <v>1146</v>
      </c>
      <c r="C178" s="56" t="s">
        <v>28</v>
      </c>
      <c r="D178" s="56">
        <v>2</v>
      </c>
      <c r="E178" s="181"/>
      <c r="F178" s="192">
        <f t="shared" si="2"/>
        <v>0</v>
      </c>
      <c r="G178" s="255" t="s">
        <v>831</v>
      </c>
    </row>
    <row r="179" spans="1:8" x14ac:dyDescent="0.35">
      <c r="A179" s="43" t="s">
        <v>903</v>
      </c>
      <c r="B179" s="258" t="s">
        <v>1147</v>
      </c>
      <c r="C179" s="56" t="s">
        <v>19</v>
      </c>
      <c r="D179" s="56">
        <v>1</v>
      </c>
      <c r="E179" s="181"/>
      <c r="F179" s="192">
        <f t="shared" si="2"/>
        <v>0</v>
      </c>
      <c r="G179" s="255" t="s">
        <v>807</v>
      </c>
      <c r="H179" s="90"/>
    </row>
    <row r="180" spans="1:8" s="55" customFormat="1" x14ac:dyDescent="0.35">
      <c r="A180" s="43" t="s">
        <v>687</v>
      </c>
      <c r="B180" s="258" t="s">
        <v>823</v>
      </c>
      <c r="C180" s="56" t="s">
        <v>28</v>
      </c>
      <c r="D180" s="56">
        <v>1</v>
      </c>
      <c r="E180" s="181"/>
      <c r="F180" s="192">
        <f t="shared" si="2"/>
        <v>0</v>
      </c>
      <c r="G180" s="255" t="s">
        <v>831</v>
      </c>
    </row>
    <row r="181" spans="1:8" s="55" customFormat="1" x14ac:dyDescent="0.35">
      <c r="A181" s="43" t="s">
        <v>904</v>
      </c>
      <c r="B181" s="258" t="s">
        <v>1148</v>
      </c>
      <c r="C181" s="282" t="s">
        <v>28</v>
      </c>
      <c r="D181" s="282">
        <v>4</v>
      </c>
      <c r="E181" s="181"/>
      <c r="F181" s="192">
        <f t="shared" si="2"/>
        <v>0</v>
      </c>
      <c r="G181" s="255" t="s">
        <v>807</v>
      </c>
      <c r="H181" s="90"/>
    </row>
    <row r="182" spans="1:8" s="55" customFormat="1" x14ac:dyDescent="0.35">
      <c r="A182" s="43" t="s">
        <v>689</v>
      </c>
      <c r="B182" s="258" t="s">
        <v>818</v>
      </c>
      <c r="C182" s="56" t="s">
        <v>28</v>
      </c>
      <c r="D182" s="56">
        <v>4</v>
      </c>
      <c r="E182" s="181"/>
      <c r="F182" s="192">
        <f t="shared" si="2"/>
        <v>0</v>
      </c>
      <c r="G182" s="255" t="s">
        <v>831</v>
      </c>
    </row>
    <row r="183" spans="1:8" s="55" customFormat="1" x14ac:dyDescent="0.35">
      <c r="A183" s="43" t="s">
        <v>690</v>
      </c>
      <c r="B183" s="258" t="s">
        <v>905</v>
      </c>
      <c r="C183" s="56" t="s">
        <v>28</v>
      </c>
      <c r="D183" s="56">
        <v>4</v>
      </c>
      <c r="E183" s="181"/>
      <c r="F183" s="192">
        <f t="shared" si="2"/>
        <v>0</v>
      </c>
      <c r="G183" s="255" t="s">
        <v>806</v>
      </c>
      <c r="H183" s="90"/>
    </row>
    <row r="184" spans="1:8" s="55" customFormat="1" x14ac:dyDescent="0.35">
      <c r="A184" s="43" t="s">
        <v>906</v>
      </c>
      <c r="B184" s="258" t="s">
        <v>1149</v>
      </c>
      <c r="C184" s="282" t="s">
        <v>28</v>
      </c>
      <c r="D184" s="282">
        <v>11</v>
      </c>
      <c r="E184" s="181"/>
      <c r="F184" s="192">
        <f t="shared" si="2"/>
        <v>0</v>
      </c>
      <c r="G184" s="255" t="s">
        <v>807</v>
      </c>
    </row>
    <row r="185" spans="1:8" s="55" customFormat="1" x14ac:dyDescent="0.35">
      <c r="A185" s="43" t="s">
        <v>691</v>
      </c>
      <c r="B185" s="258" t="s">
        <v>819</v>
      </c>
      <c r="C185" s="56" t="s">
        <v>28</v>
      </c>
      <c r="D185" s="56">
        <v>11</v>
      </c>
      <c r="E185" s="181"/>
      <c r="F185" s="192">
        <f t="shared" si="2"/>
        <v>0</v>
      </c>
      <c r="G185" s="255" t="s">
        <v>831</v>
      </c>
      <c r="H185" s="90"/>
    </row>
    <row r="186" spans="1:8" s="55" customFormat="1" x14ac:dyDescent="0.35">
      <c r="A186" s="43" t="s">
        <v>692</v>
      </c>
      <c r="B186" s="258" t="s">
        <v>907</v>
      </c>
      <c r="C186" s="56" t="s">
        <v>28</v>
      </c>
      <c r="D186" s="56">
        <v>11</v>
      </c>
      <c r="E186" s="181"/>
      <c r="F186" s="192">
        <f t="shared" si="2"/>
        <v>0</v>
      </c>
      <c r="G186" s="255" t="s">
        <v>806</v>
      </c>
    </row>
    <row r="187" spans="1:8" s="55" customFormat="1" x14ac:dyDescent="0.35">
      <c r="A187" s="43" t="s">
        <v>693</v>
      </c>
      <c r="B187" s="258" t="s">
        <v>1150</v>
      </c>
      <c r="C187" s="282" t="s">
        <v>28</v>
      </c>
      <c r="D187" s="282">
        <v>2</v>
      </c>
      <c r="E187" s="181"/>
      <c r="F187" s="192">
        <f t="shared" si="2"/>
        <v>0</v>
      </c>
      <c r="G187" s="255" t="s">
        <v>807</v>
      </c>
      <c r="H187" s="90"/>
    </row>
    <row r="188" spans="1:8" s="55" customFormat="1" x14ac:dyDescent="0.35">
      <c r="A188" s="43" t="s">
        <v>694</v>
      </c>
      <c r="B188" s="258" t="s">
        <v>820</v>
      </c>
      <c r="C188" s="56" t="s">
        <v>28</v>
      </c>
      <c r="D188" s="56">
        <v>2</v>
      </c>
      <c r="E188" s="181"/>
      <c r="F188" s="192">
        <f t="shared" si="2"/>
        <v>0</v>
      </c>
      <c r="G188" s="255" t="s">
        <v>831</v>
      </c>
    </row>
    <row r="189" spans="1:8" s="55" customFormat="1" x14ac:dyDescent="0.35">
      <c r="A189" s="43" t="s">
        <v>908</v>
      </c>
      <c r="B189" s="258" t="s">
        <v>909</v>
      </c>
      <c r="C189" s="56" t="s">
        <v>28</v>
      </c>
      <c r="D189" s="56">
        <v>2</v>
      </c>
      <c r="E189" s="181"/>
      <c r="F189" s="192">
        <f t="shared" si="2"/>
        <v>0</v>
      </c>
      <c r="G189" s="255" t="s">
        <v>806</v>
      </c>
      <c r="H189" s="90"/>
    </row>
    <row r="190" spans="1:8" x14ac:dyDescent="0.35">
      <c r="A190" s="43" t="s">
        <v>695</v>
      </c>
      <c r="B190" s="258" t="s">
        <v>1151</v>
      </c>
      <c r="C190" s="282" t="s">
        <v>28</v>
      </c>
      <c r="D190" s="282">
        <v>3</v>
      </c>
      <c r="E190" s="181"/>
      <c r="F190" s="192">
        <f t="shared" si="2"/>
        <v>0</v>
      </c>
      <c r="G190" s="255" t="s">
        <v>807</v>
      </c>
    </row>
    <row r="191" spans="1:8" x14ac:dyDescent="0.35">
      <c r="A191" s="43" t="s">
        <v>696</v>
      </c>
      <c r="B191" s="258" t="s">
        <v>821</v>
      </c>
      <c r="C191" s="56" t="s">
        <v>28</v>
      </c>
      <c r="D191" s="56">
        <v>3</v>
      </c>
      <c r="E191" s="181"/>
      <c r="F191" s="192">
        <f t="shared" si="2"/>
        <v>0</v>
      </c>
      <c r="G191" s="255" t="s">
        <v>831</v>
      </c>
      <c r="H191" s="90"/>
    </row>
    <row r="192" spans="1:8" x14ac:dyDescent="0.35">
      <c r="A192" s="43" t="s">
        <v>910</v>
      </c>
      <c r="B192" s="258" t="s">
        <v>911</v>
      </c>
      <c r="C192" s="56" t="s">
        <v>28</v>
      </c>
      <c r="D192" s="56">
        <v>3</v>
      </c>
      <c r="E192" s="181"/>
      <c r="F192" s="192">
        <f t="shared" si="2"/>
        <v>0</v>
      </c>
      <c r="G192" s="255" t="s">
        <v>806</v>
      </c>
    </row>
    <row r="193" spans="1:1020 1264:2044 2288:3068 3312:4092 4336:5116 5360:6140 6384:7164 7408:8188 8432:9212 9456:10236 10480:11260 11504:12284 12528:13308 13552:14332 14576:15356 15600:16124" x14ac:dyDescent="0.35">
      <c r="A193" s="43" t="s">
        <v>310</v>
      </c>
      <c r="B193" s="258" t="s">
        <v>1152</v>
      </c>
      <c r="C193" s="282" t="s">
        <v>28</v>
      </c>
      <c r="D193" s="282">
        <v>8</v>
      </c>
      <c r="E193" s="181"/>
      <c r="F193" s="192">
        <f t="shared" si="2"/>
        <v>0</v>
      </c>
      <c r="G193" s="255" t="s">
        <v>807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43" t="s">
        <v>420</v>
      </c>
      <c r="B194" s="258" t="s">
        <v>822</v>
      </c>
      <c r="C194" s="56" t="s">
        <v>28</v>
      </c>
      <c r="D194" s="56">
        <v>8</v>
      </c>
      <c r="E194" s="181"/>
      <c r="F194" s="192">
        <f t="shared" si="2"/>
        <v>0</v>
      </c>
      <c r="G194" s="255" t="s">
        <v>831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43" t="s">
        <v>912</v>
      </c>
      <c r="B195" s="258" t="s">
        <v>913</v>
      </c>
      <c r="C195" s="56" t="s">
        <v>28</v>
      </c>
      <c r="D195" s="56">
        <v>8</v>
      </c>
      <c r="E195" s="181"/>
      <c r="F195" s="192">
        <f t="shared" si="2"/>
        <v>0</v>
      </c>
      <c r="G195" s="255" t="s">
        <v>806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43" t="s">
        <v>697</v>
      </c>
      <c r="B196" s="258" t="s">
        <v>1153</v>
      </c>
      <c r="C196" s="56" t="s">
        <v>28</v>
      </c>
      <c r="D196" s="56">
        <v>11</v>
      </c>
      <c r="E196" s="181"/>
      <c r="F196" s="192">
        <f t="shared" si="2"/>
        <v>0</v>
      </c>
      <c r="G196" s="255" t="s">
        <v>807</v>
      </c>
    </row>
    <row r="197" spans="1:1020 1264:2044 2288:3068 3312:4092 4336:5116 5360:6140 6384:7164 7408:8188 8432:9212 9456:10236 10480:11260 11504:12284 12528:13308 13552:14332 14576:15356 15600:16124" x14ac:dyDescent="0.35">
      <c r="A197" s="43" t="s">
        <v>698</v>
      </c>
      <c r="B197" s="258" t="s">
        <v>914</v>
      </c>
      <c r="C197" s="56" t="s">
        <v>28</v>
      </c>
      <c r="D197" s="56">
        <v>11</v>
      </c>
      <c r="E197" s="181"/>
      <c r="F197" s="192">
        <f t="shared" si="2"/>
        <v>0</v>
      </c>
      <c r="G197" s="255" t="s">
        <v>831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43" t="s">
        <v>699</v>
      </c>
      <c r="B198" s="258" t="s">
        <v>1154</v>
      </c>
      <c r="C198" s="56" t="s">
        <v>28</v>
      </c>
      <c r="D198" s="56">
        <v>4</v>
      </c>
      <c r="E198" s="181"/>
      <c r="F198" s="192">
        <f t="shared" si="2"/>
        <v>0</v>
      </c>
      <c r="G198" s="255" t="s">
        <v>807</v>
      </c>
    </row>
    <row r="199" spans="1:1020 1264:2044 2288:3068 3312:4092 4336:5116 5360:6140 6384:7164 7408:8188 8432:9212 9456:10236 10480:11260 11504:12284 12528:13308 13552:14332 14576:15356 15600:16124" x14ac:dyDescent="0.35">
      <c r="A199" s="43" t="s">
        <v>915</v>
      </c>
      <c r="B199" s="258" t="s">
        <v>916</v>
      </c>
      <c r="C199" s="56" t="s">
        <v>28</v>
      </c>
      <c r="D199" s="56">
        <v>4</v>
      </c>
      <c r="E199" s="181"/>
      <c r="F199" s="192">
        <f t="shared" si="2"/>
        <v>0</v>
      </c>
      <c r="G199" s="255" t="s">
        <v>831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43" t="s">
        <v>917</v>
      </c>
      <c r="B200" s="258" t="s">
        <v>918</v>
      </c>
      <c r="C200" s="56" t="s">
        <v>28</v>
      </c>
      <c r="D200" s="56">
        <v>2</v>
      </c>
      <c r="E200" s="181"/>
      <c r="F200" s="192">
        <f t="shared" si="2"/>
        <v>0</v>
      </c>
      <c r="G200" s="255" t="s">
        <v>807</v>
      </c>
    </row>
    <row r="201" spans="1:1020 1264:2044 2288:3068 3312:4092 4336:5116 5360:6140 6384:7164 7408:8188 8432:9212 9456:10236 10480:11260 11504:12284 12528:13308 13552:14332 14576:15356 15600:16124" x14ac:dyDescent="0.35">
      <c r="A201" s="43" t="s">
        <v>700</v>
      </c>
      <c r="B201" s="258" t="s">
        <v>1155</v>
      </c>
      <c r="C201" s="56" t="s">
        <v>28</v>
      </c>
      <c r="D201" s="56">
        <v>2</v>
      </c>
      <c r="E201" s="181"/>
      <c r="F201" s="192">
        <f t="shared" si="2"/>
        <v>0</v>
      </c>
      <c r="G201" s="255" t="s">
        <v>831</v>
      </c>
      <c r="H201" s="90"/>
    </row>
    <row r="202" spans="1:1020 1264:2044 2288:3068 3312:4092 4336:5116 5360:6140 6384:7164 7408:8188 8432:9212 9456:10236 10480:11260 11504:12284 12528:13308 13552:14332 14576:15356 15600:16124" x14ac:dyDescent="0.35">
      <c r="A202" s="43" t="s">
        <v>919</v>
      </c>
      <c r="B202" s="258" t="s">
        <v>920</v>
      </c>
      <c r="C202" s="56" t="s">
        <v>28</v>
      </c>
      <c r="D202" s="56">
        <v>2</v>
      </c>
      <c r="E202" s="181"/>
      <c r="F202" s="192">
        <f t="shared" si="2"/>
        <v>0</v>
      </c>
      <c r="G202" s="255" t="s">
        <v>807</v>
      </c>
      <c r="IF202" s="113">
        <v>18</v>
      </c>
      <c r="IG202" s="262" t="s">
        <v>74</v>
      </c>
      <c r="IH202" s="263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2" t="s">
        <v>74</v>
      </c>
      <c r="SD202" s="263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2" t="s">
        <v>74</v>
      </c>
      <c r="ABZ202" s="263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2" t="s">
        <v>74</v>
      </c>
      <c r="ALV202" s="263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2" t="s">
        <v>74</v>
      </c>
      <c r="AVR202" s="263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2" t="s">
        <v>74</v>
      </c>
      <c r="BFN202" s="263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2" t="s">
        <v>74</v>
      </c>
      <c r="BPJ202" s="263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2" t="s">
        <v>74</v>
      </c>
      <c r="BZF202" s="263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2" t="s">
        <v>74</v>
      </c>
      <c r="CJB202" s="263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2" t="s">
        <v>74</v>
      </c>
      <c r="CSX202" s="263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2" t="s">
        <v>74</v>
      </c>
      <c r="DCT202" s="263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2" t="s">
        <v>74</v>
      </c>
      <c r="DMP202" s="263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2" t="s">
        <v>74</v>
      </c>
      <c r="DWL202" s="263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2" t="s">
        <v>74</v>
      </c>
      <c r="EGH202" s="263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2" t="s">
        <v>74</v>
      </c>
      <c r="EQD202" s="263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2" t="s">
        <v>74</v>
      </c>
      <c r="EZZ202" s="263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2" t="s">
        <v>74</v>
      </c>
      <c r="FJV202" s="263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2" t="s">
        <v>74</v>
      </c>
      <c r="FTR202" s="263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2" t="s">
        <v>74</v>
      </c>
      <c r="GDN202" s="263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2" t="s">
        <v>74</v>
      </c>
      <c r="GNJ202" s="263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2" t="s">
        <v>74</v>
      </c>
      <c r="GXF202" s="263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2" t="s">
        <v>74</v>
      </c>
      <c r="HHB202" s="263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2" t="s">
        <v>74</v>
      </c>
      <c r="HQX202" s="263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2" t="s">
        <v>74</v>
      </c>
      <c r="IAT202" s="263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2" t="s">
        <v>74</v>
      </c>
      <c r="IKP202" s="263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2" t="s">
        <v>74</v>
      </c>
      <c r="IUL202" s="263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2" t="s">
        <v>74</v>
      </c>
      <c r="JEH202" s="263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2" t="s">
        <v>74</v>
      </c>
      <c r="JOD202" s="263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2" t="s">
        <v>74</v>
      </c>
      <c r="JXZ202" s="263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2" t="s">
        <v>74</v>
      </c>
      <c r="KHV202" s="263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2" t="s">
        <v>74</v>
      </c>
      <c r="KRR202" s="263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2" t="s">
        <v>74</v>
      </c>
      <c r="LBN202" s="263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2" t="s">
        <v>74</v>
      </c>
      <c r="LLJ202" s="263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2" t="s">
        <v>74</v>
      </c>
      <c r="LVF202" s="263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2" t="s">
        <v>74</v>
      </c>
      <c r="MFB202" s="263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2" t="s">
        <v>74</v>
      </c>
      <c r="MOX202" s="263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2" t="s">
        <v>74</v>
      </c>
      <c r="MYT202" s="263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2" t="s">
        <v>74</v>
      </c>
      <c r="NIP202" s="263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2" t="s">
        <v>74</v>
      </c>
      <c r="NSL202" s="263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2" t="s">
        <v>74</v>
      </c>
      <c r="OCH202" s="263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2" t="s">
        <v>74</v>
      </c>
      <c r="OMD202" s="263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2" t="s">
        <v>74</v>
      </c>
      <c r="OVZ202" s="263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2" t="s">
        <v>74</v>
      </c>
      <c r="PFV202" s="263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2" t="s">
        <v>74</v>
      </c>
      <c r="PPR202" s="263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2" t="s">
        <v>74</v>
      </c>
      <c r="PZN202" s="263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2" t="s">
        <v>74</v>
      </c>
      <c r="QJJ202" s="263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2" t="s">
        <v>74</v>
      </c>
      <c r="QTF202" s="263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2" t="s">
        <v>74</v>
      </c>
      <c r="RDB202" s="263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2" t="s">
        <v>74</v>
      </c>
      <c r="RMX202" s="263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2" t="s">
        <v>74</v>
      </c>
      <c r="RWT202" s="263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2" t="s">
        <v>74</v>
      </c>
      <c r="SGP202" s="263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2" t="s">
        <v>74</v>
      </c>
      <c r="SQL202" s="263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2" t="s">
        <v>74</v>
      </c>
      <c r="TAH202" s="263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2" t="s">
        <v>74</v>
      </c>
      <c r="TKD202" s="263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2" t="s">
        <v>74</v>
      </c>
      <c r="TTZ202" s="263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2" t="s">
        <v>74</v>
      </c>
      <c r="UDV202" s="263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2" t="s">
        <v>74</v>
      </c>
      <c r="UNR202" s="263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2" t="s">
        <v>74</v>
      </c>
      <c r="UXN202" s="263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2" t="s">
        <v>74</v>
      </c>
      <c r="VHJ202" s="263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2" t="s">
        <v>74</v>
      </c>
      <c r="VRF202" s="263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2" t="s">
        <v>74</v>
      </c>
      <c r="WBB202" s="263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2" t="s">
        <v>74</v>
      </c>
      <c r="WKX202" s="263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2" t="s">
        <v>74</v>
      </c>
      <c r="WUT202" s="263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43" t="s">
        <v>701</v>
      </c>
      <c r="B203" s="258" t="s">
        <v>1156</v>
      </c>
      <c r="C203" s="52" t="s">
        <v>28</v>
      </c>
      <c r="D203" s="52">
        <v>2</v>
      </c>
      <c r="E203" s="181"/>
      <c r="F203" s="192">
        <f t="shared" ref="F203:F266" si="3">D203*E203</f>
        <v>0</v>
      </c>
      <c r="G203" s="255" t="s">
        <v>831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43" t="s">
        <v>921</v>
      </c>
      <c r="B204" s="258" t="s">
        <v>922</v>
      </c>
      <c r="C204" s="56" t="s">
        <v>28</v>
      </c>
      <c r="D204" s="56">
        <v>15</v>
      </c>
      <c r="E204" s="181"/>
      <c r="F204" s="192">
        <f t="shared" si="3"/>
        <v>0</v>
      </c>
      <c r="G204" s="255" t="s">
        <v>807</v>
      </c>
      <c r="IF204" s="113">
        <v>18</v>
      </c>
      <c r="IG204" s="262" t="s">
        <v>74</v>
      </c>
      <c r="IH204" s="263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2" t="s">
        <v>74</v>
      </c>
      <c r="SD204" s="263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2" t="s">
        <v>74</v>
      </c>
      <c r="ABZ204" s="263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2" t="s">
        <v>74</v>
      </c>
      <c r="ALV204" s="263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2" t="s">
        <v>74</v>
      </c>
      <c r="AVR204" s="263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2" t="s">
        <v>74</v>
      </c>
      <c r="BFN204" s="263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2" t="s">
        <v>74</v>
      </c>
      <c r="BPJ204" s="263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2" t="s">
        <v>74</v>
      </c>
      <c r="BZF204" s="263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2" t="s">
        <v>74</v>
      </c>
      <c r="CJB204" s="263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2" t="s">
        <v>74</v>
      </c>
      <c r="CSX204" s="263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2" t="s">
        <v>74</v>
      </c>
      <c r="DCT204" s="263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2" t="s">
        <v>74</v>
      </c>
      <c r="DMP204" s="263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2" t="s">
        <v>74</v>
      </c>
      <c r="DWL204" s="263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2" t="s">
        <v>74</v>
      </c>
      <c r="EGH204" s="263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2" t="s">
        <v>74</v>
      </c>
      <c r="EQD204" s="263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2" t="s">
        <v>74</v>
      </c>
      <c r="EZZ204" s="263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2" t="s">
        <v>74</v>
      </c>
      <c r="FJV204" s="263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2" t="s">
        <v>74</v>
      </c>
      <c r="FTR204" s="263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2" t="s">
        <v>74</v>
      </c>
      <c r="GDN204" s="263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2" t="s">
        <v>74</v>
      </c>
      <c r="GNJ204" s="263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2" t="s">
        <v>74</v>
      </c>
      <c r="GXF204" s="263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2" t="s">
        <v>74</v>
      </c>
      <c r="HHB204" s="263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2" t="s">
        <v>74</v>
      </c>
      <c r="HQX204" s="263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2" t="s">
        <v>74</v>
      </c>
      <c r="IAT204" s="263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2" t="s">
        <v>74</v>
      </c>
      <c r="IKP204" s="263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2" t="s">
        <v>74</v>
      </c>
      <c r="IUL204" s="263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2" t="s">
        <v>74</v>
      </c>
      <c r="JEH204" s="263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2" t="s">
        <v>74</v>
      </c>
      <c r="JOD204" s="263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2" t="s">
        <v>74</v>
      </c>
      <c r="JXZ204" s="263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2" t="s">
        <v>74</v>
      </c>
      <c r="KHV204" s="263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2" t="s">
        <v>74</v>
      </c>
      <c r="KRR204" s="263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2" t="s">
        <v>74</v>
      </c>
      <c r="LBN204" s="263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2" t="s">
        <v>74</v>
      </c>
      <c r="LLJ204" s="263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2" t="s">
        <v>74</v>
      </c>
      <c r="LVF204" s="263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2" t="s">
        <v>74</v>
      </c>
      <c r="MFB204" s="263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2" t="s">
        <v>74</v>
      </c>
      <c r="MOX204" s="263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2" t="s">
        <v>74</v>
      </c>
      <c r="MYT204" s="263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2" t="s">
        <v>74</v>
      </c>
      <c r="NIP204" s="263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2" t="s">
        <v>74</v>
      </c>
      <c r="NSL204" s="263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2" t="s">
        <v>74</v>
      </c>
      <c r="OCH204" s="263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2" t="s">
        <v>74</v>
      </c>
      <c r="OMD204" s="263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2" t="s">
        <v>74</v>
      </c>
      <c r="OVZ204" s="263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2" t="s">
        <v>74</v>
      </c>
      <c r="PFV204" s="263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2" t="s">
        <v>74</v>
      </c>
      <c r="PPR204" s="263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2" t="s">
        <v>74</v>
      </c>
      <c r="PZN204" s="263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2" t="s">
        <v>74</v>
      </c>
      <c r="QJJ204" s="263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2" t="s">
        <v>74</v>
      </c>
      <c r="QTF204" s="263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2" t="s">
        <v>74</v>
      </c>
      <c r="RDB204" s="263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2" t="s">
        <v>74</v>
      </c>
      <c r="RMX204" s="263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2" t="s">
        <v>74</v>
      </c>
      <c r="RWT204" s="263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2" t="s">
        <v>74</v>
      </c>
      <c r="SGP204" s="263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2" t="s">
        <v>74</v>
      </c>
      <c r="SQL204" s="263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2" t="s">
        <v>74</v>
      </c>
      <c r="TAH204" s="263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2" t="s">
        <v>74</v>
      </c>
      <c r="TKD204" s="263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2" t="s">
        <v>74</v>
      </c>
      <c r="TTZ204" s="263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2" t="s">
        <v>74</v>
      </c>
      <c r="UDV204" s="263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2" t="s">
        <v>74</v>
      </c>
      <c r="UNR204" s="263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2" t="s">
        <v>74</v>
      </c>
      <c r="UXN204" s="263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2" t="s">
        <v>74</v>
      </c>
      <c r="VHJ204" s="263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2" t="s">
        <v>74</v>
      </c>
      <c r="VRF204" s="263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2" t="s">
        <v>74</v>
      </c>
      <c r="WBB204" s="263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2" t="s">
        <v>74</v>
      </c>
      <c r="WKX204" s="263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2" t="s">
        <v>74</v>
      </c>
      <c r="WUT204" s="263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43" t="s">
        <v>702</v>
      </c>
      <c r="B205" s="258" t="s">
        <v>1157</v>
      </c>
      <c r="C205" s="52" t="s">
        <v>28</v>
      </c>
      <c r="D205" s="52">
        <v>15</v>
      </c>
      <c r="E205" s="181"/>
      <c r="F205" s="192">
        <f t="shared" si="3"/>
        <v>0</v>
      </c>
      <c r="G205" s="255" t="s">
        <v>831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43" t="s">
        <v>923</v>
      </c>
      <c r="B206" s="258" t="s">
        <v>924</v>
      </c>
      <c r="C206" s="56" t="s">
        <v>28</v>
      </c>
      <c r="D206" s="56">
        <v>2</v>
      </c>
      <c r="E206" s="181"/>
      <c r="F206" s="192">
        <f t="shared" si="3"/>
        <v>0</v>
      </c>
      <c r="G206" s="255" t="s">
        <v>807</v>
      </c>
      <c r="IF206" s="113">
        <v>18</v>
      </c>
      <c r="IG206" s="262" t="s">
        <v>74</v>
      </c>
      <c r="IH206" s="263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2" t="s">
        <v>74</v>
      </c>
      <c r="SD206" s="263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2" t="s">
        <v>74</v>
      </c>
      <c r="ABZ206" s="263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2" t="s">
        <v>74</v>
      </c>
      <c r="ALV206" s="263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2" t="s">
        <v>74</v>
      </c>
      <c r="AVR206" s="263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2" t="s">
        <v>74</v>
      </c>
      <c r="BFN206" s="263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2" t="s">
        <v>74</v>
      </c>
      <c r="BPJ206" s="263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2" t="s">
        <v>74</v>
      </c>
      <c r="BZF206" s="263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2" t="s">
        <v>74</v>
      </c>
      <c r="CJB206" s="263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2" t="s">
        <v>74</v>
      </c>
      <c r="CSX206" s="263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2" t="s">
        <v>74</v>
      </c>
      <c r="DCT206" s="263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2" t="s">
        <v>74</v>
      </c>
      <c r="DMP206" s="263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2" t="s">
        <v>74</v>
      </c>
      <c r="DWL206" s="263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2" t="s">
        <v>74</v>
      </c>
      <c r="EGH206" s="263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2" t="s">
        <v>74</v>
      </c>
      <c r="EQD206" s="263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2" t="s">
        <v>74</v>
      </c>
      <c r="EZZ206" s="263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2" t="s">
        <v>74</v>
      </c>
      <c r="FJV206" s="263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2" t="s">
        <v>74</v>
      </c>
      <c r="FTR206" s="263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2" t="s">
        <v>74</v>
      </c>
      <c r="GDN206" s="263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2" t="s">
        <v>74</v>
      </c>
      <c r="GNJ206" s="263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2" t="s">
        <v>74</v>
      </c>
      <c r="GXF206" s="263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2" t="s">
        <v>74</v>
      </c>
      <c r="HHB206" s="263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2" t="s">
        <v>74</v>
      </c>
      <c r="HQX206" s="263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2" t="s">
        <v>74</v>
      </c>
      <c r="IAT206" s="263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2" t="s">
        <v>74</v>
      </c>
      <c r="IKP206" s="263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2" t="s">
        <v>74</v>
      </c>
      <c r="IUL206" s="263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2" t="s">
        <v>74</v>
      </c>
      <c r="JEH206" s="263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2" t="s">
        <v>74</v>
      </c>
      <c r="JOD206" s="263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2" t="s">
        <v>74</v>
      </c>
      <c r="JXZ206" s="263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2" t="s">
        <v>74</v>
      </c>
      <c r="KHV206" s="263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2" t="s">
        <v>74</v>
      </c>
      <c r="KRR206" s="263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2" t="s">
        <v>74</v>
      </c>
      <c r="LBN206" s="263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2" t="s">
        <v>74</v>
      </c>
      <c r="LLJ206" s="263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2" t="s">
        <v>74</v>
      </c>
      <c r="LVF206" s="263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2" t="s">
        <v>74</v>
      </c>
      <c r="MFB206" s="263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2" t="s">
        <v>74</v>
      </c>
      <c r="MOX206" s="263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2" t="s">
        <v>74</v>
      </c>
      <c r="MYT206" s="263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2" t="s">
        <v>74</v>
      </c>
      <c r="NIP206" s="263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2" t="s">
        <v>74</v>
      </c>
      <c r="NSL206" s="263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2" t="s">
        <v>74</v>
      </c>
      <c r="OCH206" s="263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2" t="s">
        <v>74</v>
      </c>
      <c r="OMD206" s="263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2" t="s">
        <v>74</v>
      </c>
      <c r="OVZ206" s="263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2" t="s">
        <v>74</v>
      </c>
      <c r="PFV206" s="263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2" t="s">
        <v>74</v>
      </c>
      <c r="PPR206" s="263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2" t="s">
        <v>74</v>
      </c>
      <c r="PZN206" s="263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2" t="s">
        <v>74</v>
      </c>
      <c r="QJJ206" s="263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2" t="s">
        <v>74</v>
      </c>
      <c r="QTF206" s="263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2" t="s">
        <v>74</v>
      </c>
      <c r="RDB206" s="263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2" t="s">
        <v>74</v>
      </c>
      <c r="RMX206" s="263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2" t="s">
        <v>74</v>
      </c>
      <c r="RWT206" s="263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2" t="s">
        <v>74</v>
      </c>
      <c r="SGP206" s="263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2" t="s">
        <v>74</v>
      </c>
      <c r="SQL206" s="263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2" t="s">
        <v>74</v>
      </c>
      <c r="TAH206" s="263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2" t="s">
        <v>74</v>
      </c>
      <c r="TKD206" s="263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2" t="s">
        <v>74</v>
      </c>
      <c r="TTZ206" s="263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2" t="s">
        <v>74</v>
      </c>
      <c r="UDV206" s="263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2" t="s">
        <v>74</v>
      </c>
      <c r="UNR206" s="263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2" t="s">
        <v>74</v>
      </c>
      <c r="UXN206" s="263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2" t="s">
        <v>74</v>
      </c>
      <c r="VHJ206" s="263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2" t="s">
        <v>74</v>
      </c>
      <c r="VRF206" s="263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2" t="s">
        <v>74</v>
      </c>
      <c r="WBB206" s="263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2" t="s">
        <v>74</v>
      </c>
      <c r="WKX206" s="263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2" t="s">
        <v>74</v>
      </c>
      <c r="WUT206" s="263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43" t="s">
        <v>703</v>
      </c>
      <c r="B207" s="258" t="s">
        <v>1157</v>
      </c>
      <c r="C207" s="52" t="s">
        <v>28</v>
      </c>
      <c r="D207" s="52">
        <v>2</v>
      </c>
      <c r="E207" s="181"/>
      <c r="F207" s="192">
        <f t="shared" si="3"/>
        <v>0</v>
      </c>
      <c r="G207" s="255" t="s">
        <v>831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43" t="s">
        <v>925</v>
      </c>
      <c r="B208" s="258" t="s">
        <v>1158</v>
      </c>
      <c r="C208" s="56" t="s">
        <v>28</v>
      </c>
      <c r="D208" s="56">
        <v>2</v>
      </c>
      <c r="E208" s="181"/>
      <c r="F208" s="192">
        <f t="shared" si="3"/>
        <v>0</v>
      </c>
      <c r="G208" s="255" t="s">
        <v>807</v>
      </c>
      <c r="IF208" s="113">
        <v>18</v>
      </c>
      <c r="IG208" s="262" t="s">
        <v>74</v>
      </c>
      <c r="IH208" s="263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2" t="s">
        <v>74</v>
      </c>
      <c r="SD208" s="263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2" t="s">
        <v>74</v>
      </c>
      <c r="ABZ208" s="263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2" t="s">
        <v>74</v>
      </c>
      <c r="ALV208" s="263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2" t="s">
        <v>74</v>
      </c>
      <c r="AVR208" s="263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2" t="s">
        <v>74</v>
      </c>
      <c r="BFN208" s="263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2" t="s">
        <v>74</v>
      </c>
      <c r="BPJ208" s="263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2" t="s">
        <v>74</v>
      </c>
      <c r="BZF208" s="263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2" t="s">
        <v>74</v>
      </c>
      <c r="CJB208" s="263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2" t="s">
        <v>74</v>
      </c>
      <c r="CSX208" s="263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2" t="s">
        <v>74</v>
      </c>
      <c r="DCT208" s="263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2" t="s">
        <v>74</v>
      </c>
      <c r="DMP208" s="263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2" t="s">
        <v>74</v>
      </c>
      <c r="DWL208" s="263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2" t="s">
        <v>74</v>
      </c>
      <c r="EGH208" s="263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2" t="s">
        <v>74</v>
      </c>
      <c r="EQD208" s="263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2" t="s">
        <v>74</v>
      </c>
      <c r="EZZ208" s="263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2" t="s">
        <v>74</v>
      </c>
      <c r="FJV208" s="263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2" t="s">
        <v>74</v>
      </c>
      <c r="FTR208" s="263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2" t="s">
        <v>74</v>
      </c>
      <c r="GDN208" s="263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2" t="s">
        <v>74</v>
      </c>
      <c r="GNJ208" s="263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2" t="s">
        <v>74</v>
      </c>
      <c r="GXF208" s="263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2" t="s">
        <v>74</v>
      </c>
      <c r="HHB208" s="263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2" t="s">
        <v>74</v>
      </c>
      <c r="HQX208" s="263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2" t="s">
        <v>74</v>
      </c>
      <c r="IAT208" s="263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2" t="s">
        <v>74</v>
      </c>
      <c r="IKP208" s="263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2" t="s">
        <v>74</v>
      </c>
      <c r="IUL208" s="263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2" t="s">
        <v>74</v>
      </c>
      <c r="JEH208" s="263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2" t="s">
        <v>74</v>
      </c>
      <c r="JOD208" s="263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2" t="s">
        <v>74</v>
      </c>
      <c r="JXZ208" s="263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2" t="s">
        <v>74</v>
      </c>
      <c r="KHV208" s="263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2" t="s">
        <v>74</v>
      </c>
      <c r="KRR208" s="263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2" t="s">
        <v>74</v>
      </c>
      <c r="LBN208" s="263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2" t="s">
        <v>74</v>
      </c>
      <c r="LLJ208" s="263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2" t="s">
        <v>74</v>
      </c>
      <c r="LVF208" s="263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2" t="s">
        <v>74</v>
      </c>
      <c r="MFB208" s="263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2" t="s">
        <v>74</v>
      </c>
      <c r="MOX208" s="263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2" t="s">
        <v>74</v>
      </c>
      <c r="MYT208" s="263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2" t="s">
        <v>74</v>
      </c>
      <c r="NIP208" s="263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2" t="s">
        <v>74</v>
      </c>
      <c r="NSL208" s="263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2" t="s">
        <v>74</v>
      </c>
      <c r="OCH208" s="263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2" t="s">
        <v>74</v>
      </c>
      <c r="OMD208" s="263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2" t="s">
        <v>74</v>
      </c>
      <c r="OVZ208" s="263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2" t="s">
        <v>74</v>
      </c>
      <c r="PFV208" s="263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2" t="s">
        <v>74</v>
      </c>
      <c r="PPR208" s="263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2" t="s">
        <v>74</v>
      </c>
      <c r="PZN208" s="263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2" t="s">
        <v>74</v>
      </c>
      <c r="QJJ208" s="263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2" t="s">
        <v>74</v>
      </c>
      <c r="QTF208" s="263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2" t="s">
        <v>74</v>
      </c>
      <c r="RDB208" s="263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2" t="s">
        <v>74</v>
      </c>
      <c r="RMX208" s="263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2" t="s">
        <v>74</v>
      </c>
      <c r="RWT208" s="263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2" t="s">
        <v>74</v>
      </c>
      <c r="SGP208" s="263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2" t="s">
        <v>74</v>
      </c>
      <c r="SQL208" s="263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2" t="s">
        <v>74</v>
      </c>
      <c r="TAH208" s="263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2" t="s">
        <v>74</v>
      </c>
      <c r="TKD208" s="263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2" t="s">
        <v>74</v>
      </c>
      <c r="TTZ208" s="263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2" t="s">
        <v>74</v>
      </c>
      <c r="UDV208" s="263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2" t="s">
        <v>74</v>
      </c>
      <c r="UNR208" s="263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2" t="s">
        <v>74</v>
      </c>
      <c r="UXN208" s="263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2" t="s">
        <v>74</v>
      </c>
      <c r="VHJ208" s="263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2" t="s">
        <v>74</v>
      </c>
      <c r="VRF208" s="263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2" t="s">
        <v>74</v>
      </c>
      <c r="WBB208" s="263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2" t="s">
        <v>74</v>
      </c>
      <c r="WKX208" s="263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2" t="s">
        <v>74</v>
      </c>
      <c r="WUT208" s="263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43" t="s">
        <v>704</v>
      </c>
      <c r="B209" s="258" t="s">
        <v>926</v>
      </c>
      <c r="C209" s="52" t="s">
        <v>28</v>
      </c>
      <c r="D209" s="52">
        <v>2</v>
      </c>
      <c r="E209" s="181"/>
      <c r="F209" s="192">
        <f t="shared" si="3"/>
        <v>0</v>
      </c>
      <c r="G209" s="255" t="s">
        <v>831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43" t="s">
        <v>927</v>
      </c>
      <c r="B210" s="258" t="s">
        <v>1159</v>
      </c>
      <c r="C210" s="56" t="s">
        <v>28</v>
      </c>
      <c r="D210" s="56">
        <v>4</v>
      </c>
      <c r="E210" s="181"/>
      <c r="F210" s="192">
        <f t="shared" si="3"/>
        <v>0</v>
      </c>
      <c r="G210" s="255" t="s">
        <v>807</v>
      </c>
      <c r="IF210" s="113">
        <v>18</v>
      </c>
      <c r="IG210" s="262" t="s">
        <v>74</v>
      </c>
      <c r="IH210" s="263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2" t="s">
        <v>74</v>
      </c>
      <c r="SD210" s="263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2" t="s">
        <v>74</v>
      </c>
      <c r="ABZ210" s="263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2" t="s">
        <v>74</v>
      </c>
      <c r="ALV210" s="263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2" t="s">
        <v>74</v>
      </c>
      <c r="AVR210" s="263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2" t="s">
        <v>74</v>
      </c>
      <c r="BFN210" s="263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2" t="s">
        <v>74</v>
      </c>
      <c r="BPJ210" s="263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2" t="s">
        <v>74</v>
      </c>
      <c r="BZF210" s="263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2" t="s">
        <v>74</v>
      </c>
      <c r="CJB210" s="263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2" t="s">
        <v>74</v>
      </c>
      <c r="CSX210" s="263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2" t="s">
        <v>74</v>
      </c>
      <c r="DCT210" s="263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2" t="s">
        <v>74</v>
      </c>
      <c r="DMP210" s="263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2" t="s">
        <v>74</v>
      </c>
      <c r="DWL210" s="263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2" t="s">
        <v>74</v>
      </c>
      <c r="EGH210" s="263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2" t="s">
        <v>74</v>
      </c>
      <c r="EQD210" s="263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2" t="s">
        <v>74</v>
      </c>
      <c r="EZZ210" s="263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2" t="s">
        <v>74</v>
      </c>
      <c r="FJV210" s="263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2" t="s">
        <v>74</v>
      </c>
      <c r="FTR210" s="263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2" t="s">
        <v>74</v>
      </c>
      <c r="GDN210" s="263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2" t="s">
        <v>74</v>
      </c>
      <c r="GNJ210" s="263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2" t="s">
        <v>74</v>
      </c>
      <c r="GXF210" s="263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2" t="s">
        <v>74</v>
      </c>
      <c r="HHB210" s="263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2" t="s">
        <v>74</v>
      </c>
      <c r="HQX210" s="263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2" t="s">
        <v>74</v>
      </c>
      <c r="IAT210" s="263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2" t="s">
        <v>74</v>
      </c>
      <c r="IKP210" s="263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2" t="s">
        <v>74</v>
      </c>
      <c r="IUL210" s="263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2" t="s">
        <v>74</v>
      </c>
      <c r="JEH210" s="263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2" t="s">
        <v>74</v>
      </c>
      <c r="JOD210" s="263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2" t="s">
        <v>74</v>
      </c>
      <c r="JXZ210" s="263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2" t="s">
        <v>74</v>
      </c>
      <c r="KHV210" s="263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2" t="s">
        <v>74</v>
      </c>
      <c r="KRR210" s="263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2" t="s">
        <v>74</v>
      </c>
      <c r="LBN210" s="263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2" t="s">
        <v>74</v>
      </c>
      <c r="LLJ210" s="263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2" t="s">
        <v>74</v>
      </c>
      <c r="LVF210" s="263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2" t="s">
        <v>74</v>
      </c>
      <c r="MFB210" s="263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2" t="s">
        <v>74</v>
      </c>
      <c r="MOX210" s="263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2" t="s">
        <v>74</v>
      </c>
      <c r="MYT210" s="263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2" t="s">
        <v>74</v>
      </c>
      <c r="NIP210" s="263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2" t="s">
        <v>74</v>
      </c>
      <c r="NSL210" s="263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2" t="s">
        <v>74</v>
      </c>
      <c r="OCH210" s="263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2" t="s">
        <v>74</v>
      </c>
      <c r="OMD210" s="263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2" t="s">
        <v>74</v>
      </c>
      <c r="OVZ210" s="263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2" t="s">
        <v>74</v>
      </c>
      <c r="PFV210" s="263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2" t="s">
        <v>74</v>
      </c>
      <c r="PPR210" s="263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2" t="s">
        <v>74</v>
      </c>
      <c r="PZN210" s="263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2" t="s">
        <v>74</v>
      </c>
      <c r="QJJ210" s="263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2" t="s">
        <v>74</v>
      </c>
      <c r="QTF210" s="263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2" t="s">
        <v>74</v>
      </c>
      <c r="RDB210" s="263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2" t="s">
        <v>74</v>
      </c>
      <c r="RMX210" s="263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2" t="s">
        <v>74</v>
      </c>
      <c r="RWT210" s="263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2" t="s">
        <v>74</v>
      </c>
      <c r="SGP210" s="263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2" t="s">
        <v>74</v>
      </c>
      <c r="SQL210" s="263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2" t="s">
        <v>74</v>
      </c>
      <c r="TAH210" s="263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2" t="s">
        <v>74</v>
      </c>
      <c r="TKD210" s="263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2" t="s">
        <v>74</v>
      </c>
      <c r="TTZ210" s="263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2" t="s">
        <v>74</v>
      </c>
      <c r="UDV210" s="263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2" t="s">
        <v>74</v>
      </c>
      <c r="UNR210" s="263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2" t="s">
        <v>74</v>
      </c>
      <c r="UXN210" s="263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2" t="s">
        <v>74</v>
      </c>
      <c r="VHJ210" s="263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2" t="s">
        <v>74</v>
      </c>
      <c r="VRF210" s="263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2" t="s">
        <v>74</v>
      </c>
      <c r="WBB210" s="263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2" t="s">
        <v>74</v>
      </c>
      <c r="WKX210" s="263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2" t="s">
        <v>74</v>
      </c>
      <c r="WUT210" s="263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43" t="s">
        <v>705</v>
      </c>
      <c r="B211" s="258" t="s">
        <v>928</v>
      </c>
      <c r="C211" s="52" t="s">
        <v>28</v>
      </c>
      <c r="D211" s="52">
        <v>4</v>
      </c>
      <c r="E211" s="181"/>
      <c r="F211" s="192">
        <f t="shared" si="3"/>
        <v>0</v>
      </c>
      <c r="G211" s="255" t="s">
        <v>831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43" t="s">
        <v>929</v>
      </c>
      <c r="B212" s="258" t="s">
        <v>1160</v>
      </c>
      <c r="C212" s="56" t="s">
        <v>28</v>
      </c>
      <c r="D212" s="56">
        <v>2</v>
      </c>
      <c r="E212" s="181"/>
      <c r="F212" s="192">
        <f t="shared" si="3"/>
        <v>0</v>
      </c>
      <c r="G212" s="255" t="s">
        <v>807</v>
      </c>
      <c r="IF212" s="113">
        <v>18</v>
      </c>
      <c r="IG212" s="262" t="s">
        <v>74</v>
      </c>
      <c r="IH212" s="263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2" t="s">
        <v>74</v>
      </c>
      <c r="SD212" s="263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2" t="s">
        <v>74</v>
      </c>
      <c r="ABZ212" s="263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2" t="s">
        <v>74</v>
      </c>
      <c r="ALV212" s="263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2" t="s">
        <v>74</v>
      </c>
      <c r="AVR212" s="263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2" t="s">
        <v>74</v>
      </c>
      <c r="BFN212" s="263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2" t="s">
        <v>74</v>
      </c>
      <c r="BPJ212" s="263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2" t="s">
        <v>74</v>
      </c>
      <c r="BZF212" s="263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2" t="s">
        <v>74</v>
      </c>
      <c r="CJB212" s="263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2" t="s">
        <v>74</v>
      </c>
      <c r="CSX212" s="263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2" t="s">
        <v>74</v>
      </c>
      <c r="DCT212" s="263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2" t="s">
        <v>74</v>
      </c>
      <c r="DMP212" s="263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2" t="s">
        <v>74</v>
      </c>
      <c r="DWL212" s="263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2" t="s">
        <v>74</v>
      </c>
      <c r="EGH212" s="263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2" t="s">
        <v>74</v>
      </c>
      <c r="EQD212" s="263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2" t="s">
        <v>74</v>
      </c>
      <c r="EZZ212" s="263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2" t="s">
        <v>74</v>
      </c>
      <c r="FJV212" s="263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2" t="s">
        <v>74</v>
      </c>
      <c r="FTR212" s="263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2" t="s">
        <v>74</v>
      </c>
      <c r="GDN212" s="263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2" t="s">
        <v>74</v>
      </c>
      <c r="GNJ212" s="263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2" t="s">
        <v>74</v>
      </c>
      <c r="GXF212" s="263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2" t="s">
        <v>74</v>
      </c>
      <c r="HHB212" s="263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2" t="s">
        <v>74</v>
      </c>
      <c r="HQX212" s="263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2" t="s">
        <v>74</v>
      </c>
      <c r="IAT212" s="263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2" t="s">
        <v>74</v>
      </c>
      <c r="IKP212" s="263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2" t="s">
        <v>74</v>
      </c>
      <c r="IUL212" s="263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2" t="s">
        <v>74</v>
      </c>
      <c r="JEH212" s="263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2" t="s">
        <v>74</v>
      </c>
      <c r="JOD212" s="263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2" t="s">
        <v>74</v>
      </c>
      <c r="JXZ212" s="263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2" t="s">
        <v>74</v>
      </c>
      <c r="KHV212" s="263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2" t="s">
        <v>74</v>
      </c>
      <c r="KRR212" s="263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2" t="s">
        <v>74</v>
      </c>
      <c r="LBN212" s="263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2" t="s">
        <v>74</v>
      </c>
      <c r="LLJ212" s="263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2" t="s">
        <v>74</v>
      </c>
      <c r="LVF212" s="263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2" t="s">
        <v>74</v>
      </c>
      <c r="MFB212" s="263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2" t="s">
        <v>74</v>
      </c>
      <c r="MOX212" s="263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2" t="s">
        <v>74</v>
      </c>
      <c r="MYT212" s="263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2" t="s">
        <v>74</v>
      </c>
      <c r="NIP212" s="263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2" t="s">
        <v>74</v>
      </c>
      <c r="NSL212" s="263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2" t="s">
        <v>74</v>
      </c>
      <c r="OCH212" s="263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2" t="s">
        <v>74</v>
      </c>
      <c r="OMD212" s="263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2" t="s">
        <v>74</v>
      </c>
      <c r="OVZ212" s="263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2" t="s">
        <v>74</v>
      </c>
      <c r="PFV212" s="263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2" t="s">
        <v>74</v>
      </c>
      <c r="PPR212" s="263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2" t="s">
        <v>74</v>
      </c>
      <c r="PZN212" s="263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2" t="s">
        <v>74</v>
      </c>
      <c r="QJJ212" s="263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2" t="s">
        <v>74</v>
      </c>
      <c r="QTF212" s="263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2" t="s">
        <v>74</v>
      </c>
      <c r="RDB212" s="263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2" t="s">
        <v>74</v>
      </c>
      <c r="RMX212" s="263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2" t="s">
        <v>74</v>
      </c>
      <c r="RWT212" s="263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2" t="s">
        <v>74</v>
      </c>
      <c r="SGP212" s="263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2" t="s">
        <v>74</v>
      </c>
      <c r="SQL212" s="263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2" t="s">
        <v>74</v>
      </c>
      <c r="TAH212" s="263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2" t="s">
        <v>74</v>
      </c>
      <c r="TKD212" s="263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2" t="s">
        <v>74</v>
      </c>
      <c r="TTZ212" s="263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2" t="s">
        <v>74</v>
      </c>
      <c r="UDV212" s="263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2" t="s">
        <v>74</v>
      </c>
      <c r="UNR212" s="263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2" t="s">
        <v>74</v>
      </c>
      <c r="UXN212" s="263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2" t="s">
        <v>74</v>
      </c>
      <c r="VHJ212" s="263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2" t="s">
        <v>74</v>
      </c>
      <c r="VRF212" s="263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2" t="s">
        <v>74</v>
      </c>
      <c r="WBB212" s="263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2" t="s">
        <v>74</v>
      </c>
      <c r="WKX212" s="263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2" t="s">
        <v>74</v>
      </c>
      <c r="WUT212" s="263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43" t="s">
        <v>930</v>
      </c>
      <c r="B213" s="258" t="s">
        <v>931</v>
      </c>
      <c r="C213" s="52" t="s">
        <v>28</v>
      </c>
      <c r="D213" s="52">
        <v>2</v>
      </c>
      <c r="E213" s="181"/>
      <c r="F213" s="192">
        <f t="shared" si="3"/>
        <v>0</v>
      </c>
      <c r="G213" s="255" t="s">
        <v>831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43" t="s">
        <v>932</v>
      </c>
      <c r="B214" s="258" t="s">
        <v>1161</v>
      </c>
      <c r="C214" s="56" t="s">
        <v>28</v>
      </c>
      <c r="D214" s="56">
        <v>2</v>
      </c>
      <c r="E214" s="181"/>
      <c r="F214" s="192">
        <f t="shared" si="3"/>
        <v>0</v>
      </c>
      <c r="G214" s="255" t="s">
        <v>807</v>
      </c>
      <c r="IF214" s="113">
        <v>18</v>
      </c>
      <c r="IG214" s="262" t="s">
        <v>74</v>
      </c>
      <c r="IH214" s="263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2" t="s">
        <v>74</v>
      </c>
      <c r="SD214" s="263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2" t="s">
        <v>74</v>
      </c>
      <c r="ABZ214" s="263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2" t="s">
        <v>74</v>
      </c>
      <c r="ALV214" s="263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2" t="s">
        <v>74</v>
      </c>
      <c r="AVR214" s="263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2" t="s">
        <v>74</v>
      </c>
      <c r="BFN214" s="263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2" t="s">
        <v>74</v>
      </c>
      <c r="BPJ214" s="263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2" t="s">
        <v>74</v>
      </c>
      <c r="BZF214" s="263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2" t="s">
        <v>74</v>
      </c>
      <c r="CJB214" s="263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2" t="s">
        <v>74</v>
      </c>
      <c r="CSX214" s="263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2" t="s">
        <v>74</v>
      </c>
      <c r="DCT214" s="263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2" t="s">
        <v>74</v>
      </c>
      <c r="DMP214" s="263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2" t="s">
        <v>74</v>
      </c>
      <c r="DWL214" s="263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2" t="s">
        <v>74</v>
      </c>
      <c r="EGH214" s="263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2" t="s">
        <v>74</v>
      </c>
      <c r="EQD214" s="263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2" t="s">
        <v>74</v>
      </c>
      <c r="EZZ214" s="263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2" t="s">
        <v>74</v>
      </c>
      <c r="FJV214" s="263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2" t="s">
        <v>74</v>
      </c>
      <c r="FTR214" s="263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2" t="s">
        <v>74</v>
      </c>
      <c r="GDN214" s="263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2" t="s">
        <v>74</v>
      </c>
      <c r="GNJ214" s="263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2" t="s">
        <v>74</v>
      </c>
      <c r="GXF214" s="263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2" t="s">
        <v>74</v>
      </c>
      <c r="HHB214" s="263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2" t="s">
        <v>74</v>
      </c>
      <c r="HQX214" s="263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2" t="s">
        <v>74</v>
      </c>
      <c r="IAT214" s="263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2" t="s">
        <v>74</v>
      </c>
      <c r="IKP214" s="263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2" t="s">
        <v>74</v>
      </c>
      <c r="IUL214" s="263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2" t="s">
        <v>74</v>
      </c>
      <c r="JEH214" s="263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2" t="s">
        <v>74</v>
      </c>
      <c r="JOD214" s="263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2" t="s">
        <v>74</v>
      </c>
      <c r="JXZ214" s="263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2" t="s">
        <v>74</v>
      </c>
      <c r="KHV214" s="263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2" t="s">
        <v>74</v>
      </c>
      <c r="KRR214" s="263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2" t="s">
        <v>74</v>
      </c>
      <c r="LBN214" s="263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2" t="s">
        <v>74</v>
      </c>
      <c r="LLJ214" s="263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2" t="s">
        <v>74</v>
      </c>
      <c r="LVF214" s="263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2" t="s">
        <v>74</v>
      </c>
      <c r="MFB214" s="263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2" t="s">
        <v>74</v>
      </c>
      <c r="MOX214" s="263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2" t="s">
        <v>74</v>
      </c>
      <c r="MYT214" s="263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2" t="s">
        <v>74</v>
      </c>
      <c r="NIP214" s="263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2" t="s">
        <v>74</v>
      </c>
      <c r="NSL214" s="263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2" t="s">
        <v>74</v>
      </c>
      <c r="OCH214" s="263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2" t="s">
        <v>74</v>
      </c>
      <c r="OMD214" s="263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2" t="s">
        <v>74</v>
      </c>
      <c r="OVZ214" s="263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2" t="s">
        <v>74</v>
      </c>
      <c r="PFV214" s="263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2" t="s">
        <v>74</v>
      </c>
      <c r="PPR214" s="263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2" t="s">
        <v>74</v>
      </c>
      <c r="PZN214" s="263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2" t="s">
        <v>74</v>
      </c>
      <c r="QJJ214" s="263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2" t="s">
        <v>74</v>
      </c>
      <c r="QTF214" s="263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2" t="s">
        <v>74</v>
      </c>
      <c r="RDB214" s="263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2" t="s">
        <v>74</v>
      </c>
      <c r="RMX214" s="263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2" t="s">
        <v>74</v>
      </c>
      <c r="RWT214" s="263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2" t="s">
        <v>74</v>
      </c>
      <c r="SGP214" s="263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2" t="s">
        <v>74</v>
      </c>
      <c r="SQL214" s="263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2" t="s">
        <v>74</v>
      </c>
      <c r="TAH214" s="263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2" t="s">
        <v>74</v>
      </c>
      <c r="TKD214" s="263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2" t="s">
        <v>74</v>
      </c>
      <c r="TTZ214" s="263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2" t="s">
        <v>74</v>
      </c>
      <c r="UDV214" s="263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2" t="s">
        <v>74</v>
      </c>
      <c r="UNR214" s="263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2" t="s">
        <v>74</v>
      </c>
      <c r="UXN214" s="263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2" t="s">
        <v>74</v>
      </c>
      <c r="VHJ214" s="263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2" t="s">
        <v>74</v>
      </c>
      <c r="VRF214" s="263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2" t="s">
        <v>74</v>
      </c>
      <c r="WBB214" s="263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2" t="s">
        <v>74</v>
      </c>
      <c r="WKX214" s="263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2" t="s">
        <v>74</v>
      </c>
      <c r="WUT214" s="263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43" t="s">
        <v>706</v>
      </c>
      <c r="B215" s="258" t="s">
        <v>933</v>
      </c>
      <c r="C215" s="56" t="s">
        <v>28</v>
      </c>
      <c r="D215" s="56">
        <v>2</v>
      </c>
      <c r="E215" s="181"/>
      <c r="F215" s="192">
        <f t="shared" si="3"/>
        <v>0</v>
      </c>
      <c r="G215" s="255" t="s">
        <v>831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43" t="s">
        <v>934</v>
      </c>
      <c r="B216" s="258" t="s">
        <v>1162</v>
      </c>
      <c r="C216" s="56" t="s">
        <v>28</v>
      </c>
      <c r="D216" s="56">
        <v>4</v>
      </c>
      <c r="E216" s="181"/>
      <c r="F216" s="192">
        <f t="shared" si="3"/>
        <v>0</v>
      </c>
      <c r="G216" s="255" t="s">
        <v>807</v>
      </c>
      <c r="IF216" s="113">
        <v>18</v>
      </c>
      <c r="IG216" s="262" t="s">
        <v>74</v>
      </c>
      <c r="IH216" s="263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2" t="s">
        <v>74</v>
      </c>
      <c r="SD216" s="263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2" t="s">
        <v>74</v>
      </c>
      <c r="ABZ216" s="263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2" t="s">
        <v>74</v>
      </c>
      <c r="ALV216" s="263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2" t="s">
        <v>74</v>
      </c>
      <c r="AVR216" s="263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2" t="s">
        <v>74</v>
      </c>
      <c r="BFN216" s="263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2" t="s">
        <v>74</v>
      </c>
      <c r="BPJ216" s="263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2" t="s">
        <v>74</v>
      </c>
      <c r="BZF216" s="263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2" t="s">
        <v>74</v>
      </c>
      <c r="CJB216" s="263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2" t="s">
        <v>74</v>
      </c>
      <c r="CSX216" s="263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2" t="s">
        <v>74</v>
      </c>
      <c r="DCT216" s="263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2" t="s">
        <v>74</v>
      </c>
      <c r="DMP216" s="263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2" t="s">
        <v>74</v>
      </c>
      <c r="DWL216" s="263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2" t="s">
        <v>74</v>
      </c>
      <c r="EGH216" s="263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2" t="s">
        <v>74</v>
      </c>
      <c r="EQD216" s="263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2" t="s">
        <v>74</v>
      </c>
      <c r="EZZ216" s="263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2" t="s">
        <v>74</v>
      </c>
      <c r="FJV216" s="263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2" t="s">
        <v>74</v>
      </c>
      <c r="FTR216" s="263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2" t="s">
        <v>74</v>
      </c>
      <c r="GDN216" s="263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2" t="s">
        <v>74</v>
      </c>
      <c r="GNJ216" s="263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2" t="s">
        <v>74</v>
      </c>
      <c r="GXF216" s="263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2" t="s">
        <v>74</v>
      </c>
      <c r="HHB216" s="263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2" t="s">
        <v>74</v>
      </c>
      <c r="HQX216" s="263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2" t="s">
        <v>74</v>
      </c>
      <c r="IAT216" s="263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2" t="s">
        <v>74</v>
      </c>
      <c r="IKP216" s="263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2" t="s">
        <v>74</v>
      </c>
      <c r="IUL216" s="263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2" t="s">
        <v>74</v>
      </c>
      <c r="JEH216" s="263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2" t="s">
        <v>74</v>
      </c>
      <c r="JOD216" s="263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2" t="s">
        <v>74</v>
      </c>
      <c r="JXZ216" s="263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2" t="s">
        <v>74</v>
      </c>
      <c r="KHV216" s="263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2" t="s">
        <v>74</v>
      </c>
      <c r="KRR216" s="263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2" t="s">
        <v>74</v>
      </c>
      <c r="LBN216" s="263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2" t="s">
        <v>74</v>
      </c>
      <c r="LLJ216" s="263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2" t="s">
        <v>74</v>
      </c>
      <c r="LVF216" s="263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2" t="s">
        <v>74</v>
      </c>
      <c r="MFB216" s="263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2" t="s">
        <v>74</v>
      </c>
      <c r="MOX216" s="263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2" t="s">
        <v>74</v>
      </c>
      <c r="MYT216" s="263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2" t="s">
        <v>74</v>
      </c>
      <c r="NIP216" s="263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2" t="s">
        <v>74</v>
      </c>
      <c r="NSL216" s="263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2" t="s">
        <v>74</v>
      </c>
      <c r="OCH216" s="263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2" t="s">
        <v>74</v>
      </c>
      <c r="OMD216" s="263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2" t="s">
        <v>74</v>
      </c>
      <c r="OVZ216" s="263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2" t="s">
        <v>74</v>
      </c>
      <c r="PFV216" s="263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2" t="s">
        <v>74</v>
      </c>
      <c r="PPR216" s="263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2" t="s">
        <v>74</v>
      </c>
      <c r="PZN216" s="263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2" t="s">
        <v>74</v>
      </c>
      <c r="QJJ216" s="263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2" t="s">
        <v>74</v>
      </c>
      <c r="QTF216" s="263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2" t="s">
        <v>74</v>
      </c>
      <c r="RDB216" s="263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2" t="s">
        <v>74</v>
      </c>
      <c r="RMX216" s="263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2" t="s">
        <v>74</v>
      </c>
      <c r="RWT216" s="263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2" t="s">
        <v>74</v>
      </c>
      <c r="SGP216" s="263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2" t="s">
        <v>74</v>
      </c>
      <c r="SQL216" s="263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2" t="s">
        <v>74</v>
      </c>
      <c r="TAH216" s="263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2" t="s">
        <v>74</v>
      </c>
      <c r="TKD216" s="263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2" t="s">
        <v>74</v>
      </c>
      <c r="TTZ216" s="263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2" t="s">
        <v>74</v>
      </c>
      <c r="UDV216" s="263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2" t="s">
        <v>74</v>
      </c>
      <c r="UNR216" s="263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2" t="s">
        <v>74</v>
      </c>
      <c r="UXN216" s="263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2" t="s">
        <v>74</v>
      </c>
      <c r="VHJ216" s="263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2" t="s">
        <v>74</v>
      </c>
      <c r="VRF216" s="263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2" t="s">
        <v>74</v>
      </c>
      <c r="WBB216" s="263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2" t="s">
        <v>74</v>
      </c>
      <c r="WKX216" s="263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2" t="s">
        <v>74</v>
      </c>
      <c r="WUT216" s="263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43" t="s">
        <v>707</v>
      </c>
      <c r="B217" s="258" t="s">
        <v>935</v>
      </c>
      <c r="C217" s="52" t="s">
        <v>28</v>
      </c>
      <c r="D217" s="52">
        <v>4</v>
      </c>
      <c r="E217" s="181"/>
      <c r="F217" s="192">
        <f t="shared" si="3"/>
        <v>0</v>
      </c>
      <c r="G217" s="255" t="s">
        <v>831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43" t="s">
        <v>936</v>
      </c>
      <c r="B218" s="258" t="s">
        <v>1163</v>
      </c>
      <c r="C218" s="56" t="s">
        <v>28</v>
      </c>
      <c r="D218" s="56">
        <v>1</v>
      </c>
      <c r="E218" s="181"/>
      <c r="F218" s="192">
        <f t="shared" si="3"/>
        <v>0</v>
      </c>
      <c r="G218" s="255" t="s">
        <v>807</v>
      </c>
      <c r="IF218" s="113">
        <v>18</v>
      </c>
      <c r="IG218" s="262" t="s">
        <v>74</v>
      </c>
      <c r="IH218" s="263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2" t="s">
        <v>74</v>
      </c>
      <c r="SD218" s="263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2" t="s">
        <v>74</v>
      </c>
      <c r="ABZ218" s="263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2" t="s">
        <v>74</v>
      </c>
      <c r="ALV218" s="263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2" t="s">
        <v>74</v>
      </c>
      <c r="AVR218" s="263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2" t="s">
        <v>74</v>
      </c>
      <c r="BFN218" s="263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2" t="s">
        <v>74</v>
      </c>
      <c r="BPJ218" s="263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2" t="s">
        <v>74</v>
      </c>
      <c r="BZF218" s="263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2" t="s">
        <v>74</v>
      </c>
      <c r="CJB218" s="263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2" t="s">
        <v>74</v>
      </c>
      <c r="CSX218" s="263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2" t="s">
        <v>74</v>
      </c>
      <c r="DCT218" s="263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2" t="s">
        <v>74</v>
      </c>
      <c r="DMP218" s="263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2" t="s">
        <v>74</v>
      </c>
      <c r="DWL218" s="263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2" t="s">
        <v>74</v>
      </c>
      <c r="EGH218" s="263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2" t="s">
        <v>74</v>
      </c>
      <c r="EQD218" s="263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2" t="s">
        <v>74</v>
      </c>
      <c r="EZZ218" s="263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2" t="s">
        <v>74</v>
      </c>
      <c r="FJV218" s="263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2" t="s">
        <v>74</v>
      </c>
      <c r="FTR218" s="263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2" t="s">
        <v>74</v>
      </c>
      <c r="GDN218" s="263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2" t="s">
        <v>74</v>
      </c>
      <c r="GNJ218" s="263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2" t="s">
        <v>74</v>
      </c>
      <c r="GXF218" s="263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2" t="s">
        <v>74</v>
      </c>
      <c r="HHB218" s="263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2" t="s">
        <v>74</v>
      </c>
      <c r="HQX218" s="263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2" t="s">
        <v>74</v>
      </c>
      <c r="IAT218" s="263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2" t="s">
        <v>74</v>
      </c>
      <c r="IKP218" s="263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2" t="s">
        <v>74</v>
      </c>
      <c r="IUL218" s="263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2" t="s">
        <v>74</v>
      </c>
      <c r="JEH218" s="263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2" t="s">
        <v>74</v>
      </c>
      <c r="JOD218" s="263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2" t="s">
        <v>74</v>
      </c>
      <c r="JXZ218" s="263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2" t="s">
        <v>74</v>
      </c>
      <c r="KHV218" s="263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2" t="s">
        <v>74</v>
      </c>
      <c r="KRR218" s="263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2" t="s">
        <v>74</v>
      </c>
      <c r="LBN218" s="263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2" t="s">
        <v>74</v>
      </c>
      <c r="LLJ218" s="263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2" t="s">
        <v>74</v>
      </c>
      <c r="LVF218" s="263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2" t="s">
        <v>74</v>
      </c>
      <c r="MFB218" s="263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2" t="s">
        <v>74</v>
      </c>
      <c r="MOX218" s="263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2" t="s">
        <v>74</v>
      </c>
      <c r="MYT218" s="263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2" t="s">
        <v>74</v>
      </c>
      <c r="NIP218" s="263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2" t="s">
        <v>74</v>
      </c>
      <c r="NSL218" s="263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2" t="s">
        <v>74</v>
      </c>
      <c r="OCH218" s="263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2" t="s">
        <v>74</v>
      </c>
      <c r="OMD218" s="263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2" t="s">
        <v>74</v>
      </c>
      <c r="OVZ218" s="263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2" t="s">
        <v>74</v>
      </c>
      <c r="PFV218" s="263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2" t="s">
        <v>74</v>
      </c>
      <c r="PPR218" s="263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2" t="s">
        <v>74</v>
      </c>
      <c r="PZN218" s="263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2" t="s">
        <v>74</v>
      </c>
      <c r="QJJ218" s="263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2" t="s">
        <v>74</v>
      </c>
      <c r="QTF218" s="263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2" t="s">
        <v>74</v>
      </c>
      <c r="RDB218" s="263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2" t="s">
        <v>74</v>
      </c>
      <c r="RMX218" s="263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2" t="s">
        <v>74</v>
      </c>
      <c r="RWT218" s="263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2" t="s">
        <v>74</v>
      </c>
      <c r="SGP218" s="263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2" t="s">
        <v>74</v>
      </c>
      <c r="SQL218" s="263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2" t="s">
        <v>74</v>
      </c>
      <c r="TAH218" s="263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2" t="s">
        <v>74</v>
      </c>
      <c r="TKD218" s="263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2" t="s">
        <v>74</v>
      </c>
      <c r="TTZ218" s="263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2" t="s">
        <v>74</v>
      </c>
      <c r="UDV218" s="263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2" t="s">
        <v>74</v>
      </c>
      <c r="UNR218" s="263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2" t="s">
        <v>74</v>
      </c>
      <c r="UXN218" s="263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2" t="s">
        <v>74</v>
      </c>
      <c r="VHJ218" s="263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2" t="s">
        <v>74</v>
      </c>
      <c r="VRF218" s="263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2" t="s">
        <v>74</v>
      </c>
      <c r="WBB218" s="263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2" t="s">
        <v>74</v>
      </c>
      <c r="WKX218" s="263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2" t="s">
        <v>74</v>
      </c>
      <c r="WUT218" s="263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43" t="s">
        <v>708</v>
      </c>
      <c r="B219" s="258" t="s">
        <v>823</v>
      </c>
      <c r="C219" s="56" t="s">
        <v>28</v>
      </c>
      <c r="D219" s="56">
        <v>1</v>
      </c>
      <c r="E219" s="181"/>
      <c r="F219" s="192">
        <f t="shared" si="3"/>
        <v>0</v>
      </c>
      <c r="G219" s="255" t="s">
        <v>831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43" t="s">
        <v>937</v>
      </c>
      <c r="B220" s="258" t="s">
        <v>938</v>
      </c>
      <c r="C220" s="56" t="s">
        <v>28</v>
      </c>
      <c r="D220" s="56">
        <v>2</v>
      </c>
      <c r="E220" s="181"/>
      <c r="F220" s="192">
        <f t="shared" si="3"/>
        <v>0</v>
      </c>
      <c r="G220" s="255" t="s">
        <v>807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43" t="s">
        <v>939</v>
      </c>
      <c r="B221" s="258" t="s">
        <v>940</v>
      </c>
      <c r="C221" s="56" t="s">
        <v>28</v>
      </c>
      <c r="D221" s="56">
        <v>2</v>
      </c>
      <c r="E221" s="181"/>
      <c r="F221" s="192">
        <f t="shared" si="3"/>
        <v>0</v>
      </c>
      <c r="G221" s="255" t="s">
        <v>831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43" t="s">
        <v>941</v>
      </c>
      <c r="B222" s="258" t="s">
        <v>942</v>
      </c>
      <c r="C222" s="52" t="s">
        <v>28</v>
      </c>
      <c r="D222" s="52">
        <v>2</v>
      </c>
      <c r="E222" s="181"/>
      <c r="F222" s="192">
        <f t="shared" si="3"/>
        <v>0</v>
      </c>
      <c r="G222" s="255" t="s">
        <v>807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43" t="s">
        <v>943</v>
      </c>
      <c r="B223" s="258" t="s">
        <v>944</v>
      </c>
      <c r="C223" s="52" t="s">
        <v>28</v>
      </c>
      <c r="D223" s="52">
        <v>2</v>
      </c>
      <c r="E223" s="181"/>
      <c r="F223" s="192">
        <f t="shared" si="3"/>
        <v>0</v>
      </c>
      <c r="G223" s="255" t="s">
        <v>831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43" t="s">
        <v>945</v>
      </c>
      <c r="B224" s="258" t="s">
        <v>946</v>
      </c>
      <c r="C224" s="52" t="s">
        <v>28</v>
      </c>
      <c r="D224" s="52">
        <v>1</v>
      </c>
      <c r="E224" s="181"/>
      <c r="F224" s="192">
        <f t="shared" si="3"/>
        <v>0</v>
      </c>
      <c r="G224" s="255" t="s">
        <v>807</v>
      </c>
    </row>
    <row r="225" spans="1:8" s="55" customFormat="1" x14ac:dyDescent="0.35">
      <c r="A225" s="43" t="s">
        <v>947</v>
      </c>
      <c r="B225" s="258" t="s">
        <v>948</v>
      </c>
      <c r="C225" s="52" t="s">
        <v>28</v>
      </c>
      <c r="D225" s="52">
        <v>1</v>
      </c>
      <c r="E225" s="181"/>
      <c r="F225" s="192">
        <f t="shared" si="3"/>
        <v>0</v>
      </c>
      <c r="G225" s="255" t="s">
        <v>831</v>
      </c>
    </row>
    <row r="226" spans="1:8" s="55" customFormat="1" x14ac:dyDescent="0.35">
      <c r="A226" s="43" t="s">
        <v>709</v>
      </c>
      <c r="B226" s="258" t="s">
        <v>949</v>
      </c>
      <c r="C226" s="56" t="s">
        <v>28</v>
      </c>
      <c r="D226" s="56">
        <v>1</v>
      </c>
      <c r="E226" s="181"/>
      <c r="F226" s="192">
        <f t="shared" si="3"/>
        <v>0</v>
      </c>
      <c r="G226" s="255" t="s">
        <v>807</v>
      </c>
    </row>
    <row r="227" spans="1:8" s="55" customFormat="1" x14ac:dyDescent="0.35">
      <c r="A227" s="43" t="s">
        <v>950</v>
      </c>
      <c r="B227" s="258" t="s">
        <v>951</v>
      </c>
      <c r="C227" s="56" t="s">
        <v>28</v>
      </c>
      <c r="D227" s="56">
        <v>1</v>
      </c>
      <c r="E227" s="181"/>
      <c r="F227" s="192">
        <f t="shared" si="3"/>
        <v>0</v>
      </c>
      <c r="G227" s="255" t="s">
        <v>831</v>
      </c>
    </row>
    <row r="228" spans="1:8" s="55" customFormat="1" x14ac:dyDescent="0.35">
      <c r="A228" s="43" t="s">
        <v>284</v>
      </c>
      <c r="B228" s="258" t="s">
        <v>1164</v>
      </c>
      <c r="C228" s="56" t="s">
        <v>28</v>
      </c>
      <c r="D228" s="56">
        <v>5</v>
      </c>
      <c r="E228" s="181"/>
      <c r="F228" s="192">
        <f t="shared" si="3"/>
        <v>0</v>
      </c>
      <c r="G228" s="255" t="s">
        <v>807</v>
      </c>
    </row>
    <row r="229" spans="1:8" s="55" customFormat="1" x14ac:dyDescent="0.35">
      <c r="A229" s="43" t="s">
        <v>952</v>
      </c>
      <c r="B229" s="258" t="s">
        <v>1165</v>
      </c>
      <c r="C229" s="56" t="s">
        <v>28</v>
      </c>
      <c r="D229" s="56">
        <v>5</v>
      </c>
      <c r="E229" s="181"/>
      <c r="F229" s="192">
        <f t="shared" si="3"/>
        <v>0</v>
      </c>
      <c r="G229" s="255" t="s">
        <v>806</v>
      </c>
    </row>
    <row r="230" spans="1:8" s="55" customFormat="1" x14ac:dyDescent="0.35">
      <c r="A230" s="43" t="s">
        <v>711</v>
      </c>
      <c r="B230" s="258" t="s">
        <v>1166</v>
      </c>
      <c r="C230" s="56" t="s">
        <v>28</v>
      </c>
      <c r="D230" s="56">
        <v>2</v>
      </c>
      <c r="E230" s="181"/>
      <c r="F230" s="192">
        <f t="shared" si="3"/>
        <v>0</v>
      </c>
      <c r="G230" s="255" t="s">
        <v>807</v>
      </c>
    </row>
    <row r="231" spans="1:8" s="55" customFormat="1" x14ac:dyDescent="0.35">
      <c r="A231" s="43" t="s">
        <v>953</v>
      </c>
      <c r="B231" s="258" t="s">
        <v>1167</v>
      </c>
      <c r="C231" s="56" t="s">
        <v>28</v>
      </c>
      <c r="D231" s="56">
        <v>2</v>
      </c>
      <c r="E231" s="181"/>
      <c r="F231" s="192">
        <f t="shared" si="3"/>
        <v>0</v>
      </c>
      <c r="G231" s="255" t="s">
        <v>806</v>
      </c>
    </row>
    <row r="232" spans="1:8" s="55" customFormat="1" x14ac:dyDescent="0.35">
      <c r="A232" s="43" t="s">
        <v>712</v>
      </c>
      <c r="B232" s="8" t="s">
        <v>1168</v>
      </c>
      <c r="C232" s="56" t="s">
        <v>27</v>
      </c>
      <c r="D232" s="56">
        <v>2037</v>
      </c>
      <c r="E232" s="181"/>
      <c r="F232" s="192">
        <f t="shared" si="3"/>
        <v>0</v>
      </c>
      <c r="G232" s="255" t="s">
        <v>807</v>
      </c>
    </row>
    <row r="233" spans="1:8" s="55" customFormat="1" x14ac:dyDescent="0.35">
      <c r="A233" s="43" t="s">
        <v>714</v>
      </c>
      <c r="B233" s="258" t="s">
        <v>954</v>
      </c>
      <c r="C233" s="56" t="s">
        <v>28</v>
      </c>
      <c r="D233" s="56">
        <v>2</v>
      </c>
      <c r="E233" s="181"/>
      <c r="F233" s="192">
        <f t="shared" si="3"/>
        <v>0</v>
      </c>
      <c r="G233" s="255" t="s">
        <v>807</v>
      </c>
    </row>
    <row r="234" spans="1:8" s="55" customFormat="1" x14ac:dyDescent="0.35">
      <c r="A234" s="43" t="s">
        <v>955</v>
      </c>
      <c r="B234" s="258" t="s">
        <v>956</v>
      </c>
      <c r="C234" s="56" t="s">
        <v>28</v>
      </c>
      <c r="D234" s="56">
        <v>4</v>
      </c>
      <c r="E234" s="181"/>
      <c r="F234" s="192">
        <f t="shared" si="3"/>
        <v>0</v>
      </c>
      <c r="G234" s="255" t="s">
        <v>807</v>
      </c>
      <c r="H234" s="90"/>
    </row>
    <row r="235" spans="1:8" s="55" customFormat="1" x14ac:dyDescent="0.35">
      <c r="A235" s="43" t="s">
        <v>957</v>
      </c>
      <c r="B235" s="258" t="s">
        <v>958</v>
      </c>
      <c r="C235" s="56" t="s">
        <v>28</v>
      </c>
      <c r="D235" s="56">
        <v>151</v>
      </c>
      <c r="E235" s="181"/>
      <c r="F235" s="192">
        <f t="shared" si="3"/>
        <v>0</v>
      </c>
      <c r="G235" s="255" t="s">
        <v>807</v>
      </c>
      <c r="H235" s="90"/>
    </row>
    <row r="236" spans="1:8" s="55" customFormat="1" x14ac:dyDescent="0.35">
      <c r="A236" s="43" t="s">
        <v>959</v>
      </c>
      <c r="B236" s="258" t="s">
        <v>960</v>
      </c>
      <c r="C236" s="56" t="s">
        <v>28</v>
      </c>
      <c r="D236" s="56">
        <v>6</v>
      </c>
      <c r="E236" s="181"/>
      <c r="F236" s="192">
        <f t="shared" si="3"/>
        <v>0</v>
      </c>
      <c r="G236" s="255" t="s">
        <v>807</v>
      </c>
    </row>
    <row r="237" spans="1:8" s="55" customFormat="1" x14ac:dyDescent="0.35">
      <c r="A237" s="43" t="s">
        <v>961</v>
      </c>
      <c r="B237" s="258" t="s">
        <v>962</v>
      </c>
      <c r="C237" s="52" t="s">
        <v>28</v>
      </c>
      <c r="D237" s="52">
        <v>10</v>
      </c>
      <c r="E237" s="181"/>
      <c r="F237" s="192">
        <f t="shared" si="3"/>
        <v>0</v>
      </c>
      <c r="G237" s="255" t="s">
        <v>807</v>
      </c>
      <c r="H237" s="90"/>
    </row>
    <row r="238" spans="1:8" s="55" customFormat="1" x14ac:dyDescent="0.35">
      <c r="A238" s="43" t="s">
        <v>963</v>
      </c>
      <c r="B238" s="258" t="s">
        <v>964</v>
      </c>
      <c r="C238" s="56" t="s">
        <v>28</v>
      </c>
      <c r="D238" s="56">
        <v>25</v>
      </c>
      <c r="E238" s="181"/>
      <c r="F238" s="192">
        <f t="shared" si="3"/>
        <v>0</v>
      </c>
      <c r="G238" s="255" t="s">
        <v>807</v>
      </c>
    </row>
    <row r="239" spans="1:8" s="55" customFormat="1" x14ac:dyDescent="0.35">
      <c r="A239" s="43" t="s">
        <v>444</v>
      </c>
      <c r="B239" s="8" t="s">
        <v>1169</v>
      </c>
      <c r="C239" s="88" t="s">
        <v>28</v>
      </c>
      <c r="D239" s="88">
        <v>1</v>
      </c>
      <c r="E239" s="181"/>
      <c r="F239" s="192">
        <f t="shared" si="3"/>
        <v>0</v>
      </c>
      <c r="G239" s="255" t="s">
        <v>807</v>
      </c>
      <c r="H239" s="90"/>
    </row>
    <row r="240" spans="1:8" s="55" customFormat="1" x14ac:dyDescent="0.35">
      <c r="A240" s="113" t="s">
        <v>445</v>
      </c>
      <c r="B240" s="8" t="s">
        <v>1040</v>
      </c>
      <c r="C240" s="88" t="s">
        <v>28</v>
      </c>
      <c r="D240" s="88">
        <v>0.4</v>
      </c>
      <c r="E240" s="181"/>
      <c r="F240" s="192">
        <f t="shared" si="3"/>
        <v>0</v>
      </c>
      <c r="G240" s="255" t="s">
        <v>806</v>
      </c>
    </row>
    <row r="241" spans="1:8" s="55" customFormat="1" x14ac:dyDescent="0.35">
      <c r="A241" s="43" t="s">
        <v>446</v>
      </c>
      <c r="B241" s="8" t="s">
        <v>965</v>
      </c>
      <c r="C241" s="88" t="s">
        <v>874</v>
      </c>
      <c r="D241" s="88">
        <v>1</v>
      </c>
      <c r="E241" s="181"/>
      <c r="F241" s="192">
        <f t="shared" si="3"/>
        <v>0</v>
      </c>
      <c r="G241" s="255" t="s">
        <v>807</v>
      </c>
      <c r="H241" s="90"/>
    </row>
    <row r="242" spans="1:8" s="55" customFormat="1" x14ac:dyDescent="0.35">
      <c r="A242" s="134" t="s">
        <v>447</v>
      </c>
      <c r="B242" s="258" t="s">
        <v>128</v>
      </c>
      <c r="C242" s="56" t="s">
        <v>28</v>
      </c>
      <c r="D242" s="56">
        <v>0.4</v>
      </c>
      <c r="E242" s="181"/>
      <c r="F242" s="192">
        <f t="shared" si="3"/>
        <v>0</v>
      </c>
      <c r="G242" s="255" t="s">
        <v>831</v>
      </c>
    </row>
    <row r="243" spans="1:8" s="55" customFormat="1" x14ac:dyDescent="0.35">
      <c r="A243" s="43" t="s">
        <v>716</v>
      </c>
      <c r="B243" s="8" t="s">
        <v>966</v>
      </c>
      <c r="C243" s="85" t="s">
        <v>28</v>
      </c>
      <c r="D243" s="85">
        <v>1</v>
      </c>
      <c r="E243" s="181"/>
      <c r="F243" s="192">
        <f t="shared" si="3"/>
        <v>0</v>
      </c>
      <c r="G243" s="255" t="s">
        <v>807</v>
      </c>
      <c r="H243" s="90"/>
    </row>
    <row r="244" spans="1:8" s="55" customFormat="1" x14ac:dyDescent="0.35">
      <c r="A244" s="134" t="s">
        <v>717</v>
      </c>
      <c r="B244" s="258" t="s">
        <v>128</v>
      </c>
      <c r="C244" s="56" t="s">
        <v>28</v>
      </c>
      <c r="D244" s="56">
        <v>0.4</v>
      </c>
      <c r="E244" s="181"/>
      <c r="F244" s="192">
        <f t="shared" si="3"/>
        <v>0</v>
      </c>
      <c r="G244" s="255" t="s">
        <v>831</v>
      </c>
    </row>
    <row r="245" spans="1:8" s="55" customFormat="1" x14ac:dyDescent="0.35">
      <c r="A245" s="43" t="s">
        <v>718</v>
      </c>
      <c r="B245" s="8" t="s">
        <v>967</v>
      </c>
      <c r="C245" s="85" t="s">
        <v>28</v>
      </c>
      <c r="D245" s="85">
        <v>2</v>
      </c>
      <c r="E245" s="181"/>
      <c r="F245" s="192">
        <f t="shared" si="3"/>
        <v>0</v>
      </c>
      <c r="G245" s="255" t="s">
        <v>807</v>
      </c>
      <c r="H245" s="90"/>
    </row>
    <row r="246" spans="1:8" s="257" customFormat="1" x14ac:dyDescent="0.45">
      <c r="A246" s="134" t="s">
        <v>719</v>
      </c>
      <c r="B246" s="258" t="s">
        <v>845</v>
      </c>
      <c r="C246" s="56" t="s">
        <v>28</v>
      </c>
      <c r="D246" s="56">
        <v>0.8</v>
      </c>
      <c r="E246" s="181"/>
      <c r="F246" s="192">
        <f t="shared" si="3"/>
        <v>0</v>
      </c>
      <c r="G246" s="255" t="s">
        <v>831</v>
      </c>
    </row>
    <row r="247" spans="1:8" s="257" customFormat="1" x14ac:dyDescent="0.45">
      <c r="A247" s="43" t="s">
        <v>725</v>
      </c>
      <c r="B247" s="8" t="s">
        <v>1170</v>
      </c>
      <c r="C247" s="88" t="s">
        <v>28</v>
      </c>
      <c r="D247" s="88">
        <v>2</v>
      </c>
      <c r="E247" s="181"/>
      <c r="F247" s="192">
        <f t="shared" si="3"/>
        <v>0</v>
      </c>
      <c r="G247" s="255" t="s">
        <v>807</v>
      </c>
      <c r="H247" s="90"/>
    </row>
    <row r="248" spans="1:8" s="55" customFormat="1" x14ac:dyDescent="0.35">
      <c r="A248" s="43" t="s">
        <v>968</v>
      </c>
      <c r="B248" s="260" t="s">
        <v>1064</v>
      </c>
      <c r="C248" s="52" t="s">
        <v>28</v>
      </c>
      <c r="D248" s="52">
        <v>0.8</v>
      </c>
      <c r="E248" s="181"/>
      <c r="F248" s="192">
        <f t="shared" si="3"/>
        <v>0</v>
      </c>
      <c r="G248" s="255" t="s">
        <v>831</v>
      </c>
    </row>
    <row r="249" spans="1:8" s="55" customFormat="1" x14ac:dyDescent="0.35">
      <c r="A249" s="43" t="s">
        <v>726</v>
      </c>
      <c r="B249" s="8" t="s">
        <v>969</v>
      </c>
      <c r="C249" s="88" t="s">
        <v>28</v>
      </c>
      <c r="D249" s="88">
        <v>2</v>
      </c>
      <c r="E249" s="181"/>
      <c r="F249" s="192">
        <f t="shared" si="3"/>
        <v>0</v>
      </c>
      <c r="G249" s="255" t="s">
        <v>807</v>
      </c>
    </row>
    <row r="250" spans="1:8" s="55" customFormat="1" x14ac:dyDescent="0.35">
      <c r="A250" s="134" t="s">
        <v>970</v>
      </c>
      <c r="B250" s="258" t="s">
        <v>812</v>
      </c>
      <c r="C250" s="56" t="s">
        <v>28</v>
      </c>
      <c r="D250" s="56">
        <v>0.8</v>
      </c>
      <c r="E250" s="181"/>
      <c r="F250" s="192">
        <f t="shared" si="3"/>
        <v>0</v>
      </c>
      <c r="G250" s="255" t="s">
        <v>831</v>
      </c>
      <c r="H250" s="90"/>
    </row>
    <row r="251" spans="1:8" s="55" customFormat="1" x14ac:dyDescent="0.35">
      <c r="A251" s="43" t="s">
        <v>727</v>
      </c>
      <c r="B251" s="8" t="s">
        <v>971</v>
      </c>
      <c r="C251" s="85" t="s">
        <v>28</v>
      </c>
      <c r="D251" s="85">
        <v>1</v>
      </c>
      <c r="E251" s="181"/>
      <c r="F251" s="192">
        <f t="shared" si="3"/>
        <v>0</v>
      </c>
      <c r="G251" s="255" t="s">
        <v>807</v>
      </c>
    </row>
    <row r="252" spans="1:8" s="55" customFormat="1" x14ac:dyDescent="0.35">
      <c r="A252" s="43" t="s">
        <v>972</v>
      </c>
      <c r="B252" s="260" t="s">
        <v>1064</v>
      </c>
      <c r="C252" s="52" t="s">
        <v>28</v>
      </c>
      <c r="D252" s="52">
        <v>0.4</v>
      </c>
      <c r="E252" s="181"/>
      <c r="F252" s="192">
        <f t="shared" si="3"/>
        <v>0</v>
      </c>
      <c r="G252" s="255" t="s">
        <v>831</v>
      </c>
      <c r="H252" s="90"/>
    </row>
    <row r="253" spans="1:8" s="55" customFormat="1" x14ac:dyDescent="0.35">
      <c r="A253" s="134">
        <v>157</v>
      </c>
      <c r="B253" s="264" t="s">
        <v>1171</v>
      </c>
      <c r="C253" s="282" t="s">
        <v>28</v>
      </c>
      <c r="D253" s="282">
        <v>2</v>
      </c>
      <c r="E253" s="181"/>
      <c r="F253" s="192">
        <f t="shared" si="3"/>
        <v>0</v>
      </c>
      <c r="G253" s="255" t="s">
        <v>807</v>
      </c>
    </row>
    <row r="254" spans="1:8" x14ac:dyDescent="0.35">
      <c r="A254" s="134">
        <v>158</v>
      </c>
      <c r="B254" s="264" t="s">
        <v>1172</v>
      </c>
      <c r="C254" s="282" t="s">
        <v>28</v>
      </c>
      <c r="D254" s="282">
        <v>5</v>
      </c>
      <c r="E254" s="181"/>
      <c r="F254" s="192">
        <f t="shared" si="3"/>
        <v>0</v>
      </c>
      <c r="G254" s="255" t="s">
        <v>807</v>
      </c>
      <c r="H254" s="90"/>
    </row>
    <row r="255" spans="1:8" s="55" customFormat="1" x14ac:dyDescent="0.35">
      <c r="A255" s="134">
        <v>159</v>
      </c>
      <c r="B255" s="264" t="s">
        <v>1173</v>
      </c>
      <c r="C255" s="282" t="s">
        <v>28</v>
      </c>
      <c r="D255" s="282">
        <v>7</v>
      </c>
      <c r="E255" s="181"/>
      <c r="F255" s="192">
        <f t="shared" si="3"/>
        <v>0</v>
      </c>
      <c r="G255" s="255" t="s">
        <v>807</v>
      </c>
    </row>
    <row r="256" spans="1:8" s="55" customFormat="1" x14ac:dyDescent="0.35">
      <c r="A256" s="134">
        <v>160</v>
      </c>
      <c r="B256" s="254" t="s">
        <v>1174</v>
      </c>
      <c r="C256" s="109" t="s">
        <v>28</v>
      </c>
      <c r="D256" s="109">
        <v>3</v>
      </c>
      <c r="E256" s="181"/>
      <c r="F256" s="192">
        <f t="shared" si="3"/>
        <v>0</v>
      </c>
      <c r="G256" s="255" t="s">
        <v>807</v>
      </c>
      <c r="H256" s="90"/>
    </row>
    <row r="257" spans="1:8" s="55" customFormat="1" x14ac:dyDescent="0.35">
      <c r="A257" s="134">
        <v>161</v>
      </c>
      <c r="B257" s="293" t="s">
        <v>1175</v>
      </c>
      <c r="C257" s="56" t="s">
        <v>28</v>
      </c>
      <c r="D257" s="56">
        <v>50</v>
      </c>
      <c r="E257" s="181"/>
      <c r="F257" s="192">
        <f t="shared" si="3"/>
        <v>0</v>
      </c>
      <c r="G257" s="255" t="s">
        <v>807</v>
      </c>
    </row>
    <row r="258" spans="1:8" s="55" customFormat="1" x14ac:dyDescent="0.35">
      <c r="A258" s="134" t="s">
        <v>973</v>
      </c>
      <c r="B258" s="258" t="s">
        <v>812</v>
      </c>
      <c r="C258" s="56" t="s">
        <v>28</v>
      </c>
      <c r="D258" s="56">
        <v>50.5</v>
      </c>
      <c r="E258" s="181"/>
      <c r="F258" s="192">
        <f t="shared" si="3"/>
        <v>0</v>
      </c>
      <c r="G258" s="255" t="s">
        <v>831</v>
      </c>
      <c r="H258" s="90"/>
    </row>
    <row r="259" spans="1:8" s="55" customFormat="1" x14ac:dyDescent="0.35">
      <c r="A259" s="134">
        <v>162</v>
      </c>
      <c r="B259" s="258" t="s">
        <v>1176</v>
      </c>
      <c r="C259" s="282" t="s">
        <v>27</v>
      </c>
      <c r="D259" s="282">
        <v>70</v>
      </c>
      <c r="E259" s="181"/>
      <c r="F259" s="192">
        <f t="shared" si="3"/>
        <v>0</v>
      </c>
      <c r="G259" s="255" t="s">
        <v>807</v>
      </c>
    </row>
    <row r="260" spans="1:8" s="55" customFormat="1" x14ac:dyDescent="0.35">
      <c r="A260" s="134">
        <v>163</v>
      </c>
      <c r="B260" s="258" t="s">
        <v>1177</v>
      </c>
      <c r="C260" s="282" t="s">
        <v>27</v>
      </c>
      <c r="D260" s="282">
        <v>50</v>
      </c>
      <c r="E260" s="181"/>
      <c r="F260" s="192">
        <f t="shared" si="3"/>
        <v>0</v>
      </c>
      <c r="G260" s="255" t="s">
        <v>807</v>
      </c>
      <c r="H260" s="90"/>
    </row>
    <row r="261" spans="1:8" s="55" customFormat="1" x14ac:dyDescent="0.35">
      <c r="A261" s="134">
        <v>164</v>
      </c>
      <c r="B261" s="254" t="s">
        <v>974</v>
      </c>
      <c r="C261" s="291" t="s">
        <v>27</v>
      </c>
      <c r="D261" s="291">
        <v>20</v>
      </c>
      <c r="E261" s="181"/>
      <c r="F261" s="192">
        <f t="shared" si="3"/>
        <v>0</v>
      </c>
      <c r="G261" s="255" t="s">
        <v>807</v>
      </c>
    </row>
    <row r="262" spans="1:8" s="55" customFormat="1" x14ac:dyDescent="0.35">
      <c r="A262" s="43"/>
      <c r="B262" s="294" t="s">
        <v>975</v>
      </c>
      <c r="C262" s="85"/>
      <c r="D262" s="85"/>
      <c r="E262" s="181"/>
      <c r="F262" s="192"/>
      <c r="G262" s="255"/>
    </row>
    <row r="263" spans="1:8" s="55" customFormat="1" x14ac:dyDescent="0.35">
      <c r="A263" s="49" t="s">
        <v>743</v>
      </c>
      <c r="B263" s="258" t="s">
        <v>824</v>
      </c>
      <c r="C263" s="56" t="s">
        <v>512</v>
      </c>
      <c r="D263" s="56">
        <v>4</v>
      </c>
      <c r="E263" s="181"/>
      <c r="F263" s="192">
        <f t="shared" si="3"/>
        <v>0</v>
      </c>
      <c r="G263" s="255" t="s">
        <v>807</v>
      </c>
      <c r="H263" s="90"/>
    </row>
    <row r="264" spans="1:8" s="55" customFormat="1" x14ac:dyDescent="0.35">
      <c r="A264" s="49" t="s">
        <v>744</v>
      </c>
      <c r="B264" s="258" t="s">
        <v>1178</v>
      </c>
      <c r="C264" s="56"/>
      <c r="D264" s="56">
        <v>4</v>
      </c>
      <c r="E264" s="181"/>
      <c r="F264" s="192">
        <f t="shared" si="3"/>
        <v>0</v>
      </c>
      <c r="G264" s="255" t="s">
        <v>831</v>
      </c>
    </row>
    <row r="265" spans="1:8" s="55" customFormat="1" x14ac:dyDescent="0.35">
      <c r="A265" s="43" t="s">
        <v>745</v>
      </c>
      <c r="B265" s="258" t="s">
        <v>1179</v>
      </c>
      <c r="C265" s="70" t="s">
        <v>512</v>
      </c>
      <c r="D265" s="283">
        <v>4</v>
      </c>
      <c r="E265" s="298"/>
      <c r="F265" s="192">
        <f t="shared" si="3"/>
        <v>0</v>
      </c>
      <c r="G265" s="255" t="s">
        <v>807</v>
      </c>
      <c r="H265" s="90"/>
    </row>
    <row r="266" spans="1:8" s="55" customFormat="1" x14ac:dyDescent="0.35">
      <c r="A266" s="43" t="s">
        <v>746</v>
      </c>
      <c r="B266" s="258" t="s">
        <v>816</v>
      </c>
      <c r="C266" s="56" t="s">
        <v>28</v>
      </c>
      <c r="D266" s="56">
        <v>1</v>
      </c>
      <c r="E266" s="181"/>
      <c r="F266" s="192">
        <f t="shared" si="3"/>
        <v>0</v>
      </c>
      <c r="G266" s="255" t="s">
        <v>831</v>
      </c>
    </row>
    <row r="267" spans="1:8" s="55" customFormat="1" x14ac:dyDescent="0.35">
      <c r="A267" s="134">
        <v>167</v>
      </c>
      <c r="B267" s="258" t="s">
        <v>1180</v>
      </c>
      <c r="C267" s="56" t="s">
        <v>27</v>
      </c>
      <c r="D267" s="56">
        <v>10</v>
      </c>
      <c r="E267" s="181"/>
      <c r="F267" s="192">
        <f t="shared" ref="F267:F330" si="4">D267*E267</f>
        <v>0</v>
      </c>
      <c r="G267" s="255" t="s">
        <v>807</v>
      </c>
      <c r="H267" s="90"/>
    </row>
    <row r="268" spans="1:8" s="55" customFormat="1" x14ac:dyDescent="0.35">
      <c r="A268" s="134" t="s">
        <v>750</v>
      </c>
      <c r="B268" s="258" t="s">
        <v>1181</v>
      </c>
      <c r="C268" s="52" t="s">
        <v>27</v>
      </c>
      <c r="D268" s="52">
        <v>10.1</v>
      </c>
      <c r="E268" s="181"/>
      <c r="F268" s="192">
        <f t="shared" si="4"/>
        <v>0</v>
      </c>
      <c r="G268" s="255" t="s">
        <v>831</v>
      </c>
    </row>
    <row r="269" spans="1:8" s="55" customFormat="1" x14ac:dyDescent="0.35">
      <c r="A269" s="134">
        <v>169</v>
      </c>
      <c r="B269" s="258" t="s">
        <v>825</v>
      </c>
      <c r="C269" s="56" t="s">
        <v>27</v>
      </c>
      <c r="D269" s="56">
        <v>10</v>
      </c>
      <c r="E269" s="181"/>
      <c r="F269" s="192">
        <f t="shared" si="4"/>
        <v>0</v>
      </c>
      <c r="G269" s="255" t="s">
        <v>807</v>
      </c>
    </row>
    <row r="270" spans="1:8" s="55" customFormat="1" x14ac:dyDescent="0.35">
      <c r="A270" s="134">
        <v>170</v>
      </c>
      <c r="B270" s="258" t="s">
        <v>826</v>
      </c>
      <c r="C270" s="56" t="s">
        <v>27</v>
      </c>
      <c r="D270" s="56">
        <v>10</v>
      </c>
      <c r="E270" s="181"/>
      <c r="F270" s="192">
        <f t="shared" si="4"/>
        <v>0</v>
      </c>
      <c r="G270" s="255" t="s">
        <v>807</v>
      </c>
    </row>
    <row r="271" spans="1:8" s="55" customFormat="1" x14ac:dyDescent="0.35">
      <c r="A271" s="113">
        <v>171</v>
      </c>
      <c r="B271" s="8" t="s">
        <v>1182</v>
      </c>
      <c r="C271" s="88" t="s">
        <v>27</v>
      </c>
      <c r="D271" s="88">
        <v>40</v>
      </c>
      <c r="E271" s="181"/>
      <c r="F271" s="192">
        <f t="shared" si="4"/>
        <v>0</v>
      </c>
      <c r="G271" s="255" t="s">
        <v>807</v>
      </c>
    </row>
    <row r="272" spans="1:8" s="55" customFormat="1" x14ac:dyDescent="0.35">
      <c r="A272" s="113" t="s">
        <v>757</v>
      </c>
      <c r="B272" s="8" t="s">
        <v>1183</v>
      </c>
      <c r="C272" s="88" t="s">
        <v>27</v>
      </c>
      <c r="D272" s="88">
        <v>39.92</v>
      </c>
      <c r="E272" s="181"/>
      <c r="F272" s="192">
        <f t="shared" si="4"/>
        <v>0</v>
      </c>
      <c r="G272" s="255" t="s">
        <v>806</v>
      </c>
    </row>
    <row r="273" spans="1:8" s="55" customFormat="1" x14ac:dyDescent="0.35">
      <c r="A273" s="134">
        <v>172</v>
      </c>
      <c r="B273" s="8" t="s">
        <v>1184</v>
      </c>
      <c r="C273" s="56" t="s">
        <v>27</v>
      </c>
      <c r="D273" s="56">
        <v>40</v>
      </c>
      <c r="E273" s="181"/>
      <c r="F273" s="192">
        <f t="shared" si="4"/>
        <v>0</v>
      </c>
      <c r="G273" s="255" t="s">
        <v>807</v>
      </c>
    </row>
    <row r="274" spans="1:8" x14ac:dyDescent="0.35">
      <c r="A274" s="113">
        <v>173</v>
      </c>
      <c r="B274" s="8" t="s">
        <v>1185</v>
      </c>
      <c r="C274" s="88" t="s">
        <v>27</v>
      </c>
      <c r="D274" s="88">
        <v>40</v>
      </c>
      <c r="E274" s="181"/>
      <c r="F274" s="192">
        <v>21.674939999999999</v>
      </c>
      <c r="G274" s="255" t="s">
        <v>807</v>
      </c>
    </row>
    <row r="275" spans="1:8" x14ac:dyDescent="0.35">
      <c r="A275" s="43" t="s">
        <v>760</v>
      </c>
      <c r="B275" s="264" t="s">
        <v>855</v>
      </c>
      <c r="C275" s="56" t="s">
        <v>27</v>
      </c>
      <c r="D275" s="56">
        <v>31</v>
      </c>
      <c r="E275" s="181"/>
      <c r="F275" s="192">
        <f t="shared" si="4"/>
        <v>0</v>
      </c>
      <c r="G275" s="255" t="s">
        <v>807</v>
      </c>
    </row>
    <row r="276" spans="1:8" x14ac:dyDescent="0.35">
      <c r="A276" s="134">
        <v>175</v>
      </c>
      <c r="B276" s="258" t="s">
        <v>1131</v>
      </c>
      <c r="C276" s="282" t="s">
        <v>28</v>
      </c>
      <c r="D276" s="282">
        <v>8</v>
      </c>
      <c r="E276" s="181"/>
      <c r="F276" s="192">
        <f t="shared" si="4"/>
        <v>0</v>
      </c>
      <c r="G276" s="255" t="s">
        <v>807</v>
      </c>
    </row>
    <row r="277" spans="1:8" s="184" customFormat="1" x14ac:dyDescent="0.35">
      <c r="A277" s="134" t="s">
        <v>761</v>
      </c>
      <c r="B277" s="258" t="s">
        <v>1132</v>
      </c>
      <c r="C277" s="56" t="s">
        <v>28</v>
      </c>
      <c r="D277" s="56">
        <v>8</v>
      </c>
      <c r="E277" s="181"/>
      <c r="F277" s="192">
        <f t="shared" si="4"/>
        <v>0</v>
      </c>
      <c r="G277" s="255" t="s">
        <v>806</v>
      </c>
    </row>
    <row r="278" spans="1:8" s="184" customFormat="1" x14ac:dyDescent="0.35">
      <c r="A278" s="43" t="s">
        <v>976</v>
      </c>
      <c r="B278" s="258" t="s">
        <v>1186</v>
      </c>
      <c r="C278" s="282" t="s">
        <v>28</v>
      </c>
      <c r="D278" s="282">
        <v>4</v>
      </c>
      <c r="E278" s="181"/>
      <c r="F278" s="192">
        <f t="shared" si="4"/>
        <v>0</v>
      </c>
      <c r="G278" s="255" t="s">
        <v>807</v>
      </c>
    </row>
    <row r="279" spans="1:8" s="55" customFormat="1" x14ac:dyDescent="0.35">
      <c r="A279" s="43" t="s">
        <v>763</v>
      </c>
      <c r="B279" s="258" t="s">
        <v>827</v>
      </c>
      <c r="C279" s="56" t="s">
        <v>28</v>
      </c>
      <c r="D279" s="56">
        <v>4</v>
      </c>
      <c r="E279" s="181"/>
      <c r="F279" s="192">
        <f t="shared" si="4"/>
        <v>0</v>
      </c>
      <c r="G279" s="255" t="s">
        <v>831</v>
      </c>
    </row>
    <row r="280" spans="1:8" s="55" customFormat="1" x14ac:dyDescent="0.35">
      <c r="A280" s="43" t="s">
        <v>764</v>
      </c>
      <c r="B280" s="258" t="s">
        <v>977</v>
      </c>
      <c r="C280" s="56" t="s">
        <v>28</v>
      </c>
      <c r="D280" s="56">
        <v>4</v>
      </c>
      <c r="E280" s="181"/>
      <c r="F280" s="192">
        <f t="shared" si="4"/>
        <v>0</v>
      </c>
      <c r="G280" s="255" t="s">
        <v>806</v>
      </c>
    </row>
    <row r="281" spans="1:8" s="55" customFormat="1" x14ac:dyDescent="0.35">
      <c r="A281" s="43" t="s">
        <v>978</v>
      </c>
      <c r="B281" s="8" t="s">
        <v>1103</v>
      </c>
      <c r="C281" s="282" t="s">
        <v>28</v>
      </c>
      <c r="D281" s="282">
        <v>4</v>
      </c>
      <c r="E281" s="181"/>
      <c r="F281" s="192">
        <f t="shared" si="4"/>
        <v>0</v>
      </c>
      <c r="G281" s="255" t="s">
        <v>807</v>
      </c>
    </row>
    <row r="282" spans="1:8" s="55" customFormat="1" x14ac:dyDescent="0.35">
      <c r="A282" s="43" t="s">
        <v>765</v>
      </c>
      <c r="B282" s="8" t="s">
        <v>828</v>
      </c>
      <c r="C282" s="88" t="s">
        <v>28</v>
      </c>
      <c r="D282" s="88">
        <v>4</v>
      </c>
      <c r="E282" s="181"/>
      <c r="F282" s="192">
        <f t="shared" si="4"/>
        <v>0</v>
      </c>
      <c r="G282" s="255" t="s">
        <v>831</v>
      </c>
      <c r="H282" s="90"/>
    </row>
    <row r="283" spans="1:8" s="197" customFormat="1" x14ac:dyDescent="0.35">
      <c r="A283" s="43" t="s">
        <v>979</v>
      </c>
      <c r="B283" s="258" t="s">
        <v>1187</v>
      </c>
      <c r="C283" s="56" t="s">
        <v>28</v>
      </c>
      <c r="D283" s="56">
        <v>4</v>
      </c>
      <c r="E283" s="181"/>
      <c r="F283" s="192">
        <f t="shared" si="4"/>
        <v>0</v>
      </c>
      <c r="G283" s="255" t="s">
        <v>807</v>
      </c>
    </row>
    <row r="284" spans="1:8" s="55" customFormat="1" x14ac:dyDescent="0.35">
      <c r="A284" s="43" t="s">
        <v>980</v>
      </c>
      <c r="B284" s="258" t="s">
        <v>1188</v>
      </c>
      <c r="C284" s="52" t="s">
        <v>28</v>
      </c>
      <c r="D284" s="52">
        <v>4</v>
      </c>
      <c r="E284" s="181"/>
      <c r="F284" s="192">
        <f t="shared" si="4"/>
        <v>0</v>
      </c>
      <c r="G284" s="255" t="s">
        <v>831</v>
      </c>
      <c r="H284" s="90"/>
    </row>
    <row r="285" spans="1:8" s="55" customFormat="1" x14ac:dyDescent="0.35">
      <c r="A285" s="43" t="s">
        <v>981</v>
      </c>
      <c r="B285" s="258" t="s">
        <v>1189</v>
      </c>
      <c r="C285" s="56" t="s">
        <v>28</v>
      </c>
      <c r="D285" s="56">
        <v>4</v>
      </c>
      <c r="E285" s="181"/>
      <c r="F285" s="192">
        <f t="shared" si="4"/>
        <v>0</v>
      </c>
      <c r="G285" s="255" t="s">
        <v>807</v>
      </c>
    </row>
    <row r="286" spans="1:8" s="55" customFormat="1" x14ac:dyDescent="0.35">
      <c r="A286" s="43" t="s">
        <v>982</v>
      </c>
      <c r="B286" s="258" t="s">
        <v>983</v>
      </c>
      <c r="C286" s="52" t="s">
        <v>28</v>
      </c>
      <c r="D286" s="52">
        <v>4</v>
      </c>
      <c r="E286" s="181"/>
      <c r="F286" s="192">
        <f t="shared" si="4"/>
        <v>0</v>
      </c>
      <c r="G286" s="255" t="s">
        <v>831</v>
      </c>
      <c r="H286" s="90"/>
    </row>
    <row r="287" spans="1:8" s="55" customFormat="1" x14ac:dyDescent="0.35">
      <c r="A287" s="43" t="s">
        <v>984</v>
      </c>
      <c r="B287" s="258" t="s">
        <v>1190</v>
      </c>
      <c r="C287" s="80" t="s">
        <v>19</v>
      </c>
      <c r="D287" s="80">
        <v>4.6399999999999997E-2</v>
      </c>
      <c r="E287" s="181"/>
      <c r="F287" s="192">
        <f t="shared" si="4"/>
        <v>0</v>
      </c>
      <c r="G287" s="255" t="s">
        <v>807</v>
      </c>
    </row>
    <row r="288" spans="1:8" s="55" customFormat="1" x14ac:dyDescent="0.35">
      <c r="A288" s="43" t="s">
        <v>985</v>
      </c>
      <c r="B288" s="8" t="s">
        <v>1191</v>
      </c>
      <c r="C288" s="87" t="s">
        <v>69</v>
      </c>
      <c r="D288" s="87">
        <v>2.0249999999999999</v>
      </c>
      <c r="E288" s="181"/>
      <c r="F288" s="192">
        <f t="shared" si="4"/>
        <v>0</v>
      </c>
      <c r="G288" s="255" t="s">
        <v>807</v>
      </c>
      <c r="H288" s="90"/>
    </row>
    <row r="289" spans="1:8" s="55" customFormat="1" x14ac:dyDescent="0.35">
      <c r="A289" s="43" t="s">
        <v>986</v>
      </c>
      <c r="B289" s="258" t="s">
        <v>1192</v>
      </c>
      <c r="C289" s="51" t="s">
        <v>23</v>
      </c>
      <c r="D289" s="284">
        <v>0.12800000000000003</v>
      </c>
      <c r="E289" s="181"/>
      <c r="F289" s="192">
        <f t="shared" si="4"/>
        <v>0</v>
      </c>
      <c r="G289" s="255" t="s">
        <v>807</v>
      </c>
      <c r="H289" s="90"/>
    </row>
    <row r="290" spans="1:8" x14ac:dyDescent="0.35">
      <c r="A290" s="43" t="s">
        <v>987</v>
      </c>
      <c r="B290" s="258" t="s">
        <v>1193</v>
      </c>
      <c r="C290" s="51" t="s">
        <v>23</v>
      </c>
      <c r="D290" s="284">
        <v>1.2000000000000002E-2</v>
      </c>
      <c r="E290" s="181"/>
      <c r="F290" s="192">
        <f t="shared" si="4"/>
        <v>0</v>
      </c>
      <c r="G290" s="255" t="s">
        <v>807</v>
      </c>
      <c r="H290" s="90"/>
    </row>
    <row r="291" spans="1:8" x14ac:dyDescent="0.35">
      <c r="A291" s="43" t="s">
        <v>988</v>
      </c>
      <c r="B291" s="264" t="s">
        <v>1194</v>
      </c>
      <c r="C291" s="51" t="s">
        <v>23</v>
      </c>
      <c r="D291" s="46">
        <v>1.2</v>
      </c>
      <c r="E291" s="181"/>
      <c r="F291" s="192">
        <f t="shared" si="4"/>
        <v>0</v>
      </c>
      <c r="G291" s="255" t="s">
        <v>807</v>
      </c>
      <c r="H291" s="90"/>
    </row>
    <row r="292" spans="1:8" x14ac:dyDescent="0.35">
      <c r="A292" s="43"/>
      <c r="B292" s="295" t="s">
        <v>989</v>
      </c>
      <c r="C292" s="52"/>
      <c r="D292" s="52"/>
      <c r="E292" s="181"/>
      <c r="F292" s="192"/>
      <c r="G292" s="255"/>
      <c r="H292" s="90"/>
    </row>
    <row r="293" spans="1:8" x14ac:dyDescent="0.35">
      <c r="A293" s="49" t="s">
        <v>990</v>
      </c>
      <c r="B293" s="258" t="s">
        <v>1195</v>
      </c>
      <c r="C293" s="51" t="s">
        <v>23</v>
      </c>
      <c r="D293" s="283">
        <v>2.8500000000000005</v>
      </c>
      <c r="E293" s="181"/>
      <c r="F293" s="192">
        <f t="shared" si="4"/>
        <v>0</v>
      </c>
      <c r="G293" s="255" t="s">
        <v>807</v>
      </c>
      <c r="H293" s="90"/>
    </row>
    <row r="294" spans="1:8" x14ac:dyDescent="0.35">
      <c r="A294" s="49" t="s">
        <v>991</v>
      </c>
      <c r="B294" s="258" t="s">
        <v>992</v>
      </c>
      <c r="C294" s="54" t="s">
        <v>28</v>
      </c>
      <c r="D294" s="54">
        <v>5</v>
      </c>
      <c r="E294" s="181"/>
      <c r="F294" s="192">
        <f t="shared" si="4"/>
        <v>0</v>
      </c>
      <c r="G294" s="255" t="s">
        <v>806</v>
      </c>
    </row>
    <row r="295" spans="1:8" s="55" customFormat="1" x14ac:dyDescent="0.35">
      <c r="A295" s="49" t="s">
        <v>993</v>
      </c>
      <c r="B295" s="258" t="s">
        <v>1196</v>
      </c>
      <c r="C295" s="54" t="s">
        <v>28</v>
      </c>
      <c r="D295" s="54">
        <v>5</v>
      </c>
      <c r="E295" s="181"/>
      <c r="F295" s="192">
        <f t="shared" si="4"/>
        <v>0</v>
      </c>
      <c r="G295" s="255" t="s">
        <v>806</v>
      </c>
    </row>
    <row r="296" spans="1:8" s="55" customFormat="1" x14ac:dyDescent="0.35">
      <c r="A296" s="49" t="s">
        <v>994</v>
      </c>
      <c r="B296" s="258" t="s">
        <v>816</v>
      </c>
      <c r="C296" s="54" t="s">
        <v>28</v>
      </c>
      <c r="D296" s="54">
        <v>5</v>
      </c>
      <c r="E296" s="181"/>
      <c r="F296" s="192">
        <f t="shared" si="4"/>
        <v>0</v>
      </c>
      <c r="G296" s="255" t="s">
        <v>831</v>
      </c>
    </row>
    <row r="297" spans="1:8" s="55" customFormat="1" x14ac:dyDescent="0.35">
      <c r="A297" s="82" t="s">
        <v>995</v>
      </c>
      <c r="B297" s="8" t="s">
        <v>996</v>
      </c>
      <c r="C297" s="88" t="s">
        <v>28</v>
      </c>
      <c r="D297" s="88">
        <v>10</v>
      </c>
      <c r="E297" s="181"/>
      <c r="F297" s="192">
        <f t="shared" si="4"/>
        <v>0</v>
      </c>
      <c r="G297" s="255" t="s">
        <v>807</v>
      </c>
    </row>
    <row r="298" spans="1:8" s="55" customFormat="1" x14ac:dyDescent="0.35">
      <c r="A298" s="82" t="s">
        <v>997</v>
      </c>
      <c r="B298" s="8" t="s">
        <v>1197</v>
      </c>
      <c r="C298" s="88" t="s">
        <v>28</v>
      </c>
      <c r="D298" s="88">
        <v>10</v>
      </c>
      <c r="E298" s="181"/>
      <c r="F298" s="192">
        <f t="shared" si="4"/>
        <v>0</v>
      </c>
      <c r="G298" s="255" t="s">
        <v>831</v>
      </c>
    </row>
    <row r="299" spans="1:8" s="55" customFormat="1" x14ac:dyDescent="0.35">
      <c r="A299" s="134">
        <v>187</v>
      </c>
      <c r="B299" s="258" t="s">
        <v>1198</v>
      </c>
      <c r="C299" s="56" t="s">
        <v>28</v>
      </c>
      <c r="D299" s="56">
        <v>60</v>
      </c>
      <c r="E299" s="181"/>
      <c r="F299" s="192">
        <f t="shared" si="4"/>
        <v>0</v>
      </c>
      <c r="G299" s="255" t="s">
        <v>807</v>
      </c>
    </row>
    <row r="300" spans="1:8" s="55" customFormat="1" x14ac:dyDescent="0.35">
      <c r="A300" s="134" t="s">
        <v>998</v>
      </c>
      <c r="B300" s="258" t="s">
        <v>1199</v>
      </c>
      <c r="C300" s="56" t="s">
        <v>28</v>
      </c>
      <c r="D300" s="56">
        <v>60</v>
      </c>
      <c r="E300" s="181"/>
      <c r="F300" s="192">
        <f t="shared" si="4"/>
        <v>0</v>
      </c>
      <c r="G300" s="255" t="s">
        <v>831</v>
      </c>
    </row>
    <row r="301" spans="1:8" s="55" customFormat="1" x14ac:dyDescent="0.35">
      <c r="A301" s="134">
        <v>188</v>
      </c>
      <c r="B301" s="258" t="s">
        <v>1200</v>
      </c>
      <c r="C301" s="282" t="s">
        <v>28</v>
      </c>
      <c r="D301" s="282">
        <v>30</v>
      </c>
      <c r="E301" s="181"/>
      <c r="F301" s="192">
        <f t="shared" si="4"/>
        <v>0</v>
      </c>
      <c r="G301" s="255" t="s">
        <v>807</v>
      </c>
    </row>
    <row r="302" spans="1:8" s="55" customFormat="1" x14ac:dyDescent="0.35">
      <c r="A302" s="134" t="s">
        <v>999</v>
      </c>
      <c r="B302" s="264" t="s">
        <v>1201</v>
      </c>
      <c r="C302" s="56" t="s">
        <v>28</v>
      </c>
      <c r="D302" s="56">
        <v>30</v>
      </c>
      <c r="E302" s="181"/>
      <c r="F302" s="192">
        <f t="shared" si="4"/>
        <v>0</v>
      </c>
      <c r="G302" s="255" t="s">
        <v>806</v>
      </c>
    </row>
    <row r="303" spans="1:8" s="55" customFormat="1" x14ac:dyDescent="0.35">
      <c r="A303" s="113">
        <v>189</v>
      </c>
      <c r="B303" s="8" t="s">
        <v>1202</v>
      </c>
      <c r="C303" s="282" t="s">
        <v>28</v>
      </c>
      <c r="D303" s="282">
        <v>30</v>
      </c>
      <c r="E303" s="181"/>
      <c r="F303" s="192">
        <f t="shared" si="4"/>
        <v>0</v>
      </c>
      <c r="G303" s="255" t="s">
        <v>807</v>
      </c>
    </row>
    <row r="304" spans="1:8" s="55" customFormat="1" x14ac:dyDescent="0.35">
      <c r="A304" s="113" t="s">
        <v>1000</v>
      </c>
      <c r="B304" s="8" t="s">
        <v>1203</v>
      </c>
      <c r="C304" s="88" t="s">
        <v>28</v>
      </c>
      <c r="D304" s="88">
        <v>30</v>
      </c>
      <c r="E304" s="181"/>
      <c r="F304" s="192">
        <f t="shared" si="4"/>
        <v>0</v>
      </c>
      <c r="G304" s="255" t="s">
        <v>806</v>
      </c>
      <c r="H304" s="90"/>
    </row>
    <row r="305" spans="1:8" s="197" customFormat="1" x14ac:dyDescent="0.35">
      <c r="A305" s="134">
        <v>190</v>
      </c>
      <c r="B305" s="258" t="s">
        <v>1204</v>
      </c>
      <c r="C305" s="282" t="s">
        <v>28</v>
      </c>
      <c r="D305" s="282">
        <v>15</v>
      </c>
      <c r="E305" s="181"/>
      <c r="F305" s="192">
        <f t="shared" si="4"/>
        <v>0</v>
      </c>
      <c r="G305" s="255" t="s">
        <v>807</v>
      </c>
    </row>
    <row r="306" spans="1:8" s="197" customFormat="1" x14ac:dyDescent="0.35">
      <c r="A306" s="134" t="s">
        <v>1001</v>
      </c>
      <c r="B306" s="258" t="s">
        <v>1002</v>
      </c>
      <c r="C306" s="56" t="s">
        <v>28</v>
      </c>
      <c r="D306" s="56">
        <v>15</v>
      </c>
      <c r="E306" s="181"/>
      <c r="F306" s="192">
        <f t="shared" si="4"/>
        <v>0</v>
      </c>
      <c r="G306" s="255" t="s">
        <v>806</v>
      </c>
      <c r="H306" s="90"/>
    </row>
    <row r="307" spans="1:8" s="55" customFormat="1" x14ac:dyDescent="0.35">
      <c r="A307" s="134">
        <v>191</v>
      </c>
      <c r="B307" s="258" t="s">
        <v>1205</v>
      </c>
      <c r="C307" s="282" t="s">
        <v>28</v>
      </c>
      <c r="D307" s="282">
        <v>15</v>
      </c>
      <c r="E307" s="181"/>
      <c r="F307" s="192">
        <f t="shared" si="4"/>
        <v>0</v>
      </c>
      <c r="G307" s="255" t="s">
        <v>807</v>
      </c>
      <c r="H307" s="90"/>
    </row>
    <row r="308" spans="1:8" x14ac:dyDescent="0.35">
      <c r="A308" s="134" t="s">
        <v>1003</v>
      </c>
      <c r="B308" s="258" t="s">
        <v>1206</v>
      </c>
      <c r="C308" s="56" t="s">
        <v>28</v>
      </c>
      <c r="D308" s="56">
        <v>15</v>
      </c>
      <c r="E308" s="181"/>
      <c r="F308" s="192">
        <f t="shared" si="4"/>
        <v>0</v>
      </c>
      <c r="G308" s="255" t="s">
        <v>831</v>
      </c>
      <c r="H308" s="90"/>
    </row>
    <row r="309" spans="1:8" x14ac:dyDescent="0.35">
      <c r="A309" s="134" t="s">
        <v>1004</v>
      </c>
      <c r="B309" s="296" t="s">
        <v>1207</v>
      </c>
      <c r="C309" s="71" t="s">
        <v>28</v>
      </c>
      <c r="D309" s="71">
        <v>30</v>
      </c>
      <c r="E309" s="181"/>
      <c r="F309" s="192">
        <f t="shared" si="4"/>
        <v>0</v>
      </c>
      <c r="G309" s="255" t="s">
        <v>806</v>
      </c>
      <c r="H309" s="90"/>
    </row>
    <row r="310" spans="1:8" x14ac:dyDescent="0.35">
      <c r="A310" s="134">
        <v>192</v>
      </c>
      <c r="B310" s="258" t="s">
        <v>1208</v>
      </c>
      <c r="C310" s="285" t="s">
        <v>28</v>
      </c>
      <c r="D310" s="282">
        <v>15</v>
      </c>
      <c r="E310" s="181"/>
      <c r="F310" s="192">
        <f t="shared" si="4"/>
        <v>0</v>
      </c>
      <c r="G310" s="255" t="s">
        <v>807</v>
      </c>
      <c r="H310" s="90"/>
    </row>
    <row r="311" spans="1:8" x14ac:dyDescent="0.35">
      <c r="A311" s="134" t="s">
        <v>1005</v>
      </c>
      <c r="B311" s="258" t="s">
        <v>1006</v>
      </c>
      <c r="C311" s="56" t="s">
        <v>28</v>
      </c>
      <c r="D311" s="56">
        <v>15</v>
      </c>
      <c r="E311" s="181"/>
      <c r="F311" s="192">
        <f t="shared" si="4"/>
        <v>0</v>
      </c>
      <c r="G311" s="255" t="s">
        <v>806</v>
      </c>
      <c r="H311" s="90"/>
    </row>
    <row r="312" spans="1:8" s="197" customFormat="1" x14ac:dyDescent="0.35">
      <c r="A312" s="43" t="s">
        <v>1007</v>
      </c>
      <c r="B312" s="258" t="s">
        <v>1209</v>
      </c>
      <c r="C312" s="80" t="s">
        <v>19</v>
      </c>
      <c r="D312" s="80">
        <v>0.17399999999999999</v>
      </c>
      <c r="E312" s="181"/>
      <c r="F312" s="192">
        <f t="shared" si="4"/>
        <v>0</v>
      </c>
      <c r="G312" s="255" t="s">
        <v>807</v>
      </c>
    </row>
    <row r="313" spans="1:8" s="55" customFormat="1" x14ac:dyDescent="0.35">
      <c r="A313" s="43" t="s">
        <v>1008</v>
      </c>
      <c r="B313" s="8" t="s">
        <v>1009</v>
      </c>
      <c r="C313" s="85" t="s">
        <v>69</v>
      </c>
      <c r="D313" s="85">
        <v>2.25</v>
      </c>
      <c r="E313" s="181"/>
      <c r="F313" s="192">
        <f t="shared" si="4"/>
        <v>0</v>
      </c>
      <c r="G313" s="255" t="s">
        <v>807</v>
      </c>
      <c r="H313" s="90"/>
    </row>
    <row r="314" spans="1:8" x14ac:dyDescent="0.35">
      <c r="A314" s="43"/>
      <c r="B314" s="295" t="s">
        <v>1010</v>
      </c>
      <c r="C314" s="52"/>
      <c r="D314" s="52"/>
      <c r="E314" s="181"/>
      <c r="F314" s="192"/>
      <c r="G314" s="255"/>
    </row>
    <row r="315" spans="1:8" s="265" customFormat="1" x14ac:dyDescent="0.45">
      <c r="A315" s="49" t="s">
        <v>1011</v>
      </c>
      <c r="B315" s="258" t="s">
        <v>1210</v>
      </c>
      <c r="C315" s="51" t="s">
        <v>23</v>
      </c>
      <c r="D315" s="283">
        <v>0.57000000000000006</v>
      </c>
      <c r="E315" s="181"/>
      <c r="F315" s="192">
        <f t="shared" si="4"/>
        <v>0</v>
      </c>
      <c r="G315" s="255" t="s">
        <v>807</v>
      </c>
    </row>
    <row r="316" spans="1:8" s="265" customFormat="1" x14ac:dyDescent="0.45">
      <c r="A316" s="49" t="s">
        <v>1012</v>
      </c>
      <c r="B316" s="258" t="s">
        <v>992</v>
      </c>
      <c r="C316" s="54" t="s">
        <v>28</v>
      </c>
      <c r="D316" s="54">
        <v>1</v>
      </c>
      <c r="E316" s="181"/>
      <c r="F316" s="192">
        <f t="shared" si="4"/>
        <v>0</v>
      </c>
      <c r="G316" s="255" t="s">
        <v>806</v>
      </c>
      <c r="H316" s="90"/>
    </row>
    <row r="317" spans="1:8" s="55" customFormat="1" x14ac:dyDescent="0.35">
      <c r="A317" s="49" t="s">
        <v>1013</v>
      </c>
      <c r="B317" s="258" t="s">
        <v>1196</v>
      </c>
      <c r="C317" s="54" t="s">
        <v>28</v>
      </c>
      <c r="D317" s="54">
        <v>1</v>
      </c>
      <c r="E317" s="181"/>
      <c r="F317" s="192">
        <f t="shared" si="4"/>
        <v>0</v>
      </c>
      <c r="G317" s="255" t="s">
        <v>806</v>
      </c>
    </row>
    <row r="318" spans="1:8" s="55" customFormat="1" x14ac:dyDescent="0.35">
      <c r="A318" s="49" t="s">
        <v>1014</v>
      </c>
      <c r="B318" s="258" t="s">
        <v>816</v>
      </c>
      <c r="C318" s="54" t="s">
        <v>28</v>
      </c>
      <c r="D318" s="54">
        <v>1</v>
      </c>
      <c r="E318" s="181"/>
      <c r="F318" s="192">
        <f t="shared" si="4"/>
        <v>0</v>
      </c>
      <c r="G318" s="255" t="s">
        <v>831</v>
      </c>
      <c r="H318" s="90"/>
    </row>
    <row r="319" spans="1:8" s="55" customFormat="1" x14ac:dyDescent="0.35">
      <c r="A319" s="134">
        <v>196</v>
      </c>
      <c r="B319" s="258" t="s">
        <v>1211</v>
      </c>
      <c r="C319" s="56" t="s">
        <v>28</v>
      </c>
      <c r="D319" s="56">
        <v>8</v>
      </c>
      <c r="E319" s="181"/>
      <c r="F319" s="192">
        <f t="shared" si="4"/>
        <v>0</v>
      </c>
      <c r="G319" s="255" t="s">
        <v>807</v>
      </c>
    </row>
    <row r="320" spans="1:8" s="55" customFormat="1" x14ac:dyDescent="0.35">
      <c r="A320" s="134" t="s">
        <v>1015</v>
      </c>
      <c r="B320" s="258" t="s">
        <v>1199</v>
      </c>
      <c r="C320" s="56" t="s">
        <v>28</v>
      </c>
      <c r="D320" s="56">
        <v>8</v>
      </c>
      <c r="E320" s="181"/>
      <c r="F320" s="192">
        <f t="shared" si="4"/>
        <v>0</v>
      </c>
      <c r="G320" s="255" t="s">
        <v>831</v>
      </c>
      <c r="H320" s="90"/>
    </row>
    <row r="321" spans="1:1020 1264:2044 2288:3068 3312:4092 4336:5116 5360:6140 6384:7164 7408:8188 8432:9212 9456:10236 10480:11260 11504:12284 12528:13308 13552:14332 14576:15356 15600:16124" s="55" customFormat="1" x14ac:dyDescent="0.35">
      <c r="A321" s="134">
        <v>197</v>
      </c>
      <c r="B321" s="258" t="s">
        <v>1212</v>
      </c>
      <c r="C321" s="282" t="s">
        <v>28</v>
      </c>
      <c r="D321" s="282">
        <v>4</v>
      </c>
      <c r="E321" s="181"/>
      <c r="F321" s="192">
        <f t="shared" si="4"/>
        <v>0</v>
      </c>
      <c r="G321" s="255" t="s">
        <v>807</v>
      </c>
      <c r="H321" s="90"/>
    </row>
    <row r="322" spans="1:1020 1264:2044 2288:3068 3312:4092 4336:5116 5360:6140 6384:7164 7408:8188 8432:9212 9456:10236 10480:11260 11504:12284 12528:13308 13552:14332 14576:15356 15600:16124" s="55" customFormat="1" x14ac:dyDescent="0.35">
      <c r="A322" s="134" t="s">
        <v>1016</v>
      </c>
      <c r="B322" s="264" t="s">
        <v>1213</v>
      </c>
      <c r="C322" s="56" t="s">
        <v>28</v>
      </c>
      <c r="D322" s="56">
        <v>4</v>
      </c>
      <c r="E322" s="181"/>
      <c r="F322" s="192">
        <f t="shared" si="4"/>
        <v>0</v>
      </c>
      <c r="G322" s="255" t="s">
        <v>806</v>
      </c>
    </row>
    <row r="323" spans="1:1020 1264:2044 2288:3068 3312:4092 4336:5116 5360:6140 6384:7164 7408:8188 8432:9212 9456:10236 10480:11260 11504:12284 12528:13308 13552:14332 14576:15356 15600:16124" s="55" customFormat="1" x14ac:dyDescent="0.35">
      <c r="A323" s="113">
        <v>198</v>
      </c>
      <c r="B323" s="8" t="s">
        <v>1214</v>
      </c>
      <c r="C323" s="282" t="s">
        <v>28</v>
      </c>
      <c r="D323" s="282">
        <v>4</v>
      </c>
      <c r="E323" s="181"/>
      <c r="F323" s="192">
        <f t="shared" si="4"/>
        <v>0</v>
      </c>
      <c r="G323" s="255" t="s">
        <v>807</v>
      </c>
      <c r="H323" s="90"/>
    </row>
    <row r="324" spans="1:1020 1264:2044 2288:3068 3312:4092 4336:5116 5360:6140 6384:7164 7408:8188 8432:9212 9456:10236 10480:11260 11504:12284 12528:13308 13552:14332 14576:15356 15600:16124" s="55" customFormat="1" x14ac:dyDescent="0.35">
      <c r="A324" s="113" t="s">
        <v>1017</v>
      </c>
      <c r="B324" s="8" t="s">
        <v>1215</v>
      </c>
      <c r="C324" s="88" t="s">
        <v>28</v>
      </c>
      <c r="D324" s="88">
        <v>4</v>
      </c>
      <c r="E324" s="181"/>
      <c r="F324" s="192">
        <f t="shared" si="4"/>
        <v>0</v>
      </c>
      <c r="G324" s="255" t="s">
        <v>806</v>
      </c>
    </row>
    <row r="325" spans="1:1020 1264:2044 2288:3068 3312:4092 4336:5116 5360:6140 6384:7164 7408:8188 8432:9212 9456:10236 10480:11260 11504:12284 12528:13308 13552:14332 14576:15356 15600:16124" s="55" customFormat="1" x14ac:dyDescent="0.35">
      <c r="A325" s="134">
        <v>199</v>
      </c>
      <c r="B325" s="258" t="s">
        <v>1216</v>
      </c>
      <c r="C325" s="282" t="s">
        <v>28</v>
      </c>
      <c r="D325" s="282">
        <v>2</v>
      </c>
      <c r="E325" s="181"/>
      <c r="F325" s="192">
        <f t="shared" si="4"/>
        <v>0</v>
      </c>
      <c r="G325" s="255" t="s">
        <v>807</v>
      </c>
      <c r="H325" s="90"/>
    </row>
    <row r="326" spans="1:1020 1264:2044 2288:3068 3312:4092 4336:5116 5360:6140 6384:7164 7408:8188 8432:9212 9456:10236 10480:11260 11504:12284 12528:13308 13552:14332 14576:15356 15600:16124" s="55" customFormat="1" x14ac:dyDescent="0.35">
      <c r="A326" s="134" t="s">
        <v>1018</v>
      </c>
      <c r="B326" s="258" t="s">
        <v>1019</v>
      </c>
      <c r="C326" s="56" t="s">
        <v>28</v>
      </c>
      <c r="D326" s="56">
        <v>2</v>
      </c>
      <c r="E326" s="181"/>
      <c r="F326" s="192">
        <f t="shared" si="4"/>
        <v>0</v>
      </c>
      <c r="G326" s="255" t="s">
        <v>806</v>
      </c>
    </row>
    <row r="327" spans="1:1020 1264:2044 2288:3068 3312:4092 4336:5116 5360:6140 6384:7164 7408:8188 8432:9212 9456:10236 10480:11260 11504:12284 12528:13308 13552:14332 14576:15356 15600:16124" s="55" customFormat="1" x14ac:dyDescent="0.35">
      <c r="A327" s="134">
        <v>200</v>
      </c>
      <c r="B327" s="258" t="s">
        <v>1217</v>
      </c>
      <c r="C327" s="282" t="s">
        <v>28</v>
      </c>
      <c r="D327" s="282">
        <v>2</v>
      </c>
      <c r="E327" s="181"/>
      <c r="F327" s="192">
        <f t="shared" si="4"/>
        <v>0</v>
      </c>
      <c r="G327" s="255" t="s">
        <v>807</v>
      </c>
      <c r="H327" s="90"/>
    </row>
    <row r="328" spans="1:1020 1264:2044 2288:3068 3312:4092 4336:5116 5360:6140 6384:7164 7408:8188 8432:9212 9456:10236 10480:11260 11504:12284 12528:13308 13552:14332 14576:15356 15600:16124" s="55" customFormat="1" x14ac:dyDescent="0.35">
      <c r="A328" s="134" t="s">
        <v>1020</v>
      </c>
      <c r="B328" s="258" t="s">
        <v>1218</v>
      </c>
      <c r="C328" s="56" t="s">
        <v>28</v>
      </c>
      <c r="D328" s="56">
        <v>2</v>
      </c>
      <c r="E328" s="181"/>
      <c r="F328" s="192">
        <f t="shared" si="4"/>
        <v>0</v>
      </c>
      <c r="G328" s="255" t="s">
        <v>831</v>
      </c>
    </row>
    <row r="329" spans="1:1020 1264:2044 2288:3068 3312:4092 4336:5116 5360:6140 6384:7164 7408:8188 8432:9212 9456:10236 10480:11260 11504:12284 12528:13308 13552:14332 14576:15356 15600:16124" s="55" customFormat="1" x14ac:dyDescent="0.35">
      <c r="A329" s="134" t="s">
        <v>1021</v>
      </c>
      <c r="B329" s="296" t="s">
        <v>1219</v>
      </c>
      <c r="C329" s="71" t="s">
        <v>28</v>
      </c>
      <c r="D329" s="71">
        <v>4</v>
      </c>
      <c r="E329" s="181"/>
      <c r="F329" s="192">
        <f t="shared" si="4"/>
        <v>0</v>
      </c>
      <c r="G329" s="255" t="s">
        <v>806</v>
      </c>
      <c r="H329" s="90"/>
    </row>
    <row r="330" spans="1:1020 1264:2044 2288:3068 3312:4092 4336:5116 5360:6140 6384:7164 7408:8188 8432:9212 9456:10236 10480:11260 11504:12284 12528:13308 13552:14332 14576:15356 15600:16124" x14ac:dyDescent="0.35">
      <c r="A330" s="134">
        <v>201</v>
      </c>
      <c r="B330" s="258" t="s">
        <v>1220</v>
      </c>
      <c r="C330" s="285" t="s">
        <v>28</v>
      </c>
      <c r="D330" s="282">
        <v>2</v>
      </c>
      <c r="E330" s="181"/>
      <c r="F330" s="192">
        <f t="shared" si="4"/>
        <v>0</v>
      </c>
      <c r="G330" s="255" t="s">
        <v>807</v>
      </c>
      <c r="IF330" s="113">
        <v>18</v>
      </c>
      <c r="IG330" s="262" t="s">
        <v>74</v>
      </c>
      <c r="IH330" s="263" t="s">
        <v>75</v>
      </c>
      <c r="II330" s="84" t="s">
        <v>28</v>
      </c>
      <c r="IJ330" s="84"/>
      <c r="IK330" s="168">
        <v>22</v>
      </c>
      <c r="IL330" s="84"/>
      <c r="IM330" s="85"/>
      <c r="IN330" s="84"/>
      <c r="IO330" s="85"/>
      <c r="IP330" s="84"/>
      <c r="IQ330" s="85"/>
      <c r="IR330" s="86"/>
      <c r="SB330" s="113">
        <v>18</v>
      </c>
      <c r="SC330" s="262" t="s">
        <v>74</v>
      </c>
      <c r="SD330" s="263" t="s">
        <v>75</v>
      </c>
      <c r="SE330" s="84" t="s">
        <v>28</v>
      </c>
      <c r="SF330" s="84"/>
      <c r="SG330" s="168">
        <v>22</v>
      </c>
      <c r="SH330" s="84"/>
      <c r="SI330" s="85"/>
      <c r="SJ330" s="84"/>
      <c r="SK330" s="85"/>
      <c r="SL330" s="84"/>
      <c r="SM330" s="85"/>
      <c r="SN330" s="86"/>
      <c r="ABX330" s="113">
        <v>18</v>
      </c>
      <c r="ABY330" s="262" t="s">
        <v>74</v>
      </c>
      <c r="ABZ330" s="263" t="s">
        <v>75</v>
      </c>
      <c r="ACA330" s="84" t="s">
        <v>28</v>
      </c>
      <c r="ACB330" s="84"/>
      <c r="ACC330" s="168">
        <v>22</v>
      </c>
      <c r="ACD330" s="84"/>
      <c r="ACE330" s="85"/>
      <c r="ACF330" s="84"/>
      <c r="ACG330" s="85"/>
      <c r="ACH330" s="84"/>
      <c r="ACI330" s="85"/>
      <c r="ACJ330" s="86"/>
      <c r="ALT330" s="113">
        <v>18</v>
      </c>
      <c r="ALU330" s="262" t="s">
        <v>74</v>
      </c>
      <c r="ALV330" s="263" t="s">
        <v>75</v>
      </c>
      <c r="ALW330" s="84" t="s">
        <v>28</v>
      </c>
      <c r="ALX330" s="84"/>
      <c r="ALY330" s="168">
        <v>22</v>
      </c>
      <c r="ALZ330" s="84"/>
      <c r="AMA330" s="85"/>
      <c r="AMB330" s="84"/>
      <c r="AMC330" s="85"/>
      <c r="AMD330" s="84"/>
      <c r="AME330" s="85"/>
      <c r="AMF330" s="86"/>
      <c r="AVP330" s="113">
        <v>18</v>
      </c>
      <c r="AVQ330" s="262" t="s">
        <v>74</v>
      </c>
      <c r="AVR330" s="263" t="s">
        <v>75</v>
      </c>
      <c r="AVS330" s="84" t="s">
        <v>28</v>
      </c>
      <c r="AVT330" s="84"/>
      <c r="AVU330" s="168">
        <v>22</v>
      </c>
      <c r="AVV330" s="84"/>
      <c r="AVW330" s="85"/>
      <c r="AVX330" s="84"/>
      <c r="AVY330" s="85"/>
      <c r="AVZ330" s="84"/>
      <c r="AWA330" s="85"/>
      <c r="AWB330" s="86"/>
      <c r="BFL330" s="113">
        <v>18</v>
      </c>
      <c r="BFM330" s="262" t="s">
        <v>74</v>
      </c>
      <c r="BFN330" s="263" t="s">
        <v>75</v>
      </c>
      <c r="BFO330" s="84" t="s">
        <v>28</v>
      </c>
      <c r="BFP330" s="84"/>
      <c r="BFQ330" s="168">
        <v>22</v>
      </c>
      <c r="BFR330" s="84"/>
      <c r="BFS330" s="85"/>
      <c r="BFT330" s="84"/>
      <c r="BFU330" s="85"/>
      <c r="BFV330" s="84"/>
      <c r="BFW330" s="85"/>
      <c r="BFX330" s="86"/>
      <c r="BPH330" s="113">
        <v>18</v>
      </c>
      <c r="BPI330" s="262" t="s">
        <v>74</v>
      </c>
      <c r="BPJ330" s="263" t="s">
        <v>75</v>
      </c>
      <c r="BPK330" s="84" t="s">
        <v>28</v>
      </c>
      <c r="BPL330" s="84"/>
      <c r="BPM330" s="168">
        <v>22</v>
      </c>
      <c r="BPN330" s="84"/>
      <c r="BPO330" s="85"/>
      <c r="BPP330" s="84"/>
      <c r="BPQ330" s="85"/>
      <c r="BPR330" s="84"/>
      <c r="BPS330" s="85"/>
      <c r="BPT330" s="86"/>
      <c r="BZD330" s="113">
        <v>18</v>
      </c>
      <c r="BZE330" s="262" t="s">
        <v>74</v>
      </c>
      <c r="BZF330" s="263" t="s">
        <v>75</v>
      </c>
      <c r="BZG330" s="84" t="s">
        <v>28</v>
      </c>
      <c r="BZH330" s="84"/>
      <c r="BZI330" s="168">
        <v>22</v>
      </c>
      <c r="BZJ330" s="84"/>
      <c r="BZK330" s="85"/>
      <c r="BZL330" s="84"/>
      <c r="BZM330" s="85"/>
      <c r="BZN330" s="84"/>
      <c r="BZO330" s="85"/>
      <c r="BZP330" s="86"/>
      <c r="CIZ330" s="113">
        <v>18</v>
      </c>
      <c r="CJA330" s="262" t="s">
        <v>74</v>
      </c>
      <c r="CJB330" s="263" t="s">
        <v>75</v>
      </c>
      <c r="CJC330" s="84" t="s">
        <v>28</v>
      </c>
      <c r="CJD330" s="84"/>
      <c r="CJE330" s="168">
        <v>22</v>
      </c>
      <c r="CJF330" s="84"/>
      <c r="CJG330" s="85"/>
      <c r="CJH330" s="84"/>
      <c r="CJI330" s="85"/>
      <c r="CJJ330" s="84"/>
      <c r="CJK330" s="85"/>
      <c r="CJL330" s="86"/>
      <c r="CSV330" s="113">
        <v>18</v>
      </c>
      <c r="CSW330" s="262" t="s">
        <v>74</v>
      </c>
      <c r="CSX330" s="263" t="s">
        <v>75</v>
      </c>
      <c r="CSY330" s="84" t="s">
        <v>28</v>
      </c>
      <c r="CSZ330" s="84"/>
      <c r="CTA330" s="168">
        <v>22</v>
      </c>
      <c r="CTB330" s="84"/>
      <c r="CTC330" s="85"/>
      <c r="CTD330" s="84"/>
      <c r="CTE330" s="85"/>
      <c r="CTF330" s="84"/>
      <c r="CTG330" s="85"/>
      <c r="CTH330" s="86"/>
      <c r="DCR330" s="113">
        <v>18</v>
      </c>
      <c r="DCS330" s="262" t="s">
        <v>74</v>
      </c>
      <c r="DCT330" s="263" t="s">
        <v>75</v>
      </c>
      <c r="DCU330" s="84" t="s">
        <v>28</v>
      </c>
      <c r="DCV330" s="84"/>
      <c r="DCW330" s="168">
        <v>22</v>
      </c>
      <c r="DCX330" s="84"/>
      <c r="DCY330" s="85"/>
      <c r="DCZ330" s="84"/>
      <c r="DDA330" s="85"/>
      <c r="DDB330" s="84"/>
      <c r="DDC330" s="85"/>
      <c r="DDD330" s="86"/>
      <c r="DMN330" s="113">
        <v>18</v>
      </c>
      <c r="DMO330" s="262" t="s">
        <v>74</v>
      </c>
      <c r="DMP330" s="263" t="s">
        <v>75</v>
      </c>
      <c r="DMQ330" s="84" t="s">
        <v>28</v>
      </c>
      <c r="DMR330" s="84"/>
      <c r="DMS330" s="168">
        <v>22</v>
      </c>
      <c r="DMT330" s="84"/>
      <c r="DMU330" s="85"/>
      <c r="DMV330" s="84"/>
      <c r="DMW330" s="85"/>
      <c r="DMX330" s="84"/>
      <c r="DMY330" s="85"/>
      <c r="DMZ330" s="86"/>
      <c r="DWJ330" s="113">
        <v>18</v>
      </c>
      <c r="DWK330" s="262" t="s">
        <v>74</v>
      </c>
      <c r="DWL330" s="263" t="s">
        <v>75</v>
      </c>
      <c r="DWM330" s="84" t="s">
        <v>28</v>
      </c>
      <c r="DWN330" s="84"/>
      <c r="DWO330" s="168">
        <v>22</v>
      </c>
      <c r="DWP330" s="84"/>
      <c r="DWQ330" s="85"/>
      <c r="DWR330" s="84"/>
      <c r="DWS330" s="85"/>
      <c r="DWT330" s="84"/>
      <c r="DWU330" s="85"/>
      <c r="DWV330" s="86"/>
      <c r="EGF330" s="113">
        <v>18</v>
      </c>
      <c r="EGG330" s="262" t="s">
        <v>74</v>
      </c>
      <c r="EGH330" s="263" t="s">
        <v>75</v>
      </c>
      <c r="EGI330" s="84" t="s">
        <v>28</v>
      </c>
      <c r="EGJ330" s="84"/>
      <c r="EGK330" s="168">
        <v>22</v>
      </c>
      <c r="EGL330" s="84"/>
      <c r="EGM330" s="85"/>
      <c r="EGN330" s="84"/>
      <c r="EGO330" s="85"/>
      <c r="EGP330" s="84"/>
      <c r="EGQ330" s="85"/>
      <c r="EGR330" s="86"/>
      <c r="EQB330" s="113">
        <v>18</v>
      </c>
      <c r="EQC330" s="262" t="s">
        <v>74</v>
      </c>
      <c r="EQD330" s="263" t="s">
        <v>75</v>
      </c>
      <c r="EQE330" s="84" t="s">
        <v>28</v>
      </c>
      <c r="EQF330" s="84"/>
      <c r="EQG330" s="168">
        <v>22</v>
      </c>
      <c r="EQH330" s="84"/>
      <c r="EQI330" s="85"/>
      <c r="EQJ330" s="84"/>
      <c r="EQK330" s="85"/>
      <c r="EQL330" s="84"/>
      <c r="EQM330" s="85"/>
      <c r="EQN330" s="86"/>
      <c r="EZX330" s="113">
        <v>18</v>
      </c>
      <c r="EZY330" s="262" t="s">
        <v>74</v>
      </c>
      <c r="EZZ330" s="263" t="s">
        <v>75</v>
      </c>
      <c r="FAA330" s="84" t="s">
        <v>28</v>
      </c>
      <c r="FAB330" s="84"/>
      <c r="FAC330" s="168">
        <v>22</v>
      </c>
      <c r="FAD330" s="84"/>
      <c r="FAE330" s="85"/>
      <c r="FAF330" s="84"/>
      <c r="FAG330" s="85"/>
      <c r="FAH330" s="84"/>
      <c r="FAI330" s="85"/>
      <c r="FAJ330" s="86"/>
      <c r="FJT330" s="113">
        <v>18</v>
      </c>
      <c r="FJU330" s="262" t="s">
        <v>74</v>
      </c>
      <c r="FJV330" s="263" t="s">
        <v>75</v>
      </c>
      <c r="FJW330" s="84" t="s">
        <v>28</v>
      </c>
      <c r="FJX330" s="84"/>
      <c r="FJY330" s="168">
        <v>22</v>
      </c>
      <c r="FJZ330" s="84"/>
      <c r="FKA330" s="85"/>
      <c r="FKB330" s="84"/>
      <c r="FKC330" s="85"/>
      <c r="FKD330" s="84"/>
      <c r="FKE330" s="85"/>
      <c r="FKF330" s="86"/>
      <c r="FTP330" s="113">
        <v>18</v>
      </c>
      <c r="FTQ330" s="262" t="s">
        <v>74</v>
      </c>
      <c r="FTR330" s="263" t="s">
        <v>75</v>
      </c>
      <c r="FTS330" s="84" t="s">
        <v>28</v>
      </c>
      <c r="FTT330" s="84"/>
      <c r="FTU330" s="168">
        <v>22</v>
      </c>
      <c r="FTV330" s="84"/>
      <c r="FTW330" s="85"/>
      <c r="FTX330" s="84"/>
      <c r="FTY330" s="85"/>
      <c r="FTZ330" s="84"/>
      <c r="FUA330" s="85"/>
      <c r="FUB330" s="86"/>
      <c r="GDL330" s="113">
        <v>18</v>
      </c>
      <c r="GDM330" s="262" t="s">
        <v>74</v>
      </c>
      <c r="GDN330" s="263" t="s">
        <v>75</v>
      </c>
      <c r="GDO330" s="84" t="s">
        <v>28</v>
      </c>
      <c r="GDP330" s="84"/>
      <c r="GDQ330" s="168">
        <v>22</v>
      </c>
      <c r="GDR330" s="84"/>
      <c r="GDS330" s="85"/>
      <c r="GDT330" s="84"/>
      <c r="GDU330" s="85"/>
      <c r="GDV330" s="84"/>
      <c r="GDW330" s="85"/>
      <c r="GDX330" s="86"/>
      <c r="GNH330" s="113">
        <v>18</v>
      </c>
      <c r="GNI330" s="262" t="s">
        <v>74</v>
      </c>
      <c r="GNJ330" s="263" t="s">
        <v>75</v>
      </c>
      <c r="GNK330" s="84" t="s">
        <v>28</v>
      </c>
      <c r="GNL330" s="84"/>
      <c r="GNM330" s="168">
        <v>22</v>
      </c>
      <c r="GNN330" s="84"/>
      <c r="GNO330" s="85"/>
      <c r="GNP330" s="84"/>
      <c r="GNQ330" s="85"/>
      <c r="GNR330" s="84"/>
      <c r="GNS330" s="85"/>
      <c r="GNT330" s="86"/>
      <c r="GXD330" s="113">
        <v>18</v>
      </c>
      <c r="GXE330" s="262" t="s">
        <v>74</v>
      </c>
      <c r="GXF330" s="263" t="s">
        <v>75</v>
      </c>
      <c r="GXG330" s="84" t="s">
        <v>28</v>
      </c>
      <c r="GXH330" s="84"/>
      <c r="GXI330" s="168">
        <v>22</v>
      </c>
      <c r="GXJ330" s="84"/>
      <c r="GXK330" s="85"/>
      <c r="GXL330" s="84"/>
      <c r="GXM330" s="85"/>
      <c r="GXN330" s="84"/>
      <c r="GXO330" s="85"/>
      <c r="GXP330" s="86"/>
      <c r="HGZ330" s="113">
        <v>18</v>
      </c>
      <c r="HHA330" s="262" t="s">
        <v>74</v>
      </c>
      <c r="HHB330" s="263" t="s">
        <v>75</v>
      </c>
      <c r="HHC330" s="84" t="s">
        <v>28</v>
      </c>
      <c r="HHD330" s="84"/>
      <c r="HHE330" s="168">
        <v>22</v>
      </c>
      <c r="HHF330" s="84"/>
      <c r="HHG330" s="85"/>
      <c r="HHH330" s="84"/>
      <c r="HHI330" s="85"/>
      <c r="HHJ330" s="84"/>
      <c r="HHK330" s="85"/>
      <c r="HHL330" s="86"/>
      <c r="HQV330" s="113">
        <v>18</v>
      </c>
      <c r="HQW330" s="262" t="s">
        <v>74</v>
      </c>
      <c r="HQX330" s="263" t="s">
        <v>75</v>
      </c>
      <c r="HQY330" s="84" t="s">
        <v>28</v>
      </c>
      <c r="HQZ330" s="84"/>
      <c r="HRA330" s="168">
        <v>22</v>
      </c>
      <c r="HRB330" s="84"/>
      <c r="HRC330" s="85"/>
      <c r="HRD330" s="84"/>
      <c r="HRE330" s="85"/>
      <c r="HRF330" s="84"/>
      <c r="HRG330" s="85"/>
      <c r="HRH330" s="86"/>
      <c r="IAR330" s="113">
        <v>18</v>
      </c>
      <c r="IAS330" s="262" t="s">
        <v>74</v>
      </c>
      <c r="IAT330" s="263" t="s">
        <v>75</v>
      </c>
      <c r="IAU330" s="84" t="s">
        <v>28</v>
      </c>
      <c r="IAV330" s="84"/>
      <c r="IAW330" s="168">
        <v>22</v>
      </c>
      <c r="IAX330" s="84"/>
      <c r="IAY330" s="85"/>
      <c r="IAZ330" s="84"/>
      <c r="IBA330" s="85"/>
      <c r="IBB330" s="84"/>
      <c r="IBC330" s="85"/>
      <c r="IBD330" s="86"/>
      <c r="IKN330" s="113">
        <v>18</v>
      </c>
      <c r="IKO330" s="262" t="s">
        <v>74</v>
      </c>
      <c r="IKP330" s="263" t="s">
        <v>75</v>
      </c>
      <c r="IKQ330" s="84" t="s">
        <v>28</v>
      </c>
      <c r="IKR330" s="84"/>
      <c r="IKS330" s="168">
        <v>22</v>
      </c>
      <c r="IKT330" s="84"/>
      <c r="IKU330" s="85"/>
      <c r="IKV330" s="84"/>
      <c r="IKW330" s="85"/>
      <c r="IKX330" s="84"/>
      <c r="IKY330" s="85"/>
      <c r="IKZ330" s="86"/>
      <c r="IUJ330" s="113">
        <v>18</v>
      </c>
      <c r="IUK330" s="262" t="s">
        <v>74</v>
      </c>
      <c r="IUL330" s="263" t="s">
        <v>75</v>
      </c>
      <c r="IUM330" s="84" t="s">
        <v>28</v>
      </c>
      <c r="IUN330" s="84"/>
      <c r="IUO330" s="168">
        <v>22</v>
      </c>
      <c r="IUP330" s="84"/>
      <c r="IUQ330" s="85"/>
      <c r="IUR330" s="84"/>
      <c r="IUS330" s="85"/>
      <c r="IUT330" s="84"/>
      <c r="IUU330" s="85"/>
      <c r="IUV330" s="86"/>
      <c r="JEF330" s="113">
        <v>18</v>
      </c>
      <c r="JEG330" s="262" t="s">
        <v>74</v>
      </c>
      <c r="JEH330" s="263" t="s">
        <v>75</v>
      </c>
      <c r="JEI330" s="84" t="s">
        <v>28</v>
      </c>
      <c r="JEJ330" s="84"/>
      <c r="JEK330" s="168">
        <v>22</v>
      </c>
      <c r="JEL330" s="84"/>
      <c r="JEM330" s="85"/>
      <c r="JEN330" s="84"/>
      <c r="JEO330" s="85"/>
      <c r="JEP330" s="84"/>
      <c r="JEQ330" s="85"/>
      <c r="JER330" s="86"/>
      <c r="JOB330" s="113">
        <v>18</v>
      </c>
      <c r="JOC330" s="262" t="s">
        <v>74</v>
      </c>
      <c r="JOD330" s="263" t="s">
        <v>75</v>
      </c>
      <c r="JOE330" s="84" t="s">
        <v>28</v>
      </c>
      <c r="JOF330" s="84"/>
      <c r="JOG330" s="168">
        <v>22</v>
      </c>
      <c r="JOH330" s="84"/>
      <c r="JOI330" s="85"/>
      <c r="JOJ330" s="84"/>
      <c r="JOK330" s="85"/>
      <c r="JOL330" s="84"/>
      <c r="JOM330" s="85"/>
      <c r="JON330" s="86"/>
      <c r="JXX330" s="113">
        <v>18</v>
      </c>
      <c r="JXY330" s="262" t="s">
        <v>74</v>
      </c>
      <c r="JXZ330" s="263" t="s">
        <v>75</v>
      </c>
      <c r="JYA330" s="84" t="s">
        <v>28</v>
      </c>
      <c r="JYB330" s="84"/>
      <c r="JYC330" s="168">
        <v>22</v>
      </c>
      <c r="JYD330" s="84"/>
      <c r="JYE330" s="85"/>
      <c r="JYF330" s="84"/>
      <c r="JYG330" s="85"/>
      <c r="JYH330" s="84"/>
      <c r="JYI330" s="85"/>
      <c r="JYJ330" s="86"/>
      <c r="KHT330" s="113">
        <v>18</v>
      </c>
      <c r="KHU330" s="262" t="s">
        <v>74</v>
      </c>
      <c r="KHV330" s="263" t="s">
        <v>75</v>
      </c>
      <c r="KHW330" s="84" t="s">
        <v>28</v>
      </c>
      <c r="KHX330" s="84"/>
      <c r="KHY330" s="168">
        <v>22</v>
      </c>
      <c r="KHZ330" s="84"/>
      <c r="KIA330" s="85"/>
      <c r="KIB330" s="84"/>
      <c r="KIC330" s="85"/>
      <c r="KID330" s="84"/>
      <c r="KIE330" s="85"/>
      <c r="KIF330" s="86"/>
      <c r="KRP330" s="113">
        <v>18</v>
      </c>
      <c r="KRQ330" s="262" t="s">
        <v>74</v>
      </c>
      <c r="KRR330" s="263" t="s">
        <v>75</v>
      </c>
      <c r="KRS330" s="84" t="s">
        <v>28</v>
      </c>
      <c r="KRT330" s="84"/>
      <c r="KRU330" s="168">
        <v>22</v>
      </c>
      <c r="KRV330" s="84"/>
      <c r="KRW330" s="85"/>
      <c r="KRX330" s="84"/>
      <c r="KRY330" s="85"/>
      <c r="KRZ330" s="84"/>
      <c r="KSA330" s="85"/>
      <c r="KSB330" s="86"/>
      <c r="LBL330" s="113">
        <v>18</v>
      </c>
      <c r="LBM330" s="262" t="s">
        <v>74</v>
      </c>
      <c r="LBN330" s="263" t="s">
        <v>75</v>
      </c>
      <c r="LBO330" s="84" t="s">
        <v>28</v>
      </c>
      <c r="LBP330" s="84"/>
      <c r="LBQ330" s="168">
        <v>22</v>
      </c>
      <c r="LBR330" s="84"/>
      <c r="LBS330" s="85"/>
      <c r="LBT330" s="84"/>
      <c r="LBU330" s="85"/>
      <c r="LBV330" s="84"/>
      <c r="LBW330" s="85"/>
      <c r="LBX330" s="86"/>
      <c r="LLH330" s="113">
        <v>18</v>
      </c>
      <c r="LLI330" s="262" t="s">
        <v>74</v>
      </c>
      <c r="LLJ330" s="263" t="s">
        <v>75</v>
      </c>
      <c r="LLK330" s="84" t="s">
        <v>28</v>
      </c>
      <c r="LLL330" s="84"/>
      <c r="LLM330" s="168">
        <v>22</v>
      </c>
      <c r="LLN330" s="84"/>
      <c r="LLO330" s="85"/>
      <c r="LLP330" s="84"/>
      <c r="LLQ330" s="85"/>
      <c r="LLR330" s="84"/>
      <c r="LLS330" s="85"/>
      <c r="LLT330" s="86"/>
      <c r="LVD330" s="113">
        <v>18</v>
      </c>
      <c r="LVE330" s="262" t="s">
        <v>74</v>
      </c>
      <c r="LVF330" s="263" t="s">
        <v>75</v>
      </c>
      <c r="LVG330" s="84" t="s">
        <v>28</v>
      </c>
      <c r="LVH330" s="84"/>
      <c r="LVI330" s="168">
        <v>22</v>
      </c>
      <c r="LVJ330" s="84"/>
      <c r="LVK330" s="85"/>
      <c r="LVL330" s="84"/>
      <c r="LVM330" s="85"/>
      <c r="LVN330" s="84"/>
      <c r="LVO330" s="85"/>
      <c r="LVP330" s="86"/>
      <c r="MEZ330" s="113">
        <v>18</v>
      </c>
      <c r="MFA330" s="262" t="s">
        <v>74</v>
      </c>
      <c r="MFB330" s="263" t="s">
        <v>75</v>
      </c>
      <c r="MFC330" s="84" t="s">
        <v>28</v>
      </c>
      <c r="MFD330" s="84"/>
      <c r="MFE330" s="168">
        <v>22</v>
      </c>
      <c r="MFF330" s="84"/>
      <c r="MFG330" s="85"/>
      <c r="MFH330" s="84"/>
      <c r="MFI330" s="85"/>
      <c r="MFJ330" s="84"/>
      <c r="MFK330" s="85"/>
      <c r="MFL330" s="86"/>
      <c r="MOV330" s="113">
        <v>18</v>
      </c>
      <c r="MOW330" s="262" t="s">
        <v>74</v>
      </c>
      <c r="MOX330" s="263" t="s">
        <v>75</v>
      </c>
      <c r="MOY330" s="84" t="s">
        <v>28</v>
      </c>
      <c r="MOZ330" s="84"/>
      <c r="MPA330" s="168">
        <v>22</v>
      </c>
      <c r="MPB330" s="84"/>
      <c r="MPC330" s="85"/>
      <c r="MPD330" s="84"/>
      <c r="MPE330" s="85"/>
      <c r="MPF330" s="84"/>
      <c r="MPG330" s="85"/>
      <c r="MPH330" s="86"/>
      <c r="MYR330" s="113">
        <v>18</v>
      </c>
      <c r="MYS330" s="262" t="s">
        <v>74</v>
      </c>
      <c r="MYT330" s="263" t="s">
        <v>75</v>
      </c>
      <c r="MYU330" s="84" t="s">
        <v>28</v>
      </c>
      <c r="MYV330" s="84"/>
      <c r="MYW330" s="168">
        <v>22</v>
      </c>
      <c r="MYX330" s="84"/>
      <c r="MYY330" s="85"/>
      <c r="MYZ330" s="84"/>
      <c r="MZA330" s="85"/>
      <c r="MZB330" s="84"/>
      <c r="MZC330" s="85"/>
      <c r="MZD330" s="86"/>
      <c r="NIN330" s="113">
        <v>18</v>
      </c>
      <c r="NIO330" s="262" t="s">
        <v>74</v>
      </c>
      <c r="NIP330" s="263" t="s">
        <v>75</v>
      </c>
      <c r="NIQ330" s="84" t="s">
        <v>28</v>
      </c>
      <c r="NIR330" s="84"/>
      <c r="NIS330" s="168">
        <v>22</v>
      </c>
      <c r="NIT330" s="84"/>
      <c r="NIU330" s="85"/>
      <c r="NIV330" s="84"/>
      <c r="NIW330" s="85"/>
      <c r="NIX330" s="84"/>
      <c r="NIY330" s="85"/>
      <c r="NIZ330" s="86"/>
      <c r="NSJ330" s="113">
        <v>18</v>
      </c>
      <c r="NSK330" s="262" t="s">
        <v>74</v>
      </c>
      <c r="NSL330" s="263" t="s">
        <v>75</v>
      </c>
      <c r="NSM330" s="84" t="s">
        <v>28</v>
      </c>
      <c r="NSN330" s="84"/>
      <c r="NSO330" s="168">
        <v>22</v>
      </c>
      <c r="NSP330" s="84"/>
      <c r="NSQ330" s="85"/>
      <c r="NSR330" s="84"/>
      <c r="NSS330" s="85"/>
      <c r="NST330" s="84"/>
      <c r="NSU330" s="85"/>
      <c r="NSV330" s="86"/>
      <c r="OCF330" s="113">
        <v>18</v>
      </c>
      <c r="OCG330" s="262" t="s">
        <v>74</v>
      </c>
      <c r="OCH330" s="263" t="s">
        <v>75</v>
      </c>
      <c r="OCI330" s="84" t="s">
        <v>28</v>
      </c>
      <c r="OCJ330" s="84"/>
      <c r="OCK330" s="168">
        <v>22</v>
      </c>
      <c r="OCL330" s="84"/>
      <c r="OCM330" s="85"/>
      <c r="OCN330" s="84"/>
      <c r="OCO330" s="85"/>
      <c r="OCP330" s="84"/>
      <c r="OCQ330" s="85"/>
      <c r="OCR330" s="86"/>
      <c r="OMB330" s="113">
        <v>18</v>
      </c>
      <c r="OMC330" s="262" t="s">
        <v>74</v>
      </c>
      <c r="OMD330" s="263" t="s">
        <v>75</v>
      </c>
      <c r="OME330" s="84" t="s">
        <v>28</v>
      </c>
      <c r="OMF330" s="84"/>
      <c r="OMG330" s="168">
        <v>22</v>
      </c>
      <c r="OMH330" s="84"/>
      <c r="OMI330" s="85"/>
      <c r="OMJ330" s="84"/>
      <c r="OMK330" s="85"/>
      <c r="OML330" s="84"/>
      <c r="OMM330" s="85"/>
      <c r="OMN330" s="86"/>
      <c r="OVX330" s="113">
        <v>18</v>
      </c>
      <c r="OVY330" s="262" t="s">
        <v>74</v>
      </c>
      <c r="OVZ330" s="263" t="s">
        <v>75</v>
      </c>
      <c r="OWA330" s="84" t="s">
        <v>28</v>
      </c>
      <c r="OWB330" s="84"/>
      <c r="OWC330" s="168">
        <v>22</v>
      </c>
      <c r="OWD330" s="84"/>
      <c r="OWE330" s="85"/>
      <c r="OWF330" s="84"/>
      <c r="OWG330" s="85"/>
      <c r="OWH330" s="84"/>
      <c r="OWI330" s="85"/>
      <c r="OWJ330" s="86"/>
      <c r="PFT330" s="113">
        <v>18</v>
      </c>
      <c r="PFU330" s="262" t="s">
        <v>74</v>
      </c>
      <c r="PFV330" s="263" t="s">
        <v>75</v>
      </c>
      <c r="PFW330" s="84" t="s">
        <v>28</v>
      </c>
      <c r="PFX330" s="84"/>
      <c r="PFY330" s="168">
        <v>22</v>
      </c>
      <c r="PFZ330" s="84"/>
      <c r="PGA330" s="85"/>
      <c r="PGB330" s="84"/>
      <c r="PGC330" s="85"/>
      <c r="PGD330" s="84"/>
      <c r="PGE330" s="85"/>
      <c r="PGF330" s="86"/>
      <c r="PPP330" s="113">
        <v>18</v>
      </c>
      <c r="PPQ330" s="262" t="s">
        <v>74</v>
      </c>
      <c r="PPR330" s="263" t="s">
        <v>75</v>
      </c>
      <c r="PPS330" s="84" t="s">
        <v>28</v>
      </c>
      <c r="PPT330" s="84"/>
      <c r="PPU330" s="168">
        <v>22</v>
      </c>
      <c r="PPV330" s="84"/>
      <c r="PPW330" s="85"/>
      <c r="PPX330" s="84"/>
      <c r="PPY330" s="85"/>
      <c r="PPZ330" s="84"/>
      <c r="PQA330" s="85"/>
      <c r="PQB330" s="86"/>
      <c r="PZL330" s="113">
        <v>18</v>
      </c>
      <c r="PZM330" s="262" t="s">
        <v>74</v>
      </c>
      <c r="PZN330" s="263" t="s">
        <v>75</v>
      </c>
      <c r="PZO330" s="84" t="s">
        <v>28</v>
      </c>
      <c r="PZP330" s="84"/>
      <c r="PZQ330" s="168">
        <v>22</v>
      </c>
      <c r="PZR330" s="84"/>
      <c r="PZS330" s="85"/>
      <c r="PZT330" s="84"/>
      <c r="PZU330" s="85"/>
      <c r="PZV330" s="84"/>
      <c r="PZW330" s="85"/>
      <c r="PZX330" s="86"/>
      <c r="QJH330" s="113">
        <v>18</v>
      </c>
      <c r="QJI330" s="262" t="s">
        <v>74</v>
      </c>
      <c r="QJJ330" s="263" t="s">
        <v>75</v>
      </c>
      <c r="QJK330" s="84" t="s">
        <v>28</v>
      </c>
      <c r="QJL330" s="84"/>
      <c r="QJM330" s="168">
        <v>22</v>
      </c>
      <c r="QJN330" s="84"/>
      <c r="QJO330" s="85"/>
      <c r="QJP330" s="84"/>
      <c r="QJQ330" s="85"/>
      <c r="QJR330" s="84"/>
      <c r="QJS330" s="85"/>
      <c r="QJT330" s="86"/>
      <c r="QTD330" s="113">
        <v>18</v>
      </c>
      <c r="QTE330" s="262" t="s">
        <v>74</v>
      </c>
      <c r="QTF330" s="263" t="s">
        <v>75</v>
      </c>
      <c r="QTG330" s="84" t="s">
        <v>28</v>
      </c>
      <c r="QTH330" s="84"/>
      <c r="QTI330" s="168">
        <v>22</v>
      </c>
      <c r="QTJ330" s="84"/>
      <c r="QTK330" s="85"/>
      <c r="QTL330" s="84"/>
      <c r="QTM330" s="85"/>
      <c r="QTN330" s="84"/>
      <c r="QTO330" s="85"/>
      <c r="QTP330" s="86"/>
      <c r="RCZ330" s="113">
        <v>18</v>
      </c>
      <c r="RDA330" s="262" t="s">
        <v>74</v>
      </c>
      <c r="RDB330" s="263" t="s">
        <v>75</v>
      </c>
      <c r="RDC330" s="84" t="s">
        <v>28</v>
      </c>
      <c r="RDD330" s="84"/>
      <c r="RDE330" s="168">
        <v>22</v>
      </c>
      <c r="RDF330" s="84"/>
      <c r="RDG330" s="85"/>
      <c r="RDH330" s="84"/>
      <c r="RDI330" s="85"/>
      <c r="RDJ330" s="84"/>
      <c r="RDK330" s="85"/>
      <c r="RDL330" s="86"/>
      <c r="RMV330" s="113">
        <v>18</v>
      </c>
      <c r="RMW330" s="262" t="s">
        <v>74</v>
      </c>
      <c r="RMX330" s="263" t="s">
        <v>75</v>
      </c>
      <c r="RMY330" s="84" t="s">
        <v>28</v>
      </c>
      <c r="RMZ330" s="84"/>
      <c r="RNA330" s="168">
        <v>22</v>
      </c>
      <c r="RNB330" s="84"/>
      <c r="RNC330" s="85"/>
      <c r="RND330" s="84"/>
      <c r="RNE330" s="85"/>
      <c r="RNF330" s="84"/>
      <c r="RNG330" s="85"/>
      <c r="RNH330" s="86"/>
      <c r="RWR330" s="113">
        <v>18</v>
      </c>
      <c r="RWS330" s="262" t="s">
        <v>74</v>
      </c>
      <c r="RWT330" s="263" t="s">
        <v>75</v>
      </c>
      <c r="RWU330" s="84" t="s">
        <v>28</v>
      </c>
      <c r="RWV330" s="84"/>
      <c r="RWW330" s="168">
        <v>22</v>
      </c>
      <c r="RWX330" s="84"/>
      <c r="RWY330" s="85"/>
      <c r="RWZ330" s="84"/>
      <c r="RXA330" s="85"/>
      <c r="RXB330" s="84"/>
      <c r="RXC330" s="85"/>
      <c r="RXD330" s="86"/>
      <c r="SGN330" s="113">
        <v>18</v>
      </c>
      <c r="SGO330" s="262" t="s">
        <v>74</v>
      </c>
      <c r="SGP330" s="263" t="s">
        <v>75</v>
      </c>
      <c r="SGQ330" s="84" t="s">
        <v>28</v>
      </c>
      <c r="SGR330" s="84"/>
      <c r="SGS330" s="168">
        <v>22</v>
      </c>
      <c r="SGT330" s="84"/>
      <c r="SGU330" s="85"/>
      <c r="SGV330" s="84"/>
      <c r="SGW330" s="85"/>
      <c r="SGX330" s="84"/>
      <c r="SGY330" s="85"/>
      <c r="SGZ330" s="86"/>
      <c r="SQJ330" s="113">
        <v>18</v>
      </c>
      <c r="SQK330" s="262" t="s">
        <v>74</v>
      </c>
      <c r="SQL330" s="263" t="s">
        <v>75</v>
      </c>
      <c r="SQM330" s="84" t="s">
        <v>28</v>
      </c>
      <c r="SQN330" s="84"/>
      <c r="SQO330" s="168">
        <v>22</v>
      </c>
      <c r="SQP330" s="84"/>
      <c r="SQQ330" s="85"/>
      <c r="SQR330" s="84"/>
      <c r="SQS330" s="85"/>
      <c r="SQT330" s="84"/>
      <c r="SQU330" s="85"/>
      <c r="SQV330" s="86"/>
      <c r="TAF330" s="113">
        <v>18</v>
      </c>
      <c r="TAG330" s="262" t="s">
        <v>74</v>
      </c>
      <c r="TAH330" s="263" t="s">
        <v>75</v>
      </c>
      <c r="TAI330" s="84" t="s">
        <v>28</v>
      </c>
      <c r="TAJ330" s="84"/>
      <c r="TAK330" s="168">
        <v>22</v>
      </c>
      <c r="TAL330" s="84"/>
      <c r="TAM330" s="85"/>
      <c r="TAN330" s="84"/>
      <c r="TAO330" s="85"/>
      <c r="TAP330" s="84"/>
      <c r="TAQ330" s="85"/>
      <c r="TAR330" s="86"/>
      <c r="TKB330" s="113">
        <v>18</v>
      </c>
      <c r="TKC330" s="262" t="s">
        <v>74</v>
      </c>
      <c r="TKD330" s="263" t="s">
        <v>75</v>
      </c>
      <c r="TKE330" s="84" t="s">
        <v>28</v>
      </c>
      <c r="TKF330" s="84"/>
      <c r="TKG330" s="168">
        <v>22</v>
      </c>
      <c r="TKH330" s="84"/>
      <c r="TKI330" s="85"/>
      <c r="TKJ330" s="84"/>
      <c r="TKK330" s="85"/>
      <c r="TKL330" s="84"/>
      <c r="TKM330" s="85"/>
      <c r="TKN330" s="86"/>
      <c r="TTX330" s="113">
        <v>18</v>
      </c>
      <c r="TTY330" s="262" t="s">
        <v>74</v>
      </c>
      <c r="TTZ330" s="263" t="s">
        <v>75</v>
      </c>
      <c r="TUA330" s="84" t="s">
        <v>28</v>
      </c>
      <c r="TUB330" s="84"/>
      <c r="TUC330" s="168">
        <v>22</v>
      </c>
      <c r="TUD330" s="84"/>
      <c r="TUE330" s="85"/>
      <c r="TUF330" s="84"/>
      <c r="TUG330" s="85"/>
      <c r="TUH330" s="84"/>
      <c r="TUI330" s="85"/>
      <c r="TUJ330" s="86"/>
      <c r="UDT330" s="113">
        <v>18</v>
      </c>
      <c r="UDU330" s="262" t="s">
        <v>74</v>
      </c>
      <c r="UDV330" s="263" t="s">
        <v>75</v>
      </c>
      <c r="UDW330" s="84" t="s">
        <v>28</v>
      </c>
      <c r="UDX330" s="84"/>
      <c r="UDY330" s="168">
        <v>22</v>
      </c>
      <c r="UDZ330" s="84"/>
      <c r="UEA330" s="85"/>
      <c r="UEB330" s="84"/>
      <c r="UEC330" s="85"/>
      <c r="UED330" s="84"/>
      <c r="UEE330" s="85"/>
      <c r="UEF330" s="86"/>
      <c r="UNP330" s="113">
        <v>18</v>
      </c>
      <c r="UNQ330" s="262" t="s">
        <v>74</v>
      </c>
      <c r="UNR330" s="263" t="s">
        <v>75</v>
      </c>
      <c r="UNS330" s="84" t="s">
        <v>28</v>
      </c>
      <c r="UNT330" s="84"/>
      <c r="UNU330" s="168">
        <v>22</v>
      </c>
      <c r="UNV330" s="84"/>
      <c r="UNW330" s="85"/>
      <c r="UNX330" s="84"/>
      <c r="UNY330" s="85"/>
      <c r="UNZ330" s="84"/>
      <c r="UOA330" s="85"/>
      <c r="UOB330" s="86"/>
      <c r="UXL330" s="113">
        <v>18</v>
      </c>
      <c r="UXM330" s="262" t="s">
        <v>74</v>
      </c>
      <c r="UXN330" s="263" t="s">
        <v>75</v>
      </c>
      <c r="UXO330" s="84" t="s">
        <v>28</v>
      </c>
      <c r="UXP330" s="84"/>
      <c r="UXQ330" s="168">
        <v>22</v>
      </c>
      <c r="UXR330" s="84"/>
      <c r="UXS330" s="85"/>
      <c r="UXT330" s="84"/>
      <c r="UXU330" s="85"/>
      <c r="UXV330" s="84"/>
      <c r="UXW330" s="85"/>
      <c r="UXX330" s="86"/>
      <c r="VHH330" s="113">
        <v>18</v>
      </c>
      <c r="VHI330" s="262" t="s">
        <v>74</v>
      </c>
      <c r="VHJ330" s="263" t="s">
        <v>75</v>
      </c>
      <c r="VHK330" s="84" t="s">
        <v>28</v>
      </c>
      <c r="VHL330" s="84"/>
      <c r="VHM330" s="168">
        <v>22</v>
      </c>
      <c r="VHN330" s="84"/>
      <c r="VHO330" s="85"/>
      <c r="VHP330" s="84"/>
      <c r="VHQ330" s="85"/>
      <c r="VHR330" s="84"/>
      <c r="VHS330" s="85"/>
      <c r="VHT330" s="86"/>
      <c r="VRD330" s="113">
        <v>18</v>
      </c>
      <c r="VRE330" s="262" t="s">
        <v>74</v>
      </c>
      <c r="VRF330" s="263" t="s">
        <v>75</v>
      </c>
      <c r="VRG330" s="84" t="s">
        <v>28</v>
      </c>
      <c r="VRH330" s="84"/>
      <c r="VRI330" s="168">
        <v>22</v>
      </c>
      <c r="VRJ330" s="84"/>
      <c r="VRK330" s="85"/>
      <c r="VRL330" s="84"/>
      <c r="VRM330" s="85"/>
      <c r="VRN330" s="84"/>
      <c r="VRO330" s="85"/>
      <c r="VRP330" s="86"/>
      <c r="WAZ330" s="113">
        <v>18</v>
      </c>
      <c r="WBA330" s="262" t="s">
        <v>74</v>
      </c>
      <c r="WBB330" s="263" t="s">
        <v>75</v>
      </c>
      <c r="WBC330" s="84" t="s">
        <v>28</v>
      </c>
      <c r="WBD330" s="84"/>
      <c r="WBE330" s="168">
        <v>22</v>
      </c>
      <c r="WBF330" s="84"/>
      <c r="WBG330" s="85"/>
      <c r="WBH330" s="84"/>
      <c r="WBI330" s="85"/>
      <c r="WBJ330" s="84"/>
      <c r="WBK330" s="85"/>
      <c r="WBL330" s="86"/>
      <c r="WKV330" s="113">
        <v>18</v>
      </c>
      <c r="WKW330" s="262" t="s">
        <v>74</v>
      </c>
      <c r="WKX330" s="263" t="s">
        <v>75</v>
      </c>
      <c r="WKY330" s="84" t="s">
        <v>28</v>
      </c>
      <c r="WKZ330" s="84"/>
      <c r="WLA330" s="168">
        <v>22</v>
      </c>
      <c r="WLB330" s="84"/>
      <c r="WLC330" s="85"/>
      <c r="WLD330" s="84"/>
      <c r="WLE330" s="85"/>
      <c r="WLF330" s="84"/>
      <c r="WLG330" s="85"/>
      <c r="WLH330" s="86"/>
      <c r="WUR330" s="113">
        <v>18</v>
      </c>
      <c r="WUS330" s="262" t="s">
        <v>74</v>
      </c>
      <c r="WUT330" s="263" t="s">
        <v>75</v>
      </c>
      <c r="WUU330" s="84" t="s">
        <v>28</v>
      </c>
      <c r="WUV330" s="84"/>
      <c r="WUW330" s="168">
        <v>22</v>
      </c>
      <c r="WUX330" s="84"/>
      <c r="WUY330" s="85"/>
      <c r="WUZ330" s="84"/>
      <c r="WVA330" s="85"/>
      <c r="WVB330" s="84"/>
      <c r="WVC330" s="85"/>
      <c r="WVD330" s="86"/>
    </row>
    <row r="331" spans="1:1020 1264:2044 2288:3068 3312:4092 4336:5116 5360:6140 6384:7164 7408:8188 8432:9212 9456:10236 10480:11260 11504:12284 12528:13308 13552:14332 14576:15356 15600:16124" x14ac:dyDescent="0.35">
      <c r="A331" s="134" t="s">
        <v>1022</v>
      </c>
      <c r="B331" s="258" t="s">
        <v>1023</v>
      </c>
      <c r="C331" s="56" t="s">
        <v>28</v>
      </c>
      <c r="D331" s="56">
        <v>2</v>
      </c>
      <c r="E331" s="181"/>
      <c r="F331" s="192">
        <f t="shared" ref="F331:F333" si="5">D331*E331</f>
        <v>0</v>
      </c>
      <c r="G331" s="255" t="s">
        <v>806</v>
      </c>
      <c r="H331" s="90"/>
    </row>
    <row r="332" spans="1:1020 1264:2044 2288:3068 3312:4092 4336:5116 5360:6140 6384:7164 7408:8188 8432:9212 9456:10236 10480:11260 11504:12284 12528:13308 13552:14332 14576:15356 15600:16124" s="55" customFormat="1" x14ac:dyDescent="0.35">
      <c r="A332" s="43" t="s">
        <v>1024</v>
      </c>
      <c r="B332" s="258" t="s">
        <v>1221</v>
      </c>
      <c r="C332" s="98" t="s">
        <v>19</v>
      </c>
      <c r="D332" s="98">
        <v>2.3199999999999998E-2</v>
      </c>
      <c r="E332" s="181"/>
      <c r="F332" s="192">
        <f t="shared" si="5"/>
        <v>0</v>
      </c>
      <c r="G332" s="255" t="s">
        <v>807</v>
      </c>
    </row>
    <row r="333" spans="1:1020 1264:2044 2288:3068 3312:4092 4336:5116 5360:6140 6384:7164 7408:8188 8432:9212 9456:10236 10480:11260 11504:12284 12528:13308 13552:14332 14576:15356 15600:16124" s="55" customFormat="1" ht="16.5" thickBot="1" x14ac:dyDescent="0.4">
      <c r="A333" s="43" t="s">
        <v>1025</v>
      </c>
      <c r="B333" s="8" t="s">
        <v>1026</v>
      </c>
      <c r="C333" s="85" t="s">
        <v>69</v>
      </c>
      <c r="D333" s="85">
        <v>0.44999999999999996</v>
      </c>
      <c r="E333" s="181"/>
      <c r="F333" s="192">
        <f t="shared" si="5"/>
        <v>0</v>
      </c>
      <c r="G333" s="255" t="s">
        <v>807</v>
      </c>
    </row>
    <row r="334" spans="1:1020 1264:2044 2288:3068 3312:4092 4336:5116 5360:6140 6384:7164 7408:8188 8432:9212 9456:10236 10480:11260 11504:12284 12528:13308 13552:14332 14576:15356 15600:16124" ht="16.5" thickBot="1" x14ac:dyDescent="0.4">
      <c r="A334" s="215"/>
      <c r="B334" s="266" t="s">
        <v>30</v>
      </c>
      <c r="C334" s="218"/>
      <c r="D334" s="276"/>
      <c r="E334" s="276"/>
      <c r="F334" s="221">
        <f>SUM(F7:F333)</f>
        <v>21.674939999999999</v>
      </c>
    </row>
    <row r="335" spans="1:1020 1264:2044 2288:3068 3312:4092 4336:5116 5360:6140 6384:7164 7408:8188 8432:9212 9456:10236 10480:11260 11504:12284 12528:13308 13552:14332 14576:15356 15600:16124" ht="16.5" thickBot="1" x14ac:dyDescent="0.4">
      <c r="A335" s="231"/>
      <c r="B335" s="267" t="s">
        <v>829</v>
      </c>
      <c r="C335" s="226">
        <v>0.1</v>
      </c>
      <c r="D335" s="277"/>
      <c r="E335" s="277"/>
      <c r="F335" s="278">
        <f>F334*C335</f>
        <v>2.167494</v>
      </c>
    </row>
    <row r="336" spans="1:1020 1264:2044 2288:3068 3312:4092 4336:5116 5360:6140 6384:7164 7408:8188 8432:9212 9456:10236 10480:11260 11504:12284 12528:13308 13552:14332 14576:15356 15600:16124" ht="16.5" thickBot="1" x14ac:dyDescent="0.4">
      <c r="A336" s="224"/>
      <c r="B336" s="268" t="s">
        <v>32</v>
      </c>
      <c r="C336" s="227"/>
      <c r="D336" s="279"/>
      <c r="E336" s="279"/>
      <c r="F336" s="221">
        <f>SUM(F334:F335)</f>
        <v>23.842434000000001</v>
      </c>
    </row>
    <row r="337" spans="1:6" ht="16.5" thickBot="1" x14ac:dyDescent="0.4">
      <c r="A337" s="231"/>
      <c r="B337" s="267" t="s">
        <v>34</v>
      </c>
      <c r="C337" s="226">
        <v>0.08</v>
      </c>
      <c r="D337" s="277"/>
      <c r="E337" s="277"/>
      <c r="F337" s="278">
        <f>F336*C337</f>
        <v>1.9073947200000001</v>
      </c>
    </row>
    <row r="338" spans="1:6" ht="16.5" thickBot="1" x14ac:dyDescent="0.4">
      <c r="A338" s="224"/>
      <c r="B338" s="268" t="s">
        <v>32</v>
      </c>
      <c r="C338" s="227"/>
      <c r="D338" s="279"/>
      <c r="E338" s="279"/>
      <c r="F338" s="221">
        <f>SUM(F336:F337)</f>
        <v>25.74982872</v>
      </c>
    </row>
    <row r="339" spans="1:6" ht="16.5" thickBot="1" x14ac:dyDescent="0.4">
      <c r="A339" s="224"/>
      <c r="B339" s="269" t="s">
        <v>767</v>
      </c>
      <c r="C339" s="251">
        <v>0.03</v>
      </c>
      <c r="D339" s="279"/>
      <c r="E339" s="279"/>
      <c r="F339" s="280">
        <f>F338*C339</f>
        <v>0.77249486160000003</v>
      </c>
    </row>
    <row r="340" spans="1:6" ht="16.5" thickBot="1" x14ac:dyDescent="0.4">
      <c r="A340" s="224"/>
      <c r="B340" s="268" t="s">
        <v>32</v>
      </c>
      <c r="C340" s="227"/>
      <c r="D340" s="279"/>
      <c r="E340" s="279"/>
      <c r="F340" s="279">
        <f>SUM(F338:F339)</f>
        <v>26.522323581599998</v>
      </c>
    </row>
    <row r="341" spans="1:6" ht="16.5" thickBot="1" x14ac:dyDescent="0.4">
      <c r="A341" s="224"/>
      <c r="B341" s="269" t="s">
        <v>768</v>
      </c>
      <c r="C341" s="251">
        <v>0.02</v>
      </c>
      <c r="D341" s="279"/>
      <c r="E341" s="279"/>
      <c r="F341" s="280">
        <v>1310.3520343091193</v>
      </c>
    </row>
    <row r="342" spans="1:6" ht="16.5" thickBot="1" x14ac:dyDescent="0.4">
      <c r="A342" s="231"/>
      <c r="B342" s="270" t="s">
        <v>32</v>
      </c>
      <c r="C342" s="234"/>
      <c r="D342" s="277"/>
      <c r="E342" s="277"/>
      <c r="F342" s="277">
        <f>SUM(F340:F341)</f>
        <v>1336.8743578907192</v>
      </c>
    </row>
    <row r="343" spans="1:6" ht="16.5" thickBot="1" x14ac:dyDescent="0.4">
      <c r="A343" s="224"/>
      <c r="B343" s="269" t="s">
        <v>830</v>
      </c>
      <c r="C343" s="251">
        <v>0.18</v>
      </c>
      <c r="D343" s="279"/>
      <c r="E343" s="279"/>
      <c r="F343" s="280">
        <f>F342*C343</f>
        <v>240.63738442032945</v>
      </c>
    </row>
    <row r="344" spans="1:6" ht="16.5" thickBot="1" x14ac:dyDescent="0.4">
      <c r="A344" s="231"/>
      <c r="B344" s="270" t="s">
        <v>32</v>
      </c>
      <c r="C344" s="234"/>
      <c r="D344" s="277"/>
      <c r="E344" s="277"/>
      <c r="F344" s="277">
        <f>SUM(F342:F343)</f>
        <v>1577.5117423110487</v>
      </c>
    </row>
    <row r="345" spans="1:6" ht="15" customHeight="1" x14ac:dyDescent="0.35"/>
    <row r="346" spans="1:6" ht="5.25" customHeight="1" x14ac:dyDescent="0.35"/>
  </sheetData>
  <autoFilter ref="A6:G344"/>
  <mergeCells count="6">
    <mergeCell ref="F4:F5"/>
    <mergeCell ref="A4:A5"/>
    <mergeCell ref="B4:B5"/>
    <mergeCell ref="C4:C5"/>
    <mergeCell ref="D4:D5"/>
    <mergeCell ref="E4:E5"/>
  </mergeCells>
  <conditionalFormatting sqref="B292:B293 B128:B137 B251 B249 B247 B245 B243 B241 B233:B239 D219 B210:B217 B200:B203 D196:D199 B139:B176 B287 B279:B280 B268:B270 B289:B290 B310:B315 B299:B308 B332:B333 B330 D276:D280 D287 D139:D176 D217 D233:D239 D241 D243 D245 D247 D249 D251 D128:D137 D299:D333 D289:D296 D13:E13 B262:B264 C261:D264 B15:B22 C16:C22 D14:D22 E14:E264 E266:E333">
    <cfRule type="cellIs" dxfId="29" priority="30" stopIfTrue="1" operator="equal">
      <formula>0</formula>
    </cfRule>
  </conditionalFormatting>
  <conditionalFormatting sqref="D43 D46 D59 D62:D63 D66:D67 D70 D139 D141 D128:D137 D251 D249 D247 D245 D243 D241 D232:D239 D196:D219 D143:D176 D283:D287 D276:D280 D267:D270 D289:D296 D299:D333 C262:D264 D13:E13 C16:D22 D14:D15 E14:E264 E266:E333">
    <cfRule type="cellIs" dxfId="28" priority="29" stopIfTrue="1" operator="equal">
      <formula>8223.307275</formula>
    </cfRule>
  </conditionalFormatting>
  <conditionalFormatting sqref="B294:B296">
    <cfRule type="cellIs" dxfId="27" priority="27" stopIfTrue="1" operator="equal">
      <formula>0</formula>
    </cfRule>
  </conditionalFormatting>
  <conditionalFormatting sqref="B319:B328 B331">
    <cfRule type="cellIs" dxfId="26" priority="28" stopIfTrue="1" operator="equal">
      <formula>0</formula>
    </cfRule>
  </conditionalFormatting>
  <conditionalFormatting sqref="B329">
    <cfRule type="cellIs" dxfId="25" priority="26" stopIfTrue="1" operator="equal">
      <formula>0</formula>
    </cfRule>
  </conditionalFormatting>
  <conditionalFormatting sqref="B309">
    <cfRule type="cellIs" dxfId="24" priority="25" stopIfTrue="1" operator="equal">
      <formula>0</formula>
    </cfRule>
  </conditionalFormatting>
  <conditionalFormatting sqref="B267">
    <cfRule type="cellIs" dxfId="23" priority="24" stopIfTrue="1" operator="equal">
      <formula>0</formula>
    </cfRule>
  </conditionalFormatting>
  <conditionalFormatting sqref="B283:B284">
    <cfRule type="cellIs" dxfId="22" priority="23" stopIfTrue="1" operator="equal">
      <formula>0</formula>
    </cfRule>
  </conditionalFormatting>
  <conditionalFormatting sqref="B285:B286">
    <cfRule type="cellIs" dxfId="21" priority="22" stopIfTrue="1" operator="equal">
      <formula>0</formula>
    </cfRule>
  </conditionalFormatting>
  <conditionalFormatting sqref="B291">
    <cfRule type="cellIs" dxfId="20" priority="21" stopIfTrue="1" operator="equal">
      <formula>0</formula>
    </cfRule>
  </conditionalFormatting>
  <conditionalFormatting sqref="D140">
    <cfRule type="cellIs" dxfId="19" priority="20" stopIfTrue="1" operator="equal">
      <formula>8223.307275</formula>
    </cfRule>
  </conditionalFormatting>
  <conditionalFormatting sqref="D142">
    <cfRule type="cellIs" dxfId="18" priority="19" stopIfTrue="1" operator="equal">
      <formula>8223.307275</formula>
    </cfRule>
  </conditionalFormatting>
  <conditionalFormatting sqref="B196:B197">
    <cfRule type="cellIs" dxfId="17" priority="18" stopIfTrue="1" operator="equal">
      <formula>0</formula>
    </cfRule>
  </conditionalFormatting>
  <conditionalFormatting sqref="B198:B199">
    <cfRule type="cellIs" dxfId="16" priority="17" stopIfTrue="1" operator="equal">
      <formula>0</formula>
    </cfRule>
  </conditionalFormatting>
  <conditionalFormatting sqref="B204:B205">
    <cfRule type="cellIs" dxfId="15" priority="16" stopIfTrue="1" operator="equal">
      <formula>0</formula>
    </cfRule>
  </conditionalFormatting>
  <conditionalFormatting sqref="B206:B207">
    <cfRule type="cellIs" dxfId="14" priority="15" stopIfTrue="1" operator="equal">
      <formula>0</formula>
    </cfRule>
  </conditionalFormatting>
  <conditionalFormatting sqref="B208:B209">
    <cfRule type="cellIs" dxfId="13" priority="14" stopIfTrue="1" operator="equal">
      <formula>0</formula>
    </cfRule>
  </conditionalFormatting>
  <conditionalFormatting sqref="B276:B277">
    <cfRule type="cellIs" dxfId="12" priority="13" stopIfTrue="1" operator="equal">
      <formula>0</formula>
    </cfRule>
  </conditionalFormatting>
  <conditionalFormatting sqref="B278">
    <cfRule type="cellIs" dxfId="11" priority="12" stopIfTrue="1" operator="equal">
      <formula>0</formula>
    </cfRule>
  </conditionalFormatting>
  <conditionalFormatting sqref="B316:B318">
    <cfRule type="cellIs" dxfId="10" priority="11" stopIfTrue="1" operator="equal">
      <formula>0</formula>
    </cfRule>
  </conditionalFormatting>
  <conditionalFormatting sqref="B218:B219">
    <cfRule type="cellIs" dxfId="9" priority="10" stopIfTrue="1" operator="equal">
      <formula>0</formula>
    </cfRule>
  </conditionalFormatting>
  <conditionalFormatting sqref="C219 C196:C199 C276:C280 C287 C217 C233:C239 C241 C243 C245 C247 C249 C251 C299:C314 C292 C128:C137 C139:C176 C294:C296 C316:C333">
    <cfRule type="cellIs" dxfId="8" priority="9" stopIfTrue="1" operator="equal">
      <formula>0</formula>
    </cfRule>
  </conditionalFormatting>
  <conditionalFormatting sqref="C43 C46 C59 C62:C63 C66:C67 C70 C139 C141 C251 C249 C247 C245 C243 C241 C232:C239 C196:C219 C283:C287 C276:C280 C267:C270 C292 C299:C314 C128:C137 C143:C176 C294:C296 C316:C333">
    <cfRule type="cellIs" dxfId="7" priority="8" stopIfTrue="1" operator="equal">
      <formula>8223.307275</formula>
    </cfRule>
  </conditionalFormatting>
  <conditionalFormatting sqref="C140">
    <cfRule type="cellIs" dxfId="6" priority="7" stopIfTrue="1" operator="equal">
      <formula>8223.307275</formula>
    </cfRule>
  </conditionalFormatting>
  <conditionalFormatting sqref="C142">
    <cfRule type="cellIs" dxfId="5" priority="6" stopIfTrue="1" operator="equal">
      <formula>8223.307275</formula>
    </cfRule>
  </conditionalFormatting>
  <conditionalFormatting sqref="C289">
    <cfRule type="cellIs" dxfId="4" priority="5" stopIfTrue="1" operator="equal">
      <formula>0</formula>
    </cfRule>
  </conditionalFormatting>
  <conditionalFormatting sqref="C290">
    <cfRule type="cellIs" dxfId="3" priority="4" stopIfTrue="1" operator="equal">
      <formula>0</formula>
    </cfRule>
  </conditionalFormatting>
  <conditionalFormatting sqref="C291">
    <cfRule type="cellIs" dxfId="2" priority="3" stopIfTrue="1" operator="equal">
      <formula>0</formula>
    </cfRule>
  </conditionalFormatting>
  <conditionalFormatting sqref="C293">
    <cfRule type="cellIs" dxfId="1" priority="2" stopIfTrue="1" operator="equal">
      <formula>0</formula>
    </cfRule>
  </conditionalFormatting>
  <conditionalFormatting sqref="C315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2022-09-05T07:45:02Z</dcterms:modified>
</cp:coreProperties>
</file>