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9" i="13" s="1"/>
  <c r="F50" i="13" l="1"/>
  <c r="F51" i="13" l="1"/>
  <c r="F52" i="13" s="1"/>
  <c r="F53" i="13" l="1"/>
  <c r="F5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<sst xmlns="http://schemas.openxmlformats.org/spreadsheetml/2006/main" count="6384" uniqueCount="870">
  <si>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</si>
  <si>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</si>
  <si>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</si>
  <si>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</si>
  <si>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</si>
  <si>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</si>
  <si>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</si>
  <si>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</si>
  <si>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</si>
  <si>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</si>
  <si>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</si>
  <si>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</si>
  <si>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</si>
  <si>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</si>
  <si>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</si>
  <si>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</si>
  <si>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</si>
  <si>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</si>
  <si>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</si>
  <si>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</si>
  <si>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</si>
  <si>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</si>
  <si>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</si>
  <si>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</si>
  <si>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</si>
  <si>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</si>
  <si>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</si>
  <si>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</si>
  <si>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</si>
  <si>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</si>
  <si>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</si>
  <si>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</si>
  <si>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</si>
  <si>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</si>
  <si>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</si>
  <si>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</si>
  <si>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</si>
  <si>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</si>
  <si>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</si>
  <si>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</si>
  <si>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</si>
  <si>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</si>
  <si>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</si>
  <si>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</si>
  <si>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</si>
  <si>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</si>
  <si>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</si>
  <si>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</si>
  <si>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</si>
  <si>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</si>
  <si>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</si>
  <si>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</si>
  <si>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</si>
  <si>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</si>
  <si>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</si>
  <si>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</si>
  <si>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</si>
  <si>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</si>
  <si>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</si>
  <si>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</si>
  <si>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</si>
  <si>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</si>
  <si>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</si>
  <si>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</si>
  <si>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</si>
  <si>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</si>
  <si>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</si>
  <si>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</si>
  <si>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</si>
  <si>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</si>
  <si>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</si>
  <si>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</si>
  <si>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</si>
  <si>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</si>
  <si>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</si>
  <si>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</si>
  <si>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</si>
  <si>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</si>
  <si>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</si>
  <si>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</si>
  <si>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</si>
  <si>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</si>
  <si>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</si>
  <si>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</si>
  <si>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</si>
  <si>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</si>
  <si>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</si>
  <si>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</si>
  <si>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</si>
  <si>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</si>
  <si>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</si>
  <si>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</si>
  <si>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</si>
  <si>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</si>
  <si>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</si>
  <si>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</si>
  <si>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</si>
  <si>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</si>
  <si>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</si>
  <si>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</si>
  <si>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</si>
  <si>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</si>
  <si>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</si>
  <si>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</si>
  <si>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</si>
  <si>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</si>
  <si>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</si>
  <si>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</si>
  <si>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</si>
  <si>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</si>
  <si>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</si>
  <si>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</si>
  <si>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</si>
  <si>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</si>
  <si>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</si>
  <si>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</si>
  <si>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</si>
  <si>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</si>
  <si>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</si>
  <si>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</si>
  <si>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</si>
  <si>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</si>
  <si>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</si>
  <si>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</si>
  <si>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</si>
  <si>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</si>
  <si>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</si>
  <si>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</si>
  <si>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</si>
  <si>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</si>
  <si>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</si>
  <si>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</si>
  <si>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</si>
  <si>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</si>
  <si>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</si>
  <si>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</si>
  <si>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</si>
  <si>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</si>
  <si>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</si>
  <si>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</si>
  <si>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</si>
  <si>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</si>
  <si>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</si>
  <si>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</si>
  <si>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</si>
  <si>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</si>
  <si>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</si>
  <si>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</si>
  <si>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</si>
  <si>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</si>
  <si>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</si>
  <si>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</si>
  <si>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</si>
  <si>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</si>
  <si>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</si>
  <si>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</si>
  <si>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</si>
  <si>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</si>
  <si>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</si>
  <si>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</si>
  <si>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</si>
  <si>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</si>
  <si>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</si>
  <si>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</si>
  <si>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</si>
  <si>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</si>
  <si>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</si>
  <si>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</si>
  <si>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</si>
  <si>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</si>
  <si>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</si>
  <si>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</si>
  <si>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</si>
  <si>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</si>
  <si>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</si>
  <si>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</si>
  <si>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</si>
  <si>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</si>
  <si>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</si>
  <si>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</si>
  <si>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</si>
  <si>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</si>
  <si>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</si>
  <si>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</si>
  <si>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</si>
  <si>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</si>
  <si>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</si>
  <si>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</si>
  <si>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</si>
  <si>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</si>
  <si>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</si>
  <si>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</si>
  <si>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</si>
  <si>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</si>
  <si>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</si>
  <si>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</si>
  <si>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</si>
  <si>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</si>
  <si>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</si>
  <si>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</si>
  <si>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</si>
  <si>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</si>
  <si>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</si>
  <si>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</si>
  <si>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</si>
  <si>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</si>
  <si>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</si>
  <si>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</si>
  <si>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</si>
  <si>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</si>
  <si>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</si>
  <si>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</si>
  <si>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</si>
  <si>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</si>
  <si>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</si>
  <si>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</si>
  <si>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</si>
  <si>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</si>
  <si>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</si>
  <si>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</si>
  <si>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</si>
  <si>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</si>
  <si>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</si>
  <si>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</si>
  <si>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</si>
  <si>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</si>
  <si>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</si>
  <si>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</si>
  <si>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</si>
  <si>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</si>
  <si>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</si>
  <si>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</si>
  <si>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</si>
  <si>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</si>
  <si>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</si>
  <si>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</si>
  <si>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</si>
  <si>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</si>
  <si>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</si>
  <si>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</si>
  <si>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</si>
  <si>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</si>
  <si>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</si>
  <si>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</si>
  <si>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</si>
  <si>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</si>
  <si>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</si>
  <si>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</si>
  <si>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</si>
  <si>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</si>
  <si>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</si>
  <si>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</si>
  <si>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</si>
  <si>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</si>
  <si>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</si>
  <si>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</si>
  <si>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</si>
  <si>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</si>
  <si>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</si>
  <si>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</si>
  <si>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</si>
  <si>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</si>
  <si>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</si>
  <si>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</si>
  <si>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</si>
  <si>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</si>
  <si>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</si>
  <si>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</si>
  <si>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</si>
  <si>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</si>
  <si>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</si>
  <si>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</si>
  <si>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</si>
  <si>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</si>
  <si>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</si>
  <si>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</si>
  <si>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</si>
  <si>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</si>
  <si>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</si>
  <si>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</si>
  <si>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</si>
  <si>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</si>
  <si>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</si>
  <si>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</si>
  <si>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</si>
  <si>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</si>
  <si>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</si>
  <si>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</si>
  <si>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</si>
  <si>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</si>
  <si>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</si>
  <si>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</si>
  <si>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</si>
  <si>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</si>
  <si>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</si>
  <si>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</si>
  <si>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</si>
  <si>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</si>
  <si>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</si>
  <si>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</si>
  <si>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</si>
  <si>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</si>
  <si>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</si>
  <si>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</si>
  <si>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</si>
  <si>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</si>
  <si>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</si>
  <si>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</si>
  <si>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</si>
  <si>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</si>
  <si>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</si>
  <si>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</si>
  <si>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</si>
  <si>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</si>
  <si>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</si>
  <si>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</si>
  <si>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</si>
  <si>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</si>
  <si>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</si>
  <si>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</si>
  <si>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</si>
  <si>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</si>
  <si>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</si>
  <si>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</si>
  <si>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</si>
  <si>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</si>
  <si>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</si>
  <si>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</si>
  <si>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</si>
  <si>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</si>
  <si>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</si>
  <si>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</si>
  <si>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</si>
  <si>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</si>
  <si>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</si>
  <si>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</si>
  <si>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</si>
  <si>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</si>
  <si>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</si>
  <si>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</si>
  <si>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</si>
  <si>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</si>
  <si>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</si>
  <si>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</si>
  <si>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</si>
  <si>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</si>
  <si>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</si>
  <si>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</si>
  <si>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</si>
  <si>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</si>
  <si>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</si>
  <si>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</si>
  <si>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</si>
  <si>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</si>
  <si>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</si>
  <si>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</si>
  <si>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</si>
  <si>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</si>
  <si>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</si>
  <si>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</si>
  <si>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</si>
  <si>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</si>
  <si>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</si>
  <si>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</si>
  <si>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</si>
  <si>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</si>
  <si>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</si>
  <si>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</si>
  <si>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</si>
  <si>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</si>
  <si>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</si>
  <si>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</si>
  <si>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</si>
  <si>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</si>
  <si>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</si>
  <si>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</si>
  <si>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</si>
  <si>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</si>
  <si>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</si>
  <si>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</si>
  <si>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</si>
  <si>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</si>
  <si>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</si>
  <si>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</si>
  <si>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</si>
  <si>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</si>
  <si>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</si>
  <si>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</si>
  <si>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</si>
  <si>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</si>
  <si>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</si>
  <si>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</si>
  <si>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</si>
  <si>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</si>
  <si>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</si>
  <si>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</si>
  <si>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</si>
  <si>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</si>
  <si>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</si>
  <si>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</si>
  <si>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</si>
  <si>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</si>
  <si>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</si>
  <si>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</si>
  <si>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</si>
  <si>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</si>
  <si>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</si>
  <si>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</si>
  <si>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</si>
  <si>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</si>
  <si>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</si>
  <si>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</si>
  <si>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</si>
  <si>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</si>
  <si>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</si>
  <si>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</si>
  <si>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</si>
  <si>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</si>
  <si>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</si>
  <si>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</si>
  <si>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</si>
  <si>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</si>
  <si>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</si>
  <si>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</si>
  <si>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</si>
  <si>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</si>
  <si>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</si>
  <si>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</si>
  <si>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</si>
  <si>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</si>
  <si>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</si>
  <si>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</si>
  <si>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</si>
  <si>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</si>
  <si>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</si>
  <si>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</si>
  <si>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</si>
  <si>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</si>
  <si>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</si>
  <si>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</si>
  <si>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</si>
  <si>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</si>
  <si>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</si>
  <si>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</si>
  <si>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</si>
  <si>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</si>
  <si>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</si>
  <si>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</si>
  <si>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</si>
  <si>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</si>
  <si>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</si>
  <si>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</si>
  <si>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</si>
  <si>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</si>
  <si>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</si>
  <si>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</si>
  <si>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</si>
  <si>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</si>
  <si>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</si>
  <si>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</si>
  <si>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</si>
  <si>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</si>
  <si>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</si>
  <si>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</si>
  <si>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</si>
  <si>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</si>
  <si>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</si>
  <si>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</si>
  <si>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</si>
  <si>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</si>
  <si>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</si>
  <si>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</si>
  <si>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</si>
  <si>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</si>
  <si>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</si>
  <si>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</si>
  <si>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</si>
  <si>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</si>
  <si>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</si>
  <si>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</si>
  <si>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</si>
  <si>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</si>
  <si>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</si>
  <si>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</si>
  <si>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</si>
  <si>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</si>
  <si>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</si>
  <si>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</si>
  <si>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</si>
  <si>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</si>
  <si>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</si>
  <si>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</si>
  <si>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</si>
  <si>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</si>
  <si>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</si>
  <si>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</si>
  <si>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</si>
  <si>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</si>
  <si>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</si>
  <si>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</si>
  <si>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</si>
  <si>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</si>
  <si>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</si>
  <si>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</si>
  <si>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</si>
  <si>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</si>
  <si>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</si>
  <si>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</si>
  <si>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</si>
  <si>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</si>
  <si>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</si>
  <si>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</si>
  <si>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</si>
  <si>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</si>
  <si>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</si>
  <si>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</si>
  <si>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</si>
  <si>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</si>
  <si>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</si>
  <si>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</si>
  <si>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</si>
  <si>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</si>
  <si>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</si>
  <si>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</si>
  <si>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</si>
  <si>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</si>
  <si>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</si>
  <si>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</si>
  <si>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</si>
  <si>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</si>
  <si>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</si>
  <si>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</si>
  <si>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</si>
  <si>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</si>
  <si>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</si>
  <si>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</si>
  <si>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</si>
  <si>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</si>
  <si>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</si>
  <si>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</si>
  <si>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</si>
  <si>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</si>
  <si>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</si>
  <si>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</si>
  <si>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</si>
  <si>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</si>
  <si>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</si>
  <si>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</si>
  <si>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</si>
  <si>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</si>
  <si>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</si>
  <si>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</si>
  <si>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</si>
  <si>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</si>
  <si>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</si>
  <si>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</si>
  <si>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</si>
  <si>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</si>
  <si>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</si>
  <si>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</si>
  <si>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</si>
  <si>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</si>
  <si>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</si>
  <si>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</si>
  <si>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</si>
  <si>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</si>
  <si>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</si>
  <si>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</si>
  <si>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</si>
  <si>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</si>
  <si>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</si>
  <si>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</si>
  <si>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</si>
  <si>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</si>
  <si>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</si>
  <si>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</si>
  <si>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</si>
  <si>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</si>
  <si>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</si>
  <si>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</si>
  <si>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</si>
  <si>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</si>
  <si>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</si>
  <si>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</si>
  <si>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</si>
  <si>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</si>
  <si>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</si>
  <si>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</si>
  <si>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</si>
  <si>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</si>
  <si>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</si>
  <si>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</si>
  <si>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</si>
  <si>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</si>
  <si>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</si>
  <si>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</si>
  <si>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</si>
  <si>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</si>
  <si>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</si>
  <si>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</si>
  <si>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</si>
  <si>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</si>
  <si>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</si>
  <si>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</si>
  <si>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</si>
  <si>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</si>
  <si>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</si>
  <si>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</si>
  <si>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</si>
  <si>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</si>
  <si>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</si>
  <si>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</si>
  <si>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</si>
  <si>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</si>
  <si>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</si>
  <si>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</si>
  <si>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</si>
  <si>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</si>
  <si>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</si>
  <si>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</si>
  <si>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</si>
  <si>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</si>
  <si>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</si>
  <si>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</si>
  <si>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</si>
  <si>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</si>
  <si>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</si>
  <si>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</si>
  <si>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</si>
  <si>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</si>
  <si>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</si>
  <si>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</si>
  <si>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</si>
  <si>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</si>
  <si>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</si>
  <si>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</si>
  <si>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</si>
  <si>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</si>
  <si>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</si>
  <si>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</si>
  <si>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</si>
  <si>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</si>
  <si>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</si>
  <si>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</si>
  <si>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</si>
  <si>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</si>
  <si>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</si>
  <si>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</si>
  <si>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</si>
  <si>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</si>
  <si>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</si>
  <si>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</si>
  <si>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</si>
  <si>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</si>
  <si>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</si>
  <si>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</si>
  <si>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</si>
  <si>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</si>
  <si>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</si>
  <si>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</si>
  <si>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</si>
  <si>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</si>
  <si>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</si>
  <si>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</si>
  <si>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</si>
  <si>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</si>
  <si>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</si>
  <si>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</si>
  <si>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</si>
  <si>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</si>
  <si>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</si>
  <si>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</si>
  <si>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</si>
  <si>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</si>
  <si>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</si>
  <si>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</si>
  <si>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</si>
  <si>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</si>
  <si>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</si>
  <si>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</si>
  <si>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</si>
  <si>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</si>
  <si>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</si>
  <si>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</si>
  <si>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</si>
  <si>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</si>
  <si>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</si>
  <si>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</si>
  <si>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</si>
  <si>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</si>
  <si>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</si>
  <si>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</si>
  <si>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</si>
  <si>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</si>
  <si>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</si>
  <si>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</si>
  <si>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</si>
  <si>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</si>
  <si>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</si>
  <si>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</si>
  <si>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</si>
  <si>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</si>
  <si>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</si>
  <si>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</si>
  <si>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</si>
  <si>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</si>
  <si>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</si>
  <si>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</si>
  <si>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</si>
  <si>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</si>
  <si>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</si>
  <si>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</si>
  <si>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</si>
  <si>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</si>
  <si>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</si>
  <si>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</si>
  <si>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</si>
  <si>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</si>
  <si>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</si>
  <si>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</si>
  <si>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</si>
  <si>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</si>
  <si>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</si>
  <si>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</si>
  <si>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</si>
  <si>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</si>
  <si>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</si>
  <si>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</si>
  <si>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</si>
  <si>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</si>
  <si>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</si>
  <si>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</si>
  <si>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</si>
  <si>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</si>
  <si>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</si>
  <si>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</si>
  <si>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</si>
  <si>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</si>
  <si>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</si>
  <si>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</si>
  <si>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</si>
  <si>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</si>
  <si>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</si>
  <si>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</si>
  <si>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</si>
  <si>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</si>
  <si>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</si>
  <si>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</si>
  <si>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</si>
  <si>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</si>
  <si>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</si>
  <si>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</si>
  <si>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</si>
  <si>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</si>
  <si>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</si>
  <si>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</si>
  <si>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</si>
  <si>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</si>
  <si>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</si>
  <si>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</si>
  <si>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</si>
  <si>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</si>
  <si>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</si>
  <si>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</si>
  <si>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</si>
  <si>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</si>
  <si>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</si>
  <si>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</si>
  <si>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</si>
  <si>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</si>
  <si>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</si>
  <si>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</si>
  <si>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</si>
  <si>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</si>
  <si>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</si>
  <si>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</si>
  <si>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</si>
  <si>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</si>
  <si>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</si>
  <si>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</si>
  <si>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</si>
  <si>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</si>
  <si>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</si>
  <si>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</si>
  <si>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</si>
  <si>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</si>
  <si>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</si>
  <si>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</si>
  <si>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</si>
  <si>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</si>
  <si>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</si>
  <si>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</si>
  <si>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</si>
  <si>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</si>
  <si>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</si>
  <si>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</si>
  <si>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</si>
  <si>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</si>
  <si>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</si>
  <si>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</si>
  <si>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</si>
  <si>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</si>
  <si>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</si>
  <si>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</si>
  <si>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</si>
  <si>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</si>
  <si>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</si>
  <si>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</si>
  <si>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</si>
  <si>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</si>
  <si>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უნივერსიტეტის ქუჩა №6 შპს ,,უნ1''-ის ობიექტის  წყალარინების გარე ქსელის მოწყობის პროექტი</t>
  </si>
  <si>
    <t>1</t>
  </si>
  <si>
    <t>ასფალტის საფარის კონტურების ჩახერხვა 320 მ. მოხსნა მექანიზმით დატვირთვა და გატანა 25 კმ-ზე</t>
  </si>
  <si>
    <t>2-1</t>
  </si>
  <si>
    <t>თხევადი ბიტუმი ნავთობის</t>
  </si>
  <si>
    <t>IV კატ. გრუნტის დამუშავება (თხრილში) მექანიზმით გვერძე დაყრით-უკუჩაყრით და დატკეპვნით (k=0.98-1.25)</t>
  </si>
  <si>
    <t>9-1</t>
  </si>
  <si>
    <t>11-1</t>
  </si>
  <si>
    <t>პოლიეთილენის გოფრირებული ქურო d=400 მმ</t>
  </si>
  <si>
    <t>11-2</t>
  </si>
  <si>
    <t>რეზინის საფენი d=400 მმ</t>
  </si>
  <si>
    <t>12</t>
  </si>
  <si>
    <t>12-1</t>
  </si>
  <si>
    <t>13</t>
  </si>
  <si>
    <t>14</t>
  </si>
  <si>
    <t>14-1</t>
  </si>
  <si>
    <t>პოლიეთილენის გოფრირებული ქურო d=300 მმ</t>
  </si>
  <si>
    <t>14-2</t>
  </si>
  <si>
    <t>რეზინის საფენი d=300 მმ</t>
  </si>
  <si>
    <t>15-1</t>
  </si>
  <si>
    <t>16</t>
  </si>
  <si>
    <t>17-1</t>
  </si>
  <si>
    <t>შემაერთებელი გოფრირებული ქურო d=200 მმ</t>
  </si>
  <si>
    <t>17-2</t>
  </si>
  <si>
    <t>რეზინის საფენი d=200 მმ</t>
  </si>
  <si>
    <t>19</t>
  </si>
  <si>
    <t>20-1</t>
  </si>
  <si>
    <t>შემაერთებელი გოფრირებული ქურო d=150 მმ</t>
  </si>
  <si>
    <t>20-2</t>
  </si>
  <si>
    <t>რეზინის საფენი d=150 მმ</t>
  </si>
  <si>
    <t>არსებული კანალიზაციის პოლიეთილენის მილის d=400 მმ გადმოერთება საპროექტო კანალიზაციის ჭაში</t>
  </si>
  <si>
    <t>საპროექტო კანალიზაციის პოლიეთილენის გოფრირებული მილის SN8 d=400 მმ შეჭრა არსებულ 400 მმ კოლექტორზე არსებულ კანალიზაციის ჭაში</t>
  </si>
  <si>
    <t>23-2</t>
  </si>
  <si>
    <t>მ²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</si>
  <si>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</si>
  <si>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</si>
  <si>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შევსება ქვიშა-ხრეშოვანი ნარევით მექანიზმით (ფრაქცია 0-20 მმ;) (ბალასტი) , 50 მ-ზე გადაადგილებით,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</si>
  <si>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</si>
  <si>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მექანიზმით, 50 მ-ზე გადაადგილებით,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</si>
  <si>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</si>
  <si>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კანალიზაციის პოლიეთილენის გოფრირებული მილის SN8 d=400 მმ შეძენა, მოწყობა /ქუროებით გადაბმით/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</si>
  <si>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</si>
  <si>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</si>
  <si>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პოლიეთილენის გოფრირებული ქუროს d=400 მმ შეძენა, მოწყობა /რეზინის საფენით/</t>
  </si>
  <si>
    <t>კანალიზაციის პოლიეთილენის გოფრირებული მილის SN8 d=300 მმ შეძენა,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</si>
  <si>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</si>
  <si>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</si>
  <si>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შეძენა, მოწყობა d=300 მმ /რეზინის საფენით/</t>
  </si>
  <si>
    <t>კანალიზაციის პოლიეთილენის გოფრირებული მილის SN8 d=200 მმ შეძენა,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</si>
  <si>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</si>
  <si>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</si>
  <si>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შეძენა, მოწყობა d=200 მმ /რეზინის საფენით/</t>
  </si>
  <si>
    <t>კანალიზაციის პოლიეთილენის გოფრირებული მილის SN8 d=150 მმ შეძენა, მოწყობა /ქუროებით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</si>
  <si>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</si>
  <si>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</si>
  <si>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შეძენა, მოწყობა d=150 მმ /რეზინის საფენით/</t>
  </si>
  <si>
    <t>კანალიზაციის რკ/ბ ანაკრები წრ. ჭის D=1.00 მ Hსრ=2.1 მ (8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</si>
  <si>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Hსრ=4.5 მ (8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</si>
  <si>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მიწის თხრილის კედლებისა და ჭის ქვაბულის გამაგრება ხის ფარებით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</si>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</sst>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3" t="s">
        <v>0</v>
      </c>
      <c r="B5" s="285" t="s">
        <v>1</v>
      </c>
      <c r="C5" s="281" t="s">
        <v>2</v>
      </c>
      <c r="D5" s="281" t="s">
        <v>3</v>
      </c>
      <c r="E5" s="281" t="s">
        <v>4</v>
      </c>
      <c r="F5" s="281" t="s">
        <v>5</v>
      </c>
      <c r="G5" s="280" t="s">
        <v>6</v>
      </c>
      <c r="H5" s="280"/>
      <c r="I5" s="280" t="s">
        <v>7</v>
      </c>
      <c r="J5" s="280"/>
      <c r="K5" s="281" t="s">
        <v>8</v>
      </c>
      <c r="L5" s="281"/>
      <c r="M5" s="244" t="s">
        <v>9</v>
      </c>
    </row>
    <row r="6" spans="1:26" ht="16.5" thickBot="1" x14ac:dyDescent="0.4">
      <c r="A6" s="284"/>
      <c r="B6" s="286"/>
      <c r="C6" s="287"/>
      <c r="D6" s="287"/>
      <c r="E6" s="287"/>
      <c r="F6" s="28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6"/>
  <sheetViews>
    <sheetView showGridLines="0" tabSelected="1" zoomScale="80" zoomScaleNormal="8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G70" sqref="G7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3" t="s">
        <v>0</v>
      </c>
      <c r="B4" s="281" t="s">
        <v>2</v>
      </c>
      <c r="C4" s="281" t="s">
        <v>3</v>
      </c>
      <c r="D4" s="281" t="s">
        <v>767</v>
      </c>
      <c r="E4" s="288" t="s">
        <v>10</v>
      </c>
      <c r="F4" s="285" t="s">
        <v>768</v>
      </c>
      <c r="G4" s="268"/>
    </row>
    <row r="5" spans="1:10" ht="16.5" thickBot="1" x14ac:dyDescent="0.4">
      <c r="A5" s="284"/>
      <c r="B5" s="287"/>
      <c r="C5" s="287"/>
      <c r="D5" s="287"/>
      <c r="E5" s="289"/>
      <c r="F5" s="286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1">
        <v>102.4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844</v>
      </c>
      <c r="C8" s="84" t="s">
        <v>777</v>
      </c>
      <c r="D8" s="85">
        <v>1024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814</v>
      </c>
      <c r="C9" s="84" t="s">
        <v>19</v>
      </c>
      <c r="D9" s="85">
        <v>1.2287999999999999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845</v>
      </c>
      <c r="C10" s="84" t="s">
        <v>773</v>
      </c>
      <c r="D10" s="41">
        <v>1425.3100000000002</v>
      </c>
      <c r="E10" s="41"/>
      <c r="F10" s="41"/>
      <c r="G10" s="254" t="s">
        <v>805</v>
      </c>
    </row>
    <row r="11" spans="1:10" ht="16.5" x14ac:dyDescent="0.35">
      <c r="A11" s="134">
        <v>4</v>
      </c>
      <c r="B11" s="259" t="s">
        <v>815</v>
      </c>
      <c r="C11" s="84" t="s">
        <v>773</v>
      </c>
      <c r="D11" s="52">
        <v>3317.94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846</v>
      </c>
      <c r="C12" s="84" t="s">
        <v>773</v>
      </c>
      <c r="D12" s="85">
        <v>720.52499999999998</v>
      </c>
      <c r="E12" s="41"/>
      <c r="F12" s="41"/>
      <c r="G12" s="254" t="s">
        <v>805</v>
      </c>
    </row>
    <row r="13" spans="1:10" ht="16.5" x14ac:dyDescent="0.35">
      <c r="A13" s="82" t="s">
        <v>251</v>
      </c>
      <c r="B13" s="255" t="s">
        <v>847</v>
      </c>
      <c r="C13" s="84" t="s">
        <v>773</v>
      </c>
      <c r="D13" s="85">
        <v>490.28</v>
      </c>
      <c r="E13" s="41"/>
      <c r="F13" s="41"/>
      <c r="G13" s="254" t="s">
        <v>805</v>
      </c>
    </row>
    <row r="14" spans="1:10" ht="16.5" x14ac:dyDescent="0.35">
      <c r="A14" s="43" t="s">
        <v>252</v>
      </c>
      <c r="B14" s="255" t="s">
        <v>848</v>
      </c>
      <c r="C14" s="84" t="s">
        <v>773</v>
      </c>
      <c r="D14" s="85">
        <v>197.92</v>
      </c>
      <c r="E14" s="41"/>
      <c r="F14" s="41"/>
      <c r="G14" s="254" t="s">
        <v>805</v>
      </c>
    </row>
    <row r="15" spans="1:10" s="67" customFormat="1" ht="16.5" x14ac:dyDescent="0.35">
      <c r="A15" s="82" t="s">
        <v>260</v>
      </c>
      <c r="B15" s="8" t="s">
        <v>849</v>
      </c>
      <c r="C15" s="84" t="s">
        <v>773</v>
      </c>
      <c r="D15" s="275">
        <v>9.7040000000000006</v>
      </c>
      <c r="E15" s="41"/>
      <c r="F15" s="41"/>
      <c r="G15" s="254" t="s">
        <v>805</v>
      </c>
    </row>
    <row r="16" spans="1:10" s="67" customFormat="1" x14ac:dyDescent="0.35">
      <c r="A16" s="134">
        <v>9</v>
      </c>
      <c r="B16" s="8" t="s">
        <v>850</v>
      </c>
      <c r="C16" s="51" t="s">
        <v>27</v>
      </c>
      <c r="D16" s="56">
        <v>370</v>
      </c>
      <c r="E16" s="41"/>
      <c r="F16" s="41"/>
      <c r="G16" s="254" t="s">
        <v>805</v>
      </c>
    </row>
    <row r="17" spans="1:218" x14ac:dyDescent="0.35">
      <c r="A17" s="49" t="s">
        <v>816</v>
      </c>
      <c r="B17" s="8" t="s">
        <v>851</v>
      </c>
      <c r="C17" s="51" t="s">
        <v>27</v>
      </c>
      <c r="D17" s="56">
        <v>373.7</v>
      </c>
      <c r="E17" s="41"/>
      <c r="F17" s="41"/>
      <c r="G17" s="254" t="s">
        <v>809</v>
      </c>
    </row>
    <row r="18" spans="1:218" x14ac:dyDescent="0.35">
      <c r="A18" s="134">
        <v>10</v>
      </c>
      <c r="B18" s="8" t="s">
        <v>852</v>
      </c>
      <c r="C18" s="51" t="s">
        <v>27</v>
      </c>
      <c r="D18" s="56">
        <v>370</v>
      </c>
      <c r="E18" s="41"/>
      <c r="F18" s="41"/>
      <c r="G18" s="254" t="s">
        <v>805</v>
      </c>
    </row>
    <row r="19" spans="1:218" s="67" customFormat="1" x14ac:dyDescent="0.35">
      <c r="A19" s="43" t="s">
        <v>305</v>
      </c>
      <c r="B19" s="257" t="s">
        <v>853</v>
      </c>
      <c r="C19" s="51" t="s">
        <v>28</v>
      </c>
      <c r="D19" s="56">
        <v>70</v>
      </c>
      <c r="E19" s="41"/>
      <c r="F19" s="41"/>
      <c r="G19" s="254" t="s">
        <v>805</v>
      </c>
    </row>
    <row r="20" spans="1:218" x14ac:dyDescent="0.35">
      <c r="A20" s="49" t="s">
        <v>817</v>
      </c>
      <c r="B20" s="257" t="s">
        <v>818</v>
      </c>
      <c r="C20" s="51" t="s">
        <v>28</v>
      </c>
      <c r="D20" s="52">
        <v>70</v>
      </c>
      <c r="E20" s="41"/>
      <c r="F20" s="41"/>
      <c r="G20" s="254" t="s">
        <v>809</v>
      </c>
    </row>
    <row r="21" spans="1:218" x14ac:dyDescent="0.35">
      <c r="A21" s="49" t="s">
        <v>819</v>
      </c>
      <c r="B21" s="257" t="s">
        <v>820</v>
      </c>
      <c r="C21" s="51" t="s">
        <v>28</v>
      </c>
      <c r="D21" s="52">
        <v>280</v>
      </c>
      <c r="E21" s="41"/>
      <c r="F21" s="41"/>
      <c r="G21" s="254" t="s">
        <v>809</v>
      </c>
    </row>
    <row r="22" spans="1:218" x14ac:dyDescent="0.35">
      <c r="A22" s="49" t="s">
        <v>821</v>
      </c>
      <c r="B22" s="8" t="s">
        <v>854</v>
      </c>
      <c r="C22" s="51" t="s">
        <v>27</v>
      </c>
      <c r="D22" s="56">
        <v>330</v>
      </c>
      <c r="E22" s="41"/>
      <c r="F22" s="41"/>
      <c r="G22" s="254" t="s">
        <v>805</v>
      </c>
    </row>
    <row r="23" spans="1:218" x14ac:dyDescent="0.35">
      <c r="A23" s="49" t="s">
        <v>822</v>
      </c>
      <c r="B23" s="8" t="s">
        <v>855</v>
      </c>
      <c r="C23" s="51" t="s">
        <v>27</v>
      </c>
      <c r="D23" s="56">
        <v>333.3</v>
      </c>
      <c r="E23" s="41"/>
      <c r="F23" s="41"/>
      <c r="G23" s="254" t="s">
        <v>809</v>
      </c>
    </row>
    <row r="24" spans="1:218" s="67" customFormat="1" x14ac:dyDescent="0.35">
      <c r="A24" s="49" t="s">
        <v>823</v>
      </c>
      <c r="B24" s="8" t="s">
        <v>856</v>
      </c>
      <c r="C24" s="51" t="s">
        <v>27</v>
      </c>
      <c r="D24" s="56">
        <v>330</v>
      </c>
      <c r="E24" s="41"/>
      <c r="F24" s="41"/>
      <c r="G24" s="254" t="s">
        <v>805</v>
      </c>
    </row>
    <row r="25" spans="1:218" x14ac:dyDescent="0.35">
      <c r="A25" s="49" t="s">
        <v>824</v>
      </c>
      <c r="B25" s="257" t="s">
        <v>857</v>
      </c>
      <c r="C25" s="51" t="s">
        <v>28</v>
      </c>
      <c r="D25" s="56">
        <v>60</v>
      </c>
      <c r="E25" s="41"/>
      <c r="F25" s="41"/>
      <c r="G25" s="254" t="s">
        <v>805</v>
      </c>
      <c r="H25" s="90"/>
    </row>
    <row r="26" spans="1:218" x14ac:dyDescent="0.35">
      <c r="A26" s="49" t="s">
        <v>825</v>
      </c>
      <c r="B26" s="257" t="s">
        <v>826</v>
      </c>
      <c r="C26" s="51" t="s">
        <v>28</v>
      </c>
      <c r="D26" s="56">
        <v>60</v>
      </c>
      <c r="E26" s="41"/>
      <c r="F26" s="41"/>
      <c r="G26" s="254" t="s">
        <v>809</v>
      </c>
      <c r="H26" s="90"/>
    </row>
    <row r="27" spans="1:218" x14ac:dyDescent="0.45">
      <c r="A27" s="49" t="s">
        <v>827</v>
      </c>
      <c r="B27" s="257" t="s">
        <v>828</v>
      </c>
      <c r="C27" s="51" t="s">
        <v>28</v>
      </c>
      <c r="D27" s="56">
        <v>240</v>
      </c>
      <c r="E27" s="41"/>
      <c r="F27" s="41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547</v>
      </c>
      <c r="B28" s="8" t="s">
        <v>858</v>
      </c>
      <c r="C28" s="51" t="s">
        <v>27</v>
      </c>
      <c r="D28" s="56">
        <v>18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829</v>
      </c>
      <c r="B29" s="8" t="s">
        <v>859</v>
      </c>
      <c r="C29" s="51" t="s">
        <v>27</v>
      </c>
      <c r="D29" s="52">
        <v>18.18</v>
      </c>
      <c r="E29" s="41"/>
      <c r="F29" s="41"/>
      <c r="G29" s="254" t="s">
        <v>809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830</v>
      </c>
      <c r="B30" s="8" t="s">
        <v>860</v>
      </c>
      <c r="C30" s="51" t="s">
        <v>27</v>
      </c>
      <c r="D30" s="56">
        <v>18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467</v>
      </c>
      <c r="B31" s="257" t="s">
        <v>861</v>
      </c>
      <c r="C31" s="51" t="s">
        <v>28</v>
      </c>
      <c r="D31" s="56">
        <v>3</v>
      </c>
      <c r="E31" s="41"/>
      <c r="F31" s="41"/>
      <c r="G31" s="254" t="s">
        <v>805</v>
      </c>
    </row>
    <row r="32" spans="1:218" s="55" customFormat="1" x14ac:dyDescent="0.35">
      <c r="A32" s="49" t="s">
        <v>831</v>
      </c>
      <c r="B32" s="257" t="s">
        <v>832</v>
      </c>
      <c r="C32" s="51" t="s">
        <v>28</v>
      </c>
      <c r="D32" s="56">
        <v>3</v>
      </c>
      <c r="E32" s="41"/>
      <c r="F32" s="41"/>
      <c r="G32" s="254" t="s">
        <v>809</v>
      </c>
    </row>
    <row r="33" spans="1:8" s="258" customFormat="1" x14ac:dyDescent="0.45">
      <c r="A33" s="49" t="s">
        <v>833</v>
      </c>
      <c r="B33" s="257" t="s">
        <v>834</v>
      </c>
      <c r="C33" s="51" t="s">
        <v>28</v>
      </c>
      <c r="D33" s="56">
        <v>12</v>
      </c>
      <c r="E33" s="41"/>
      <c r="F33" s="41"/>
      <c r="G33" s="254" t="s">
        <v>809</v>
      </c>
      <c r="H33" s="90"/>
    </row>
    <row r="34" spans="1:8" s="256" customFormat="1" x14ac:dyDescent="0.45">
      <c r="A34" s="49" t="s">
        <v>548</v>
      </c>
      <c r="B34" s="8" t="s">
        <v>862</v>
      </c>
      <c r="C34" s="51" t="s">
        <v>27</v>
      </c>
      <c r="D34" s="56">
        <v>10</v>
      </c>
      <c r="E34" s="41"/>
      <c r="F34" s="41"/>
      <c r="G34" s="254" t="s">
        <v>805</v>
      </c>
    </row>
    <row r="35" spans="1:8" s="256" customFormat="1" x14ac:dyDescent="0.45">
      <c r="A35" s="49" t="s">
        <v>549</v>
      </c>
      <c r="B35" s="8" t="s">
        <v>863</v>
      </c>
      <c r="C35" s="51" t="s">
        <v>27</v>
      </c>
      <c r="D35" s="56">
        <v>10.1</v>
      </c>
      <c r="E35" s="41"/>
      <c r="F35" s="41"/>
      <c r="G35" s="254" t="s">
        <v>809</v>
      </c>
      <c r="H35" s="90"/>
    </row>
    <row r="36" spans="1:8" s="256" customFormat="1" x14ac:dyDescent="0.45">
      <c r="A36" s="49" t="s">
        <v>835</v>
      </c>
      <c r="B36" s="8" t="s">
        <v>864</v>
      </c>
      <c r="C36" s="51" t="s">
        <v>27</v>
      </c>
      <c r="D36" s="56">
        <v>10</v>
      </c>
      <c r="E36" s="41"/>
      <c r="F36" s="41"/>
      <c r="G36" s="254" t="s">
        <v>805</v>
      </c>
    </row>
    <row r="37" spans="1:8" s="256" customFormat="1" x14ac:dyDescent="0.45">
      <c r="A37" s="49" t="s">
        <v>554</v>
      </c>
      <c r="B37" s="257" t="s">
        <v>865</v>
      </c>
      <c r="C37" s="51" t="s">
        <v>28</v>
      </c>
      <c r="D37" s="56">
        <v>2</v>
      </c>
      <c r="E37" s="41"/>
      <c r="F37" s="41"/>
      <c r="G37" s="254" t="s">
        <v>805</v>
      </c>
      <c r="H37" s="90"/>
    </row>
    <row r="38" spans="1:8" s="256" customFormat="1" x14ac:dyDescent="0.45">
      <c r="A38" s="49" t="s">
        <v>836</v>
      </c>
      <c r="B38" s="257" t="s">
        <v>837</v>
      </c>
      <c r="C38" s="51" t="s">
        <v>28</v>
      </c>
      <c r="D38" s="56">
        <v>2</v>
      </c>
      <c r="E38" s="41"/>
      <c r="F38" s="41"/>
      <c r="G38" s="254" t="s">
        <v>809</v>
      </c>
    </row>
    <row r="39" spans="1:8" s="256" customFormat="1" x14ac:dyDescent="0.45">
      <c r="A39" s="49" t="s">
        <v>838</v>
      </c>
      <c r="B39" s="257" t="s">
        <v>839</v>
      </c>
      <c r="C39" s="51" t="s">
        <v>28</v>
      </c>
      <c r="D39" s="56">
        <v>8</v>
      </c>
      <c r="E39" s="41"/>
      <c r="F39" s="41"/>
      <c r="G39" s="254" t="s">
        <v>809</v>
      </c>
      <c r="H39" s="90"/>
    </row>
    <row r="40" spans="1:8" x14ac:dyDescent="0.35">
      <c r="A40" s="276" t="s">
        <v>555</v>
      </c>
      <c r="B40" s="279" t="s">
        <v>840</v>
      </c>
      <c r="C40" s="206" t="s">
        <v>211</v>
      </c>
      <c r="D40" s="277">
        <v>1</v>
      </c>
      <c r="E40" s="41"/>
      <c r="F40" s="41"/>
      <c r="G40" s="254" t="s">
        <v>805</v>
      </c>
    </row>
    <row r="41" spans="1:8" x14ac:dyDescent="0.35">
      <c r="A41" s="276" t="s">
        <v>557</v>
      </c>
      <c r="B41" s="279" t="s">
        <v>841</v>
      </c>
      <c r="C41" s="206" t="s">
        <v>211</v>
      </c>
      <c r="D41" s="277">
        <v>1</v>
      </c>
      <c r="E41" s="41"/>
      <c r="F41" s="41"/>
      <c r="G41" s="254" t="s">
        <v>805</v>
      </c>
      <c r="H41" s="90"/>
    </row>
    <row r="42" spans="1:8" x14ac:dyDescent="0.35">
      <c r="A42" s="118">
        <v>23</v>
      </c>
      <c r="B42" s="257" t="s">
        <v>866</v>
      </c>
      <c r="C42" s="84" t="s">
        <v>78</v>
      </c>
      <c r="D42" s="278">
        <v>8</v>
      </c>
      <c r="E42" s="41"/>
      <c r="F42" s="41"/>
      <c r="G42" s="254" t="s">
        <v>805</v>
      </c>
    </row>
    <row r="43" spans="1:8" x14ac:dyDescent="0.35">
      <c r="A43" s="68" t="s">
        <v>560</v>
      </c>
      <c r="B43" s="257" t="s">
        <v>806</v>
      </c>
      <c r="C43" s="51" t="s">
        <v>28</v>
      </c>
      <c r="D43" s="56">
        <v>8</v>
      </c>
      <c r="E43" s="41"/>
      <c r="F43" s="41"/>
      <c r="G43" s="254" t="s">
        <v>809</v>
      </c>
      <c r="H43" s="90"/>
    </row>
    <row r="44" spans="1:8" s="55" customFormat="1" x14ac:dyDescent="0.35">
      <c r="A44" s="68" t="s">
        <v>561</v>
      </c>
      <c r="B44" s="257" t="s">
        <v>867</v>
      </c>
      <c r="C44" s="84" t="s">
        <v>78</v>
      </c>
      <c r="D44" s="278">
        <v>8</v>
      </c>
      <c r="E44" s="41"/>
      <c r="F44" s="41"/>
      <c r="G44" s="254" t="s">
        <v>805</v>
      </c>
    </row>
    <row r="45" spans="1:8" s="55" customFormat="1" x14ac:dyDescent="0.35">
      <c r="A45" s="68" t="s">
        <v>842</v>
      </c>
      <c r="B45" s="257" t="s">
        <v>806</v>
      </c>
      <c r="C45" s="51" t="s">
        <v>28</v>
      </c>
      <c r="D45" s="54">
        <v>8</v>
      </c>
      <c r="E45" s="41"/>
      <c r="F45" s="41"/>
      <c r="G45" s="254" t="s">
        <v>809</v>
      </c>
      <c r="H45" s="90"/>
    </row>
    <row r="46" spans="1:8" x14ac:dyDescent="0.35">
      <c r="A46" s="82" t="s">
        <v>456</v>
      </c>
      <c r="B46" s="8" t="s">
        <v>868</v>
      </c>
      <c r="C46" s="84" t="s">
        <v>843</v>
      </c>
      <c r="D46" s="85">
        <v>5647.0079999999998</v>
      </c>
      <c r="E46" s="41"/>
      <c r="F46" s="41"/>
      <c r="G46" s="254" t="s">
        <v>805</v>
      </c>
    </row>
    <row r="47" spans="1:8" ht="16.5" thickBot="1" x14ac:dyDescent="0.4">
      <c r="A47" s="82" t="s">
        <v>564</v>
      </c>
      <c r="B47" s="8" t="s">
        <v>869</v>
      </c>
      <c r="C47" s="84" t="s">
        <v>27</v>
      </c>
      <c r="D47" s="88">
        <v>728</v>
      </c>
      <c r="E47" s="41"/>
      <c r="F47" s="41"/>
      <c r="G47" s="254" t="s">
        <v>805</v>
      </c>
      <c r="H47" s="90"/>
    </row>
    <row r="48" spans="1:8" ht="16.5" thickBot="1" x14ac:dyDescent="0.4">
      <c r="A48" s="215"/>
      <c r="B48" s="260" t="s">
        <v>30</v>
      </c>
      <c r="C48" s="218"/>
      <c r="D48" s="270"/>
      <c r="E48" s="270"/>
      <c r="F48" s="221">
        <f>SUM(F7:F47)</f>
        <v>0</v>
      </c>
    </row>
    <row r="49" spans="1:6" ht="16.5" thickBot="1" x14ac:dyDescent="0.4">
      <c r="A49" s="231"/>
      <c r="B49" s="261" t="s">
        <v>807</v>
      </c>
      <c r="C49" s="226"/>
      <c r="D49" s="271"/>
      <c r="E49" s="271"/>
      <c r="F49" s="272">
        <f>F48*C49</f>
        <v>0</v>
      </c>
    </row>
    <row r="50" spans="1:6" ht="16.5" thickBot="1" x14ac:dyDescent="0.4">
      <c r="A50" s="224"/>
      <c r="B50" s="262" t="s">
        <v>32</v>
      </c>
      <c r="C50" s="227"/>
      <c r="D50" s="273"/>
      <c r="E50" s="273"/>
      <c r="F50" s="221">
        <f>SUM(F48:F49)</f>
        <v>0</v>
      </c>
    </row>
    <row r="51" spans="1:6" ht="16.5" thickBot="1" x14ac:dyDescent="0.4">
      <c r="A51" s="231"/>
      <c r="B51" s="261" t="s">
        <v>34</v>
      </c>
      <c r="C51" s="226"/>
      <c r="D51" s="271"/>
      <c r="E51" s="271"/>
      <c r="F51" s="272">
        <f>F50*C51</f>
        <v>0</v>
      </c>
    </row>
    <row r="52" spans="1:6" ht="16.5" thickBot="1" x14ac:dyDescent="0.4">
      <c r="A52" s="224"/>
      <c r="B52" s="262" t="s">
        <v>32</v>
      </c>
      <c r="C52" s="227"/>
      <c r="D52" s="273"/>
      <c r="E52" s="273"/>
      <c r="F52" s="221">
        <f>SUM(F50:F51)</f>
        <v>0</v>
      </c>
    </row>
    <row r="53" spans="1:6" ht="16.5" thickBot="1" x14ac:dyDescent="0.4">
      <c r="A53" s="224"/>
      <c r="B53" s="263" t="s">
        <v>808</v>
      </c>
      <c r="C53" s="251"/>
      <c r="D53" s="273"/>
      <c r="E53" s="273"/>
      <c r="F53" s="274">
        <f>F52*C53</f>
        <v>0</v>
      </c>
    </row>
    <row r="54" spans="1:6" ht="16.5" thickBot="1" x14ac:dyDescent="0.4">
      <c r="A54" s="231"/>
      <c r="B54" s="264" t="s">
        <v>32</v>
      </c>
      <c r="C54" s="234"/>
      <c r="D54" s="271"/>
      <c r="E54" s="271"/>
      <c r="F54" s="271">
        <f>SUM(F52:F53)</f>
        <v>0</v>
      </c>
    </row>
    <row r="55" spans="1:6" ht="15" customHeight="1" x14ac:dyDescent="0.35"/>
    <row r="56" spans="1:6" ht="5.25" customHeight="1" x14ac:dyDescent="0.35"/>
  </sheetData>
  <autoFilter ref="A6:G5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2022-09-16T12:59:05Z</dcterms:modified>
</cp:coreProperties>
</file>