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სატენდერო'!$A$6:$G$182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სატენდერო'!$A$1:$F$184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5" i="13" l="1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76" i="13" l="1"/>
  <c r="F177" i="13" l="1"/>
  <c r="F178" i="13" s="1"/>
  <c r="F179" i="13" l="1"/>
  <c r="F180" i="13" s="1"/>
  <c r="F181" i="13" l="1"/>
  <c r="F18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<sst xmlns="http://schemas.openxmlformats.org/spreadsheetml/2006/main" count="8394" uniqueCount="988">
  <si>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</si>
  <si>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</si>
  <si>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</si>
  <si>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</si>
  <si>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</si>
  <si>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</si>
  <si>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</si>
  <si>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</si>
  <si>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</si>
  <si>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</si>
  <si>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</si>
  <si>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</si>
  <si>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</si>
  <si>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</si>
  <si>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</si>
  <si>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</si>
  <si>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</si>
  <si>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</si>
  <si>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</si>
  <si>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</si>
  <si>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</si>
  <si>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</si>
  <si>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</si>
  <si>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</si>
  <si>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</si>
  <si>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</si>
  <si>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</si>
  <si>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</si>
  <si>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</si>
  <si>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</si>
  <si>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</si>
  <si>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</si>
  <si>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</si>
  <si>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</si>
  <si>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</si>
  <si>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</si>
  <si>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</si>
  <si>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</si>
  <si>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</si>
  <si>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</si>
  <si>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</si>
  <si>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</si>
  <si>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</si>
  <si>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</si>
  <si>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</si>
  <si>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</si>
  <si>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</si>
  <si>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</si>
  <si>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</si>
  <si>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</si>
  <si>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</si>
  <si>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</si>
  <si>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</si>
  <si>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</si>
  <si>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</si>
  <si>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</si>
  <si>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</si>
  <si>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</si>
  <si>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</si>
  <si>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</si>
  <si>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</si>
  <si>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</si>
  <si>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</si>
  <si>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</si>
  <si>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</si>
  <si>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</si>
  <si>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</si>
  <si>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</si>
  <si>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</si>
  <si>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</si>
  <si>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</si>
  <si>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</si>
  <si>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</si>
  <si>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</si>
  <si>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</si>
  <si>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</si>
  <si>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</si>
  <si>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</si>
  <si>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</si>
  <si>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</si>
  <si>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</si>
  <si>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</si>
  <si>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</si>
  <si>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</si>
  <si>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</si>
  <si>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</si>
  <si>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</si>
  <si>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</si>
  <si>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</si>
  <si>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</si>
  <si>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</si>
  <si>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</si>
  <si>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</si>
  <si>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</si>
  <si>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</si>
  <si>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</si>
  <si>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</si>
  <si>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</si>
  <si>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</si>
  <si>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</si>
  <si>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</si>
  <si>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</si>
  <si>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</si>
  <si>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</si>
  <si>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</si>
  <si>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</si>
  <si>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</si>
  <si>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</si>
  <si>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</si>
  <si>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</si>
  <si>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</si>
  <si>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</si>
  <si>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</si>
  <si>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</si>
  <si>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</si>
  <si>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</si>
  <si>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</si>
  <si>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</si>
  <si>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</si>
  <si>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</si>
  <si>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</si>
  <si>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</si>
  <si>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</si>
  <si>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</si>
  <si>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</si>
  <si>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</si>
  <si>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</si>
  <si>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</si>
  <si>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</si>
  <si>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</si>
  <si>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</si>
  <si>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</si>
  <si>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</si>
  <si>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</si>
  <si>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</si>
  <si>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</si>
  <si>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</si>
  <si>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</si>
  <si>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</si>
  <si>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</si>
  <si>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</si>
  <si>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</si>
  <si>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</si>
  <si>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</si>
  <si>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</si>
  <si>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</si>
  <si>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</si>
  <si>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</si>
  <si>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</si>
  <si>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</si>
  <si>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</si>
  <si>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</si>
  <si>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</si>
  <si>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</si>
  <si>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</si>
  <si>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</si>
  <si>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</si>
  <si>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</si>
  <si>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</si>
  <si>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</si>
  <si>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</si>
  <si>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</si>
  <si>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</si>
  <si>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</si>
  <si>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</si>
  <si>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</si>
  <si>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</si>
  <si>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</si>
  <si>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</si>
  <si>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</si>
  <si>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</si>
  <si>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</si>
  <si>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</si>
  <si>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</si>
  <si>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</si>
  <si>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</si>
  <si>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</si>
  <si>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</si>
  <si>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</si>
  <si>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</si>
  <si>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</si>
  <si>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</si>
  <si>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</si>
  <si>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</si>
  <si>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</si>
  <si>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</si>
  <si>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</si>
  <si>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</si>
  <si>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</si>
  <si>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</si>
  <si>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</si>
  <si>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</si>
  <si>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</si>
  <si>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</si>
  <si>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</si>
  <si>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</si>
  <si>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</si>
  <si>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</si>
  <si>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</si>
  <si>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</si>
  <si>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</si>
  <si>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</si>
  <si>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</si>
  <si>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</si>
  <si>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</si>
  <si>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</si>
  <si>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</si>
  <si>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</si>
  <si>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</si>
  <si>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</si>
  <si>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</si>
  <si>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</si>
  <si>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</si>
  <si>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</si>
  <si>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</si>
  <si>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</si>
  <si>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</si>
  <si>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</si>
  <si>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</si>
  <si>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</si>
  <si>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</si>
  <si>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</si>
  <si>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</si>
  <si>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</si>
  <si>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</si>
  <si>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</si>
  <si>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</si>
  <si>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</si>
  <si>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</si>
  <si>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</si>
  <si>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</si>
  <si>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</si>
  <si>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</si>
  <si>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</si>
  <si>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</si>
  <si>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</si>
  <si>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</si>
  <si>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</si>
  <si>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</si>
  <si>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</si>
  <si>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</si>
  <si>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</si>
  <si>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</si>
  <si>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</si>
  <si>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</si>
  <si>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</si>
  <si>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</si>
  <si>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</si>
  <si>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</si>
  <si>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</si>
  <si>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</si>
  <si>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</si>
  <si>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</si>
  <si>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</si>
  <si>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</si>
  <si>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</si>
  <si>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</si>
  <si>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</si>
  <si>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</si>
  <si>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</si>
  <si>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</si>
  <si>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</si>
  <si>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</si>
  <si>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</si>
  <si>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</si>
  <si>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</si>
  <si>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</si>
  <si>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</si>
  <si>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</si>
  <si>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</si>
  <si>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</si>
  <si>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</si>
  <si>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</si>
  <si>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</si>
  <si>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</si>
  <si>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</si>
  <si>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</si>
  <si>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</si>
  <si>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</si>
  <si>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</si>
  <si>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</si>
  <si>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</si>
  <si>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</si>
  <si>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</si>
  <si>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</si>
  <si>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</si>
  <si>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</si>
  <si>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</si>
  <si>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</si>
  <si>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</si>
  <si>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</si>
  <si>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</si>
  <si>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</si>
  <si>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</si>
  <si>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</si>
  <si>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</si>
  <si>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</si>
  <si>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</si>
  <si>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</si>
  <si>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</si>
  <si>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</si>
  <si>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</si>
  <si>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</si>
  <si>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</si>
  <si>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</si>
  <si>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</si>
  <si>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</si>
  <si>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</si>
  <si>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</si>
  <si>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</si>
  <si>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</si>
  <si>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</si>
  <si>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</si>
  <si>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</si>
  <si>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</si>
  <si>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</si>
  <si>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</si>
  <si>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</si>
  <si>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</si>
  <si>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</si>
  <si>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</si>
  <si>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</si>
  <si>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</si>
  <si>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</si>
  <si>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</si>
  <si>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</si>
  <si>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</si>
  <si>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</si>
  <si>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</si>
  <si>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</si>
  <si>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</si>
  <si>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</si>
  <si>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</si>
  <si>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</si>
  <si>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</si>
  <si>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</si>
  <si>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</si>
  <si>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</si>
  <si>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</si>
  <si>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</si>
  <si>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</si>
  <si>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</si>
  <si>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</si>
  <si>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</si>
  <si>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</si>
  <si>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</si>
  <si>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</si>
  <si>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</si>
  <si>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</si>
  <si>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</si>
  <si>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</si>
  <si>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</si>
  <si>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</si>
  <si>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</si>
  <si>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</si>
  <si>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</si>
  <si>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</si>
  <si>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</si>
  <si>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</si>
  <si>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</si>
  <si>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</si>
  <si>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</si>
  <si>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</si>
  <si>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</si>
  <si>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</si>
  <si>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</si>
  <si>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</si>
  <si>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</si>
  <si>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</si>
  <si>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</si>
  <si>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</si>
  <si>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</si>
  <si>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</si>
  <si>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</si>
  <si>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</si>
  <si>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</si>
  <si>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</si>
  <si>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</si>
  <si>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</si>
  <si>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</si>
  <si>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</si>
  <si>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</si>
  <si>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</si>
  <si>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</si>
  <si>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</si>
  <si>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</si>
  <si>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</si>
  <si>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</si>
  <si>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</si>
  <si>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</si>
  <si>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</si>
  <si>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</si>
  <si>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</si>
  <si>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</si>
  <si>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</si>
  <si>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</si>
  <si>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</si>
  <si>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</si>
  <si>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</si>
  <si>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</si>
  <si>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</si>
  <si>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</si>
  <si>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</si>
  <si>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</si>
  <si>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</si>
  <si>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</si>
  <si>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</si>
  <si>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</si>
  <si>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</si>
  <si>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</si>
  <si>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</si>
  <si>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</si>
  <si>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</si>
  <si>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</si>
  <si>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</si>
  <si>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</si>
  <si>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</si>
  <si>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</si>
  <si>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</si>
  <si>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</si>
  <si>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</si>
  <si>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</si>
  <si>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</si>
  <si>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</si>
  <si>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</si>
  <si>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</si>
  <si>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</si>
  <si>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</si>
  <si>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</si>
  <si>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</si>
  <si>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</si>
  <si>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</si>
  <si>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</si>
  <si>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</si>
  <si>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</si>
  <si>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</si>
  <si>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</si>
  <si>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</si>
  <si>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</si>
  <si>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</si>
  <si>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</si>
  <si>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</si>
  <si>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</si>
  <si>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</si>
  <si>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</si>
  <si>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</si>
  <si>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</si>
  <si>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</si>
  <si>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</si>
  <si>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</si>
  <si>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</si>
  <si>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</si>
  <si>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</si>
  <si>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</si>
  <si>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</si>
  <si>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</si>
  <si>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</si>
  <si>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</si>
  <si>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</si>
  <si>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</si>
  <si>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</si>
  <si>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</si>
  <si>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</si>
  <si>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</si>
  <si>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</si>
  <si>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</si>
  <si>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</si>
  <si>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</si>
  <si>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</si>
  <si>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</si>
  <si>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</si>
  <si>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</si>
  <si>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</si>
  <si>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</si>
  <si>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</si>
  <si>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</si>
  <si>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</si>
  <si>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</si>
  <si>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</si>
  <si>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</si>
  <si>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</si>
  <si>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</si>
  <si>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</si>
  <si>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</si>
  <si>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</si>
  <si>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</si>
  <si>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</si>
  <si>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</si>
  <si>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</si>
  <si>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</si>
  <si>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</si>
  <si>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</si>
  <si>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</si>
  <si>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</si>
  <si>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</si>
  <si>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</si>
  <si>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</si>
  <si>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</si>
  <si>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</si>
  <si>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</si>
  <si>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</si>
  <si>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</si>
  <si>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</si>
  <si>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</si>
  <si>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</si>
  <si>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</si>
  <si>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</si>
  <si>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</si>
  <si>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</si>
  <si>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</si>
  <si>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</si>
  <si>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</si>
  <si>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</si>
  <si>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</si>
  <si>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</si>
  <si>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</si>
  <si>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</si>
  <si>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</si>
  <si>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</si>
  <si>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</si>
  <si>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</si>
  <si>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</si>
  <si>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</si>
  <si>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</si>
  <si>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</si>
  <si>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</si>
  <si>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</si>
  <si>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</si>
  <si>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</si>
  <si>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</si>
  <si>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</si>
  <si>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</si>
  <si>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</si>
  <si>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</si>
  <si>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</si>
  <si>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</si>
  <si>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</si>
  <si>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</si>
  <si>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</si>
  <si>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</si>
  <si>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</si>
  <si>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</si>
  <si>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</si>
  <si>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</si>
  <si>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</si>
  <si>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</si>
  <si>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</si>
  <si>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</si>
  <si>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</si>
  <si>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</si>
  <si>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</si>
  <si>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</si>
  <si>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</si>
  <si>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</si>
  <si>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</si>
  <si>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</si>
  <si>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</si>
  <si>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</si>
  <si>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</si>
  <si>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</si>
  <si>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</si>
  <si>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</si>
  <si>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</si>
  <si>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</si>
  <si>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</si>
  <si>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</si>
  <si>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</si>
  <si>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</si>
  <si>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</si>
  <si>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</si>
  <si>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</si>
  <si>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</si>
  <si>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</si>
  <si>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</si>
  <si>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</si>
  <si>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</si>
  <si>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</si>
  <si>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</si>
  <si>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</si>
  <si>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</si>
  <si>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</si>
  <si>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</si>
  <si>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</si>
  <si>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</si>
  <si>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</si>
  <si>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</si>
  <si>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</si>
  <si>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</si>
  <si>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</si>
  <si>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</si>
  <si>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</si>
  <si>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</si>
  <si>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</si>
  <si>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</si>
  <si>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</si>
  <si>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</si>
  <si>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</si>
  <si>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</si>
  <si>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</si>
  <si>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</si>
  <si>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</si>
  <si>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</si>
  <si>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</si>
  <si>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</si>
  <si>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</si>
  <si>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</si>
  <si>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</si>
  <si>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</si>
  <si>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</si>
  <si>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</si>
  <si>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</si>
  <si>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</si>
  <si>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</si>
  <si>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</si>
  <si>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</si>
  <si>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</si>
  <si>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</si>
  <si>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</si>
  <si>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</si>
  <si>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</si>
  <si>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</si>
  <si>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</si>
  <si>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</si>
  <si>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</si>
  <si>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</si>
  <si>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</si>
  <si>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</si>
  <si>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</si>
  <si>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</si>
  <si>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</si>
  <si>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</si>
  <si>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</si>
  <si>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</si>
  <si>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</si>
  <si>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</si>
  <si>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</si>
  <si>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</si>
  <si>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</si>
  <si>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</si>
  <si>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</si>
  <si>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</si>
  <si>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</si>
  <si>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</si>
  <si>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</si>
  <si>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</si>
  <si>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</si>
  <si>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</si>
  <si>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</si>
  <si>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</si>
  <si>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</si>
  <si>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</si>
  <si>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</si>
  <si>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</si>
  <si>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</si>
  <si>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</si>
  <si>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</si>
  <si>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</si>
  <si>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</si>
  <si>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</si>
  <si>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</si>
  <si>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</si>
  <si>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</si>
  <si>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</si>
  <si>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</si>
  <si>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</si>
  <si>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</si>
  <si>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</si>
  <si>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</si>
  <si>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</si>
  <si>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</si>
  <si>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</si>
  <si>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</si>
  <si>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</si>
  <si>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</si>
  <si>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</si>
  <si>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</si>
  <si>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</si>
  <si>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</si>
  <si>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</si>
  <si>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</si>
  <si>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</si>
  <si>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</si>
  <si>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</si>
  <si>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</si>
  <si>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</si>
  <si>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</si>
  <si>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</si>
  <si>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</si>
  <si>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</si>
  <si>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</si>
  <si>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</si>
  <si>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</si>
  <si>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</si>
  <si>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</si>
  <si>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</si>
  <si>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</si>
  <si>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</si>
  <si>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</si>
  <si>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</si>
  <si>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</si>
  <si>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</si>
  <si>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</si>
  <si>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</si>
  <si>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</si>
  <si>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</si>
  <si>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</si>
  <si>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</si>
  <si>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</si>
  <si>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</si>
  <si>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</si>
  <si>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</si>
  <si>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</si>
  <si>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</si>
  <si>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</si>
  <si>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</si>
  <si>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</si>
  <si>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</si>
  <si>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</si>
  <si>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</si>
  <si>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</si>
  <si>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</si>
  <si>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</si>
  <si>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</si>
  <si>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</si>
  <si>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</si>
  <si>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</si>
  <si>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</si>
  <si>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</si>
  <si>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</si>
  <si>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</si>
  <si>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</si>
  <si>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</si>
  <si>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</si>
  <si>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</si>
  <si>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</si>
  <si>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</si>
  <si>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</si>
  <si>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</si>
  <si>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</si>
  <si>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</si>
  <si>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</si>
  <si>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</si>
  <si>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</si>
  <si>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</si>
  <si>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</si>
  <si>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</si>
  <si>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</si>
  <si>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</si>
  <si>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</si>
  <si>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</si>
  <si>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</si>
  <si>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</si>
  <si>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</si>
  <si>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</si>
  <si>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</si>
  <si>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</si>
  <si>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</si>
  <si>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</si>
  <si>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</si>
  <si>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</si>
  <si>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</si>
  <si>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</si>
  <si>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</si>
  <si>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</si>
  <si>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</si>
  <si>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</si>
  <si>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</si>
  <si>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</si>
  <si>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</si>
  <si>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</si>
  <si>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</si>
  <si>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</si>
  <si>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</si>
  <si>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</si>
  <si>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</si>
  <si>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</si>
  <si>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</si>
  <si>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</si>
  <si>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</si>
  <si>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</si>
  <si>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</si>
  <si>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</si>
  <si>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</si>
  <si>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</si>
  <si>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</si>
  <si>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</si>
  <si>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</si>
  <si>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</si>
  <si>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</si>
  <si>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</si>
  <si>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</si>
  <si>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</si>
  <si>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</si>
  <si>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</si>
  <si>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</si>
  <si>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</si>
  <si>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</si>
  <si>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</si>
  <si>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</si>
  <si>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</si>
  <si>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</si>
  <si>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</si>
  <si>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</si>
  <si>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</si>
  <si>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</si>
  <si>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</si>
  <si>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PE100 SDR11 PN16 d=355 მმ, ჰიდრავლიკური გამოცდა</t>
  </si>
  <si>
    <t>თუჯის ჩარჩო ხუფი 65 სმ</t>
  </si>
  <si>
    <t>ზედნადები ხარჯები</t>
  </si>
  <si>
    <t>დ.ღ.გ.</t>
  </si>
  <si>
    <t>gwp</t>
  </si>
  <si>
    <t xml:space="preserve">მამისაშვილის ქუჩაზე წყალარინების ქსელის რეაბილიტაცია </t>
  </si>
  <si>
    <t>1</t>
  </si>
  <si>
    <t xml:space="preserve"> მ2</t>
  </si>
  <si>
    <t>0-20 მმ ფრაქციის ქვიშა-ხრეშოვანი ნარევით თხრილის შევსება და დატკეპნა</t>
  </si>
  <si>
    <t>0-80 მმ; 0-120 მმ მმ ფრაქციის ქვიშა-ხრეშოვანი ნარევით თხრილის შევსება და დატკეპნა</t>
  </si>
  <si>
    <t>12</t>
  </si>
  <si>
    <t>14</t>
  </si>
  <si>
    <t>ასფალტობეტონის საფარის აღდგენა სისქით 6 სმ; მსხვილმარცვლოვანი 6 სმ (მასალის გათვალისწინებით)</t>
  </si>
  <si>
    <t>15-1</t>
  </si>
  <si>
    <t>ბითუმის ემულსია</t>
  </si>
  <si>
    <t>16</t>
  </si>
  <si>
    <t>16-1</t>
  </si>
  <si>
    <t>17-1</t>
  </si>
  <si>
    <t>19</t>
  </si>
  <si>
    <r>
      <t xml:space="preserve"> მ</t>
    </r>
    <r>
      <rPr>
        <vertAlign val="superscript"/>
        <sz val="10"/>
        <rFont val="Segoe UI"/>
        <family val="2"/>
      </rPr>
      <t>2</t>
    </r>
  </si>
  <si>
    <t>მ²</t>
  </si>
  <si>
    <t>29</t>
  </si>
  <si>
    <t>30</t>
  </si>
  <si>
    <t>31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</si>
  <si>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</si>
  <si>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</si>
  <si>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ფოლადის გარსაცმის d=1200/14 მმ მილში d=355მმ მილის გაძვრენა</t>
  </si>
  <si>
    <t>ფოლადის გარსაცმის d=1000/12მმ მილში d=300მმ მილის გაძვრენა</t>
  </si>
  <si>
    <t>43-2</t>
  </si>
  <si>
    <t>48</t>
  </si>
  <si>
    <t>49</t>
  </si>
  <si>
    <t>50</t>
  </si>
  <si>
    <t>61</t>
  </si>
  <si>
    <t>62</t>
  </si>
  <si>
    <t>63</t>
  </si>
  <si>
    <t>64</t>
  </si>
  <si>
    <t>66</t>
  </si>
  <si>
    <t>70</t>
  </si>
  <si>
    <t>ჭის რგოლის გადაბმის ადგილას "პენებარის" ჰიდროსაიზოლაციო მასალის მოწყობა</t>
  </si>
  <si>
    <t>კანალიზაციის გოფრირებული SN8 300 მმ მილის მილძაბრა გადაბმისას რეზინის საფენის შეძენა მონტაჟი</t>
  </si>
  <si>
    <t>შემაერთებელი გოფრირებული ქურო d=300 მმ</t>
  </si>
  <si>
    <t>72-2</t>
  </si>
  <si>
    <t>კანალიზაციის გოფრირებული SN8 250 მმ მილის მილძაბრა გადაბმისას რეზინის საფენის შეძენა მონტაჟი</t>
  </si>
  <si>
    <t>შემაერთებელი გოფრირებული ქურო d=250 მმ</t>
  </si>
  <si>
    <t>74-2</t>
  </si>
  <si>
    <t>შემაერთებელი გოფრირებული ქურო d=200 მმ</t>
  </si>
  <si>
    <t>76-2</t>
  </si>
  <si>
    <t>შემაერთებელი გოფრირებული ქურო d=150 მმ</t>
  </si>
  <si>
    <t>78-2</t>
  </si>
  <si>
    <t>ფოლადის გარსაცმის d=1200 მმ მილის შეჭრა საპროექტო d=2000 მმ ანაკრებ ჭაში</t>
  </si>
  <si>
    <t>საპროექტო ფოლადის გარსაცმის მილებისთვის d=1200/355მმ რეზინის დამხშობის მოწყობა (უჟანგავი ლითონის ხამუთებით)</t>
  </si>
  <si>
    <t>85</t>
  </si>
  <si>
    <t>საპროექტო ფოლადის გარსაცმის მილებისთვის d=1000/300მმ რეზინის დამხშობის მოწყობა (უჟანგავი ლითონის ხამუთებით)</t>
  </si>
  <si>
    <t>86</t>
  </si>
  <si>
    <t>87</t>
  </si>
  <si>
    <t>88</t>
  </si>
  <si>
    <t>89</t>
  </si>
  <si>
    <t>არსებული კანალიზაციის აზბესტის მილის დემონტაჟი d=200მმ</t>
  </si>
  <si>
    <t>91</t>
  </si>
  <si>
    <t>92.1</t>
  </si>
  <si>
    <t>93</t>
  </si>
  <si>
    <t>106</t>
  </si>
  <si>
    <t>107</t>
  </si>
  <si>
    <t>108</t>
  </si>
  <si>
    <t>109</t>
  </si>
  <si>
    <t>110</t>
  </si>
  <si>
    <t>111</t>
  </si>
  <si>
    <t>საპროექტო ტრანშეიდან ჩამდინარე წყლების გაყვანა კანალიზაციის გოფრირებული SN8 d 100 მმ (დროებითი მილით)</t>
  </si>
  <si>
    <t>111-1</t>
  </si>
  <si>
    <t>112</t>
  </si>
  <si>
    <t>112-1</t>
  </si>
  <si>
    <t>შემაერთებელი გოფრირებული ქურო d=100 მმ</t>
  </si>
  <si>
    <t>112-2</t>
  </si>
  <si>
    <t>ასფალტო ბეტონის ძველი საფარის გვერდეთი კონტურების ჩახერხვა 10 სმ სისქეზე და საფარის მოხსნა</t>
  </si>
  <si>
    <t>არსებული დაზიანებული ასფალტო ბეტონის საფარის დატვირთვა ექსკავატორით 0.5მ3 ა/თვითმცლელებზე და გატანა 35 კმ</t>
  </si>
  <si>
    <t>ასფალტის საფარის აფრეზვა სისქით 6 სმ, (12.54 მ3) გატანა 25 კმ</t>
  </si>
  <si>
    <t>III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</si>
  <si>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დამუშავებული გრუნტის გატანა ავტოთვითმცლელებით 35 კმ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</si>
  <si>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</si>
  <si>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</si>
  <si>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თხრილის შევსება ღორღით (0-40მმ) ფრაქცია მექანიზმის გამოყენებით, , დატკეპნით; (გზის მოსწორება)</t>
  </si>
  <si>
    <t>ჭის ქვეშ ქვიშა-ხრეშოვანი (ფრაქცია 0-56 მმ) ნარევის ბალიშის მოწყობა 10 სმ</t>
  </si>
  <si>
    <t>თხრილის შევსება ღორღით (0-40მმ) ფრაქცია მექანიზმის გამოყენებით, დატკეპნით; ასფალტის მომზადებამდე სისქით 20 სმ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</si>
  <si>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</si>
  <si>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საფარის ქვედა ფენის დამუშავება თხევადი ბიტუმის მოსხმა 0.7 ლ/მ2</t>
  </si>
  <si>
    <t>ბიტუმის ემულსია</t>
  </si>
  <si>
    <t>საფარის ქვედა ფენის მოწყობა მსხვილმარცვლოვანი, ასფალტობეტონის ცხელი ნარევით, სისქით 6 სმ (ქუჩა) (მასალის გათვალისწინებით)</t>
  </si>
  <si>
    <t>საფარის ქვედა ფენის მოწყობა მსხვილმარცვლოვანი, ასფალტობეტონის ცხელი ნარევით, სისქით 2 სმ (ქუჩა) (მასალის გათვალისწინებით)</t>
  </si>
  <si>
    <t>საფუძველის ზედა ფენაზე თხევადი ბიტუმის მოსხმა 0.35ლ/მ2</t>
  </si>
  <si>
    <t>ბიტუმი ნავთობის</t>
  </si>
  <si>
    <t>საფარის ზედა ფენის მოწყობა წვრილმარცვლოვანი, ასფალტობეტონის ცხელი ნარევით, სისქით 4 სმ (მასალის გათვალისწინებით)</t>
  </si>
  <si>
    <t>მიწის თხრილის კედლების გამაგრება ხის ფარებით</t>
  </si>
  <si>
    <t>ჭის ქვაბულის კედლების გამაგრება ხის ფარებით</t>
  </si>
  <si>
    <t>კანალიზაციის პოლიეთილენის გოფრირებული მილის SN8 d=300 მმ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</si>
  <si>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</si>
  <si>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</si>
  <si>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კანალიზაციის პოლიეთილენის გოფრირებული მილის SN8 d=250მმ მოწყობა</t>
  </si>
  <si>
    <t>კანალიზაციის პოლიეთილენის გოფრირებული მილი SN8 d=250მმ</t>
  </si>
  <si>
    <t>კანალიზაციის პოლიეთილენის გოფრირებული მილის SN8 d=250მმ გამოცდა ჰერმეტულობაზე</t>
  </si>
  <si>
    <t>კანალიზაციის პოლიეთილენის გოფრირებული მილის SN8 d=200 მმ მოწყობა (მილძაბრა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</si>
  <si>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</si>
  <si>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</si>
  <si>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</si>
  <si>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სასიგნალო ლენტის შეძენა და მოწყობა მილის თავზე</t>
  </si>
  <si>
    <t>წყალსადენის პოლიეთილენის მილის PE 100 SDR 11 PN16 d=355 მმ მონტაჟი</t>
  </si>
  <si>
    <t>პოლიეთილენის მილის PE100 SDR11 PN16 d=355 მმ გაყვანა დახურული მეთოდით "კროტით"</t>
  </si>
  <si>
    <t>V კატ. გრუნტში დაჭირხვნის ადგილის მომზადება ქვაბულის გამაგრება H=5.5მ. ტექნიკის მობილიზაცია და დემობი- ლიზაცია</t>
  </si>
  <si>
    <t>ფოლადის გარსაცმის მილის d=1200/14 მმ მონტაჟი დახურული მეთოდით (დაჭირხვნით) V კატ. გრუნტში</t>
  </si>
  <si>
    <t>ფოლადის მილი d=1200/14 მმ</t>
  </si>
  <si>
    <t>ფოლადის გარსაცმის მილის d=1000/12 მმ მონტაჟი დახურული მეთოდით (დაჭირხვნით) Vკატ. გრუნტში</t>
  </si>
  <si>
    <t>ფოლადის მილი d=1000/12 მმ</t>
  </si>
  <si>
    <t>წყალარინების რ/ბ ანაკრები წრიული ჭის D=2.0 მ. Hსრ=4.4 მმ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</si>
  <si>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წყალარინების რ/ბ ანაკრები წრიული ჭის D=1.5 მ. Hსრ=3.55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</si>
  <si>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Hსრ=3.7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</si>
  <si>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Hსრ=3.75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</si>
  <si>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</si>
  <si>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Hსრ=3.9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</si>
  <si>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Hსრ=4.2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</si>
  <si>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</si>
  <si>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Hსრ=4.7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</si>
  <si>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Hსრ=4.95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</si>
  <si>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Hსრ=5.05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</si>
  <si>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Hსრ=5.5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</si>
  <si>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Hსრ=5.6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</si>
  <si>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Hსრ.=1.2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</si>
  <si>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</si>
  <si>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Hსრ.=1.4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</si>
  <si>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Hსრ.=1.7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</si>
  <si>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Hსრ.=1.75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</si>
  <si>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Hსრ.=2.0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</si>
  <si>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Hსრ.=2.1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</si>
  <si>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Hსრ.=2.2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</si>
  <si>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Hსრ.=2.5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</si>
  <si>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Hსრ.=2.8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</si>
  <si>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Hსრ.=2.9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</si>
  <si>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Hსრ.=3.2 მ (2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</si>
  <si>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Hსრ.=3.3 მ (4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</si>
  <si>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Hსრ.=3.4მ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</si>
  <si>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რეზინის საფენი SN8 d=300 მმ</t>
  </si>
  <si>
    <t>პოლიეთილენის გოფრირებული ქუროს , მოწყობა SN8 d=300 მმ (რეზინის საფენით)</t>
  </si>
  <si>
    <t>რეზინის საფენი SN8 d=250 მმ</t>
  </si>
  <si>
    <t>პოლიეთილენის გოფრირებული ქუროს მოწყობა SN8 d=250 მმ (რეზინის საფენით)</t>
  </si>
  <si>
    <t>კანალიზაციის გოფრირებული SN8 200 მმ მილის მილძაბრა გადაბმისას რეზინის საფენის მონტაჟი</t>
  </si>
  <si>
    <t>რეზინის საფენი SN8 d=200 მმ</t>
  </si>
  <si>
    <t>პოლიეთილენის გოფრირებული ქუროს მოწყობა SN8 d=200 მმ (რეზინის საფენით)</t>
  </si>
  <si>
    <t>კანალიზაციის გოფრირებული SN8 150 მმ მილის მილძაბრა გადაბმისას რეზინის საფენის მონტაჟი</t>
  </si>
  <si>
    <t>რეზინის საფენი SN8 d=150 მმ</t>
  </si>
  <si>
    <t>პოლიეთილენის გოფრირებული ქუროს მოწყობა SN8 d=150 მმ (რეზინის საფენით)</t>
  </si>
  <si>
    <t>საპროექტო გოფრირებუი მილის d=300 მმ შეჭრა საპროექტო ჭაში</t>
  </si>
  <si>
    <t>საპროექტო გოფრირებუი მილის d=250 მმ შეჭრა საპროექტო ჭაში</t>
  </si>
  <si>
    <t>საპროექტო გოფრირებუი მილის d=200 მმ შეჭრა საპროექტო ჭაში</t>
  </si>
  <si>
    <t>საპროექტო გოფრირებუი მილის d=150 მმ შეჭრა საპროექტო ჭაში</t>
  </si>
  <si>
    <t>მილების რეზინის დამხშობი d=1200/355მმ მმ (უჟანგავი ლითონის ხამუთებით)</t>
  </si>
  <si>
    <t>მილების რეზინის დამხშობი d=1000/300მმ მმ (უჟანგავი ლითონის ხამუთებით)</t>
  </si>
  <si>
    <t>არსებული კანალიზაციის d=300 მმ ბეტონის მილის დემონტაჟი</t>
  </si>
  <si>
    <t>არსებული კანალიზაციის d=250 მმ ბეტონის მილის დემონტაჟი</t>
  </si>
  <si>
    <t>არსებული კერამიკული d=200 მმ კერამიკული მილის დემონტაჟი</t>
  </si>
  <si>
    <t>დემონტირებული ბეტონის და კერამიკული მილების დატვირთვა ავტოთვიმცლელებზე და გატანა 35 კმ-ზე (ნაგავსაყრელზე)</t>
  </si>
  <si>
    <t>არსებული დემონტირებული აზბესტოცემენტის მილის d=200მმ შეფუთვა პოლიეთილენის ფირით (150 მიკრონი) (19.0 მ2)</t>
  </si>
  <si>
    <t>დემონტირებული აზბეცტოცემე- ნტის მილის d=200მმ დატვირთვა ავტოთვითმცლელზე და გადმოტვირთვა გატანა 40.0 კმ-ზე სპეც. ნაგავსაყრელზე</t>
  </si>
  <si>
    <t>ავტოთვითმცლელით გატანა სპეც. ნაგავსაყრელზე 40.0 კმ-ზე</t>
  </si>
  <si>
    <t>დემონტირებული აზბესტოცემე- ნტის მილისთვის d=200მმ სპეც. ნაგავსაყრელ პოლიგონზე უჯრედის მომზადება</t>
  </si>
  <si>
    <t>არსებული კანალიზაციის რ/ბ ანაკრები წრიული ჭის D=1000 მმ H=4,3 მ (2 კომპ) დემონტაჟი</t>
  </si>
  <si>
    <t>არსებული კანალიზაციის რ/ბ ანაკრები წრიული ჭის D=1000 მმ Hსაშ=3.0 მ (2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</si>
  <si>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Hსაშ=2.0 მ (3 კომპ) დემონტაჟი (თუჯის ჩარჩო ხუფების დასაწყობებით)</t>
  </si>
  <si>
    <t>არსებული კანალიზაციის რ/ბ ანაკრები წრიული ჭის D=1000 მმ Hსაშ=1.2 მ (1 კომპ) დემონტაჟი (თუჯის ჩარჩო ხუფების დასაწყობებით)</t>
  </si>
  <si>
    <t>არსებული კანალიზაციის აგურის ჭის დემონტაჟი (1 კომპ.) (თუჯის ჩარჩო ხუფების დასაწყობებით)</t>
  </si>
  <si>
    <t>არსებული კანალიზაციის არსებული ბეტონის ოთხკუთხა ჭის (3 კომპ) დემონტაჟი (თუჯის ჩარჩო ხუფების დასაწყობებით)</t>
  </si>
  <si>
    <t>არსებული კანალიზაციის გასაუქმებელი ჭების გადახურვის ფილების დემონტაჟი (6 ცალი)</t>
  </si>
  <si>
    <t>დემონტირებული რკ. ბეტონის და აგურის ჭების ნატეხების დატვირთვა ავტოთვითმცლელზე და გატანა სამშენებლო მოედნიდან ნაგავსაყრელზე 35 კმ-ზე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</si>
  <si>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(11 ცალი)</t>
  </si>
  <si>
    <t>კანალიზაციის გასაუქმებელი ჭების შევსება ბალასტით მექანიზმის გამოყენებით, დატკეპნით (6 ცალი)</t>
  </si>
  <si>
    <t>კანალიზაციის გასაუქმებელი მილების თავში და ბოლოში დახშობა ბეტონით, ბეტონის მარკა B-15 მ-200 (20 ადგ.)</t>
  </si>
  <si>
    <t>არსებული განშტოების მილების d=300 მმ დახშობა გასაბერი ბალიშებით მონტაჟი და დემონტაჟი</t>
  </si>
  <si>
    <t>არსებული განშტოების მილების d=250 მმ დახშობა გასაბერი ბალიშებით მონტაჟი და დემონტაჟი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</si>
  <si>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</si>
  <si>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</si>
  <si>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გაზსადენის მილის დამაგრება</t>
  </si>
  <si>
    <t>მიწის თხრილიდან წყალამოღვრა თვითშემწოვი ტიპის ტუმბო- აგრეგატით, წარმადობით Q=25მ³/სთ,</t>
  </si>
  <si>
    <t>კანალიზაციის პოლიეთილენის გოფრირებული მილი SN8 d=100მმ</t>
  </si>
  <si>
    <t>პოლიეთილენის გოფრირებული ქუროს მოწყობა SN8 d=100 მმ (რეზინის საფენით)</t>
  </si>
  <si>
    <t>რეზინის საფენი SN8 d=100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</si>
</sst>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0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7" xfId="5" applyNumberFormat="1" applyFont="1" applyFill="1" applyBorder="1" applyAlignment="1">
      <alignment horizontal="center" vertical="center"/>
    </xf>
    <xf numFmtId="166" fontId="5" fillId="2" borderId="17" xfId="5" applyNumberFormat="1" applyFont="1" applyFill="1" applyBorder="1" applyAlignment="1">
      <alignment horizontal="center" vertical="center"/>
    </xf>
    <xf numFmtId="0" fontId="5" fillId="2" borderId="17" xfId="5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2" fontId="11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left" vertical="center"/>
    </xf>
    <xf numFmtId="0" fontId="5" fillId="2" borderId="17" xfId="1" applyNumberFormat="1" applyFont="1" applyFill="1" applyBorder="1" applyAlignment="1">
      <alignment horizontal="left" vertical="center"/>
    </xf>
    <xf numFmtId="0" fontId="5" fillId="2" borderId="17" xfId="1" applyNumberFormat="1" applyFont="1" applyFill="1" applyBorder="1" applyAlignment="1">
      <alignment horizontal="center" vertical="center"/>
    </xf>
    <xf numFmtId="0" fontId="5" fillId="2" borderId="17" xfId="1" applyNumberFormat="1" applyFont="1" applyFill="1" applyBorder="1" applyAlignment="1">
      <alignment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/>
    </xf>
    <xf numFmtId="0" fontId="11" fillId="2" borderId="17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1" t="s">
        <v>0</v>
      </c>
      <c r="B5" s="303" t="s">
        <v>1</v>
      </c>
      <c r="C5" s="299" t="s">
        <v>2</v>
      </c>
      <c r="D5" s="299" t="s">
        <v>3</v>
      </c>
      <c r="E5" s="299" t="s">
        <v>4</v>
      </c>
      <c r="F5" s="299" t="s">
        <v>5</v>
      </c>
      <c r="G5" s="298" t="s">
        <v>6</v>
      </c>
      <c r="H5" s="298"/>
      <c r="I5" s="298" t="s">
        <v>7</v>
      </c>
      <c r="J5" s="298"/>
      <c r="K5" s="299" t="s">
        <v>8</v>
      </c>
      <c r="L5" s="299"/>
      <c r="M5" s="244" t="s">
        <v>9</v>
      </c>
    </row>
    <row r="6" spans="1:26" ht="16.5" thickBot="1" x14ac:dyDescent="0.4">
      <c r="A6" s="302"/>
      <c r="B6" s="304"/>
      <c r="C6" s="305"/>
      <c r="D6" s="305"/>
      <c r="E6" s="305"/>
      <c r="F6" s="30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84"/>
  <sheetViews>
    <sheetView showGridLines="0" tabSelected="1" zoomScale="80" zoomScaleNormal="8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K43" sqref="K4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301" t="s">
        <v>0</v>
      </c>
      <c r="B4" s="299" t="s">
        <v>2</v>
      </c>
      <c r="C4" s="299" t="s">
        <v>3</v>
      </c>
      <c r="D4" s="299" t="s">
        <v>767</v>
      </c>
      <c r="E4" s="306" t="s">
        <v>10</v>
      </c>
      <c r="F4" s="303" t="s">
        <v>768</v>
      </c>
      <c r="G4" s="271"/>
    </row>
    <row r="5" spans="1:10" ht="16.5" thickBot="1" x14ac:dyDescent="0.4">
      <c r="A5" s="302"/>
      <c r="B5" s="305"/>
      <c r="C5" s="305"/>
      <c r="D5" s="305"/>
      <c r="E5" s="307"/>
      <c r="F5" s="304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812</v>
      </c>
      <c r="B7" s="252" t="s">
        <v>879</v>
      </c>
      <c r="C7" s="39" t="s">
        <v>27</v>
      </c>
      <c r="D7" s="289">
        <v>39.19</v>
      </c>
      <c r="E7" s="41"/>
      <c r="F7" s="52">
        <f>D7*E7</f>
        <v>0</v>
      </c>
      <c r="G7" s="254" t="s">
        <v>805</v>
      </c>
    </row>
    <row r="8" spans="1:10" s="67" customFormat="1" ht="16.5" x14ac:dyDescent="0.35">
      <c r="A8" s="68" t="s">
        <v>117</v>
      </c>
      <c r="B8" s="253" t="s">
        <v>880</v>
      </c>
      <c r="C8" s="84" t="s">
        <v>773</v>
      </c>
      <c r="D8" s="41">
        <v>39.19</v>
      </c>
      <c r="E8" s="72"/>
      <c r="F8" s="52">
        <f t="shared" ref="F8:F71" si="0">D8*E8</f>
        <v>0</v>
      </c>
      <c r="G8" s="254" t="s">
        <v>805</v>
      </c>
    </row>
    <row r="9" spans="1:10" s="67" customFormat="1" x14ac:dyDescent="0.35">
      <c r="A9" s="51">
        <v>3</v>
      </c>
      <c r="B9" s="290" t="s">
        <v>881</v>
      </c>
      <c r="C9" s="281" t="s">
        <v>813</v>
      </c>
      <c r="D9" s="282">
        <v>209</v>
      </c>
      <c r="E9" s="72"/>
      <c r="F9" s="52">
        <f t="shared" si="0"/>
        <v>0</v>
      </c>
      <c r="G9" s="254" t="s">
        <v>805</v>
      </c>
    </row>
    <row r="10" spans="1:10" s="67" customFormat="1" ht="16.5" x14ac:dyDescent="0.35">
      <c r="A10" s="68" t="s">
        <v>248</v>
      </c>
      <c r="B10" s="252" t="s">
        <v>882</v>
      </c>
      <c r="C10" s="84" t="s">
        <v>773</v>
      </c>
      <c r="D10" s="46">
        <v>850.06424000000004</v>
      </c>
      <c r="E10" s="72"/>
      <c r="F10" s="52">
        <f t="shared" si="0"/>
        <v>0</v>
      </c>
      <c r="G10" s="254" t="s">
        <v>805</v>
      </c>
    </row>
    <row r="11" spans="1:10" x14ac:dyDescent="0.35">
      <c r="A11" s="51">
        <v>5</v>
      </c>
      <c r="B11" s="252" t="s">
        <v>883</v>
      </c>
      <c r="C11" s="84" t="s">
        <v>19</v>
      </c>
      <c r="D11" s="109">
        <v>1530.115632</v>
      </c>
      <c r="E11" s="72"/>
      <c r="F11" s="52">
        <f t="shared" si="0"/>
        <v>0</v>
      </c>
      <c r="G11" s="254" t="s">
        <v>805</v>
      </c>
    </row>
    <row r="12" spans="1:10" ht="16.5" x14ac:dyDescent="0.35">
      <c r="A12" s="68" t="s">
        <v>251</v>
      </c>
      <c r="B12" s="252" t="s">
        <v>884</v>
      </c>
      <c r="C12" s="84" t="s">
        <v>773</v>
      </c>
      <c r="D12" s="289">
        <v>2139.8168799999999</v>
      </c>
      <c r="E12" s="72"/>
      <c r="F12" s="52">
        <f t="shared" si="0"/>
        <v>0</v>
      </c>
      <c r="G12" s="254" t="s">
        <v>805</v>
      </c>
    </row>
    <row r="13" spans="1:10" x14ac:dyDescent="0.35">
      <c r="A13" s="51">
        <v>7</v>
      </c>
      <c r="B13" s="252" t="s">
        <v>883</v>
      </c>
      <c r="C13" s="84" t="s">
        <v>19</v>
      </c>
      <c r="D13" s="109">
        <v>4172.6429159999998</v>
      </c>
      <c r="E13" s="72"/>
      <c r="F13" s="52">
        <f t="shared" si="0"/>
        <v>0</v>
      </c>
      <c r="G13" s="254" t="s">
        <v>805</v>
      </c>
    </row>
    <row r="14" spans="1:10" ht="16.5" x14ac:dyDescent="0.35">
      <c r="A14" s="68" t="s">
        <v>260</v>
      </c>
      <c r="B14" s="252" t="s">
        <v>885</v>
      </c>
      <c r="C14" s="70" t="s">
        <v>773</v>
      </c>
      <c r="D14" s="52">
        <v>2872.6308800000002</v>
      </c>
      <c r="E14" s="72"/>
      <c r="F14" s="52">
        <f t="shared" si="0"/>
        <v>0</v>
      </c>
      <c r="G14" s="254" t="s">
        <v>805</v>
      </c>
    </row>
    <row r="15" spans="1:10" s="67" customFormat="1" x14ac:dyDescent="0.35">
      <c r="A15" s="51">
        <v>9</v>
      </c>
      <c r="B15" s="252" t="s">
        <v>883</v>
      </c>
      <c r="C15" s="84" t="s">
        <v>19</v>
      </c>
      <c r="D15" s="109">
        <v>5745.2617600000003</v>
      </c>
      <c r="E15" s="72"/>
      <c r="F15" s="52">
        <f t="shared" si="0"/>
        <v>0</v>
      </c>
      <c r="G15" s="254" t="s">
        <v>805</v>
      </c>
    </row>
    <row r="16" spans="1:10" s="67" customFormat="1" ht="16.5" x14ac:dyDescent="0.35">
      <c r="A16" s="68" t="s">
        <v>155</v>
      </c>
      <c r="B16" s="255" t="s">
        <v>814</v>
      </c>
      <c r="C16" s="84" t="s">
        <v>773</v>
      </c>
      <c r="D16" s="52">
        <v>605.07000000000005</v>
      </c>
      <c r="E16" s="72"/>
      <c r="F16" s="52">
        <f t="shared" si="0"/>
        <v>0</v>
      </c>
      <c r="G16" s="254" t="s">
        <v>805</v>
      </c>
    </row>
    <row r="17" spans="1:218" ht="16.5" x14ac:dyDescent="0.35">
      <c r="A17" s="51">
        <v>11</v>
      </c>
      <c r="B17" s="255" t="s">
        <v>815</v>
      </c>
      <c r="C17" s="84" t="s">
        <v>773</v>
      </c>
      <c r="D17" s="52">
        <v>4842.21</v>
      </c>
      <c r="E17" s="72"/>
      <c r="F17" s="52">
        <f t="shared" si="0"/>
        <v>0</v>
      </c>
      <c r="G17" s="254" t="s">
        <v>805</v>
      </c>
    </row>
    <row r="18" spans="1:218" ht="16.5" x14ac:dyDescent="0.35">
      <c r="A18" s="68" t="s">
        <v>816</v>
      </c>
      <c r="B18" s="255" t="s">
        <v>886</v>
      </c>
      <c r="C18" s="84" t="s">
        <v>773</v>
      </c>
      <c r="D18" s="52">
        <v>29.08</v>
      </c>
      <c r="E18" s="72"/>
      <c r="F18" s="52">
        <f>D18*E18</f>
        <v>0</v>
      </c>
      <c r="G18" s="254" t="s">
        <v>805</v>
      </c>
    </row>
    <row r="19" spans="1:218" s="67" customFormat="1" ht="16.5" x14ac:dyDescent="0.35">
      <c r="A19" s="51">
        <v>13</v>
      </c>
      <c r="B19" s="8" t="s">
        <v>887</v>
      </c>
      <c r="C19" s="84" t="s">
        <v>773</v>
      </c>
      <c r="D19" s="56">
        <v>21.1</v>
      </c>
      <c r="E19" s="72"/>
      <c r="F19" s="52">
        <f t="shared" si="0"/>
        <v>0</v>
      </c>
      <c r="G19" s="254" t="s">
        <v>805</v>
      </c>
    </row>
    <row r="20" spans="1:218" ht="16.5" x14ac:dyDescent="0.35">
      <c r="A20" s="68" t="s">
        <v>817</v>
      </c>
      <c r="B20" s="255" t="s">
        <v>888</v>
      </c>
      <c r="C20" s="84" t="s">
        <v>773</v>
      </c>
      <c r="D20" s="169">
        <v>78.38</v>
      </c>
      <c r="E20" s="72"/>
      <c r="F20" s="52">
        <f t="shared" si="0"/>
        <v>0</v>
      </c>
      <c r="G20" s="254" t="s">
        <v>805</v>
      </c>
    </row>
    <row r="21" spans="1:218" ht="16.5" x14ac:dyDescent="0.35">
      <c r="A21" s="51">
        <v>15</v>
      </c>
      <c r="B21" s="8" t="s">
        <v>818</v>
      </c>
      <c r="C21" s="84" t="s">
        <v>777</v>
      </c>
      <c r="D21" s="56">
        <v>316.89999999999998</v>
      </c>
      <c r="E21" s="72"/>
      <c r="F21" s="52">
        <f t="shared" si="0"/>
        <v>0</v>
      </c>
      <c r="G21" s="254" t="s">
        <v>805</v>
      </c>
    </row>
    <row r="22" spans="1:218" x14ac:dyDescent="0.35">
      <c r="A22" s="82" t="s">
        <v>819</v>
      </c>
      <c r="B22" s="8" t="s">
        <v>820</v>
      </c>
      <c r="C22" s="84" t="s">
        <v>19</v>
      </c>
      <c r="D22" s="85">
        <v>0.19013999999999998</v>
      </c>
      <c r="E22" s="72"/>
      <c r="F22" s="52">
        <f t="shared" si="0"/>
        <v>0</v>
      </c>
      <c r="G22" s="254" t="s">
        <v>804</v>
      </c>
    </row>
    <row r="23" spans="1:218" ht="16.5" x14ac:dyDescent="0.35">
      <c r="A23" s="82" t="s">
        <v>821</v>
      </c>
      <c r="B23" s="8" t="s">
        <v>889</v>
      </c>
      <c r="C23" s="84" t="s">
        <v>777</v>
      </c>
      <c r="D23" s="56">
        <v>316.89999999999998</v>
      </c>
      <c r="E23" s="72"/>
      <c r="F23" s="52">
        <f t="shared" si="0"/>
        <v>0</v>
      </c>
      <c r="G23" s="254" t="s">
        <v>805</v>
      </c>
    </row>
    <row r="24" spans="1:218" s="67" customFormat="1" x14ac:dyDescent="0.35">
      <c r="A24" s="82" t="s">
        <v>822</v>
      </c>
      <c r="B24" s="8" t="s">
        <v>820</v>
      </c>
      <c r="C24" s="84" t="s">
        <v>19</v>
      </c>
      <c r="D24" s="85">
        <v>0.19013999999999998</v>
      </c>
      <c r="E24" s="72"/>
      <c r="F24" s="52">
        <f t="shared" si="0"/>
        <v>0</v>
      </c>
      <c r="G24" s="254" t="s">
        <v>804</v>
      </c>
    </row>
    <row r="25" spans="1:218" x14ac:dyDescent="0.35">
      <c r="A25" s="82" t="s">
        <v>467</v>
      </c>
      <c r="B25" s="8" t="s">
        <v>890</v>
      </c>
      <c r="C25" s="84" t="s">
        <v>19</v>
      </c>
      <c r="D25" s="87">
        <v>5.2499999999999998E-2</v>
      </c>
      <c r="E25" s="72"/>
      <c r="F25" s="52">
        <f t="shared" si="0"/>
        <v>0</v>
      </c>
      <c r="G25" s="254" t="s">
        <v>805</v>
      </c>
      <c r="H25" s="90"/>
    </row>
    <row r="26" spans="1:218" x14ac:dyDescent="0.35">
      <c r="A26" s="49" t="s">
        <v>823</v>
      </c>
      <c r="B26" s="291" t="s">
        <v>891</v>
      </c>
      <c r="C26" s="292" t="s">
        <v>19</v>
      </c>
      <c r="D26" s="85">
        <v>5.4074999999999998E-2</v>
      </c>
      <c r="E26" s="72"/>
      <c r="F26" s="52">
        <f t="shared" si="0"/>
        <v>0</v>
      </c>
      <c r="G26" s="254" t="s">
        <v>804</v>
      </c>
      <c r="H26" s="90"/>
    </row>
    <row r="27" spans="1:218" x14ac:dyDescent="0.45">
      <c r="A27" s="49" t="s">
        <v>548</v>
      </c>
      <c r="B27" s="262" t="s">
        <v>892</v>
      </c>
      <c r="C27" s="283" t="s">
        <v>813</v>
      </c>
      <c r="D27" s="282">
        <v>75</v>
      </c>
      <c r="E27" s="72"/>
      <c r="F27" s="52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824</v>
      </c>
      <c r="B28" s="8" t="s">
        <v>890</v>
      </c>
      <c r="C28" s="84" t="s">
        <v>19</v>
      </c>
      <c r="D28" s="85">
        <v>0.14629999999999999</v>
      </c>
      <c r="E28" s="72"/>
      <c r="F28" s="52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552</v>
      </c>
      <c r="B29" s="291" t="s">
        <v>891</v>
      </c>
      <c r="C29" s="292" t="s">
        <v>19</v>
      </c>
      <c r="D29" s="85">
        <v>0.15068899999999999</v>
      </c>
      <c r="E29" s="72"/>
      <c r="F29" s="52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554</v>
      </c>
      <c r="B30" s="262" t="s">
        <v>893</v>
      </c>
      <c r="C30" s="283" t="s">
        <v>813</v>
      </c>
      <c r="D30" s="282">
        <v>209</v>
      </c>
      <c r="E30" s="72"/>
      <c r="F30" s="52">
        <f t="shared" si="0"/>
        <v>0</v>
      </c>
      <c r="G30" s="254" t="s">
        <v>805</v>
      </c>
      <c r="H30" s="90"/>
    </row>
    <row r="31" spans="1:218" s="55" customFormat="1" x14ac:dyDescent="0.35">
      <c r="A31" s="82" t="s">
        <v>555</v>
      </c>
      <c r="B31" s="8" t="s">
        <v>894</v>
      </c>
      <c r="C31" s="84" t="s">
        <v>19</v>
      </c>
      <c r="D31" s="87">
        <v>7.3149999999999993E-2</v>
      </c>
      <c r="E31" s="72"/>
      <c r="F31" s="52">
        <f t="shared" si="0"/>
        <v>0</v>
      </c>
      <c r="G31" s="254" t="s">
        <v>805</v>
      </c>
    </row>
    <row r="32" spans="1:218" s="55" customFormat="1" x14ac:dyDescent="0.35">
      <c r="A32" s="49" t="s">
        <v>556</v>
      </c>
      <c r="B32" s="293" t="s">
        <v>895</v>
      </c>
      <c r="C32" s="292" t="s">
        <v>19</v>
      </c>
      <c r="D32" s="85">
        <v>7.5344499999999995E-2</v>
      </c>
      <c r="E32" s="72"/>
      <c r="F32" s="52">
        <f t="shared" si="0"/>
        <v>0</v>
      </c>
      <c r="G32" s="254" t="s">
        <v>804</v>
      </c>
    </row>
    <row r="33" spans="1:8" s="258" customFormat="1" ht="16.5" x14ac:dyDescent="0.45">
      <c r="A33" s="49" t="s">
        <v>557</v>
      </c>
      <c r="B33" s="262" t="s">
        <v>896</v>
      </c>
      <c r="C33" s="283" t="s">
        <v>825</v>
      </c>
      <c r="D33" s="282">
        <v>284</v>
      </c>
      <c r="E33" s="72"/>
      <c r="F33" s="52">
        <f t="shared" si="0"/>
        <v>0</v>
      </c>
      <c r="G33" s="254" t="s">
        <v>805</v>
      </c>
      <c r="H33" s="90"/>
    </row>
    <row r="34" spans="1:8" s="256" customFormat="1" x14ac:dyDescent="0.45">
      <c r="A34" s="82" t="s">
        <v>559</v>
      </c>
      <c r="B34" s="8" t="s">
        <v>897</v>
      </c>
      <c r="C34" s="84" t="s">
        <v>826</v>
      </c>
      <c r="D34" s="294">
        <v>3454.4</v>
      </c>
      <c r="E34" s="72"/>
      <c r="F34" s="52">
        <f t="shared" si="0"/>
        <v>0</v>
      </c>
      <c r="G34" s="254" t="s">
        <v>805</v>
      </c>
    </row>
    <row r="35" spans="1:8" s="256" customFormat="1" x14ac:dyDescent="0.45">
      <c r="A35" s="82" t="s">
        <v>561</v>
      </c>
      <c r="B35" s="8" t="s">
        <v>898</v>
      </c>
      <c r="C35" s="84" t="s">
        <v>826</v>
      </c>
      <c r="D35" s="294">
        <v>411.5</v>
      </c>
      <c r="E35" s="72"/>
      <c r="F35" s="52">
        <f t="shared" si="0"/>
        <v>0</v>
      </c>
      <c r="G35" s="254" t="s">
        <v>805</v>
      </c>
      <c r="H35" s="90"/>
    </row>
    <row r="36" spans="1:8" s="256" customFormat="1" x14ac:dyDescent="0.45">
      <c r="A36" s="49" t="s">
        <v>456</v>
      </c>
      <c r="B36" s="8" t="s">
        <v>899</v>
      </c>
      <c r="C36" s="51" t="s">
        <v>27</v>
      </c>
      <c r="D36" s="294">
        <v>329</v>
      </c>
      <c r="E36" s="72"/>
      <c r="F36" s="52">
        <f t="shared" si="0"/>
        <v>0</v>
      </c>
      <c r="G36" s="254" t="s">
        <v>805</v>
      </c>
    </row>
    <row r="37" spans="1:8" s="256" customFormat="1" x14ac:dyDescent="0.45">
      <c r="A37" s="49" t="s">
        <v>563</v>
      </c>
      <c r="B37" s="8" t="s">
        <v>900</v>
      </c>
      <c r="C37" s="51" t="s">
        <v>27</v>
      </c>
      <c r="D37" s="56">
        <v>332.29</v>
      </c>
      <c r="E37" s="72"/>
      <c r="F37" s="52">
        <f t="shared" si="0"/>
        <v>0</v>
      </c>
      <c r="G37" s="254" t="s">
        <v>810</v>
      </c>
      <c r="H37" s="90"/>
    </row>
    <row r="38" spans="1:8" s="256" customFormat="1" x14ac:dyDescent="0.45">
      <c r="A38" s="49" t="s">
        <v>564</v>
      </c>
      <c r="B38" s="8" t="s">
        <v>901</v>
      </c>
      <c r="C38" s="51" t="s">
        <v>27</v>
      </c>
      <c r="D38" s="56">
        <v>329</v>
      </c>
      <c r="E38" s="72"/>
      <c r="F38" s="52">
        <f t="shared" si="0"/>
        <v>0</v>
      </c>
      <c r="G38" s="254" t="s">
        <v>805</v>
      </c>
    </row>
    <row r="39" spans="1:8" s="256" customFormat="1" x14ac:dyDescent="0.45">
      <c r="A39" s="134">
        <v>27</v>
      </c>
      <c r="B39" s="8" t="s">
        <v>902</v>
      </c>
      <c r="C39" s="51" t="s">
        <v>27</v>
      </c>
      <c r="D39" s="294">
        <v>192</v>
      </c>
      <c r="E39" s="72"/>
      <c r="F39" s="52">
        <f t="shared" si="0"/>
        <v>0</v>
      </c>
      <c r="G39" s="254" t="s">
        <v>805</v>
      </c>
      <c r="H39" s="90"/>
    </row>
    <row r="40" spans="1:8" x14ac:dyDescent="0.35">
      <c r="A40" s="134" t="s">
        <v>567</v>
      </c>
      <c r="B40" s="8" t="s">
        <v>903</v>
      </c>
      <c r="C40" s="51" t="s">
        <v>27</v>
      </c>
      <c r="D40" s="56">
        <v>193.92000000000002</v>
      </c>
      <c r="E40" s="72"/>
      <c r="F40" s="52">
        <f t="shared" si="0"/>
        <v>0</v>
      </c>
      <c r="G40" s="254" t="s">
        <v>810</v>
      </c>
    </row>
    <row r="41" spans="1:8" x14ac:dyDescent="0.35">
      <c r="A41" s="134">
        <v>28</v>
      </c>
      <c r="B41" s="8" t="s">
        <v>904</v>
      </c>
      <c r="C41" s="51" t="s">
        <v>27</v>
      </c>
      <c r="D41" s="56">
        <v>192</v>
      </c>
      <c r="E41" s="72"/>
      <c r="F41" s="52">
        <f t="shared" si="0"/>
        <v>0</v>
      </c>
      <c r="G41" s="254" t="s">
        <v>805</v>
      </c>
      <c r="H41" s="90"/>
    </row>
    <row r="42" spans="1:8" x14ac:dyDescent="0.35">
      <c r="A42" s="49" t="s">
        <v>827</v>
      </c>
      <c r="B42" s="8" t="s">
        <v>905</v>
      </c>
      <c r="C42" s="51" t="s">
        <v>27</v>
      </c>
      <c r="D42" s="294">
        <v>260</v>
      </c>
      <c r="E42" s="72"/>
      <c r="F42" s="52">
        <f t="shared" si="0"/>
        <v>0</v>
      </c>
      <c r="G42" s="254" t="s">
        <v>805</v>
      </c>
    </row>
    <row r="43" spans="1:8" x14ac:dyDescent="0.35">
      <c r="A43" s="49" t="s">
        <v>569</v>
      </c>
      <c r="B43" s="8" t="s">
        <v>906</v>
      </c>
      <c r="C43" s="51" t="s">
        <v>27</v>
      </c>
      <c r="D43" s="56">
        <v>262.60000000000002</v>
      </c>
      <c r="E43" s="72"/>
      <c r="F43" s="52">
        <f t="shared" si="0"/>
        <v>0</v>
      </c>
      <c r="G43" s="254" t="s">
        <v>810</v>
      </c>
      <c r="H43" s="90"/>
    </row>
    <row r="44" spans="1:8" s="55" customFormat="1" x14ac:dyDescent="0.35">
      <c r="A44" s="49" t="s">
        <v>828</v>
      </c>
      <c r="B44" s="8" t="s">
        <v>907</v>
      </c>
      <c r="C44" s="51" t="s">
        <v>27</v>
      </c>
      <c r="D44" s="56">
        <v>260</v>
      </c>
      <c r="E44" s="72"/>
      <c r="F44" s="52">
        <f t="shared" si="0"/>
        <v>0</v>
      </c>
      <c r="G44" s="254" t="s">
        <v>805</v>
      </c>
    </row>
    <row r="45" spans="1:8" s="55" customFormat="1" x14ac:dyDescent="0.35">
      <c r="A45" s="49" t="s">
        <v>829</v>
      </c>
      <c r="B45" s="257" t="s">
        <v>908</v>
      </c>
      <c r="C45" s="51" t="s">
        <v>27</v>
      </c>
      <c r="D45" s="294">
        <v>159</v>
      </c>
      <c r="E45" s="72"/>
      <c r="F45" s="52">
        <f t="shared" si="0"/>
        <v>0</v>
      </c>
      <c r="G45" s="254" t="s">
        <v>805</v>
      </c>
      <c r="H45" s="90"/>
    </row>
    <row r="46" spans="1:8" x14ac:dyDescent="0.35">
      <c r="A46" s="49" t="s">
        <v>571</v>
      </c>
      <c r="B46" s="257" t="s">
        <v>830</v>
      </c>
      <c r="C46" s="51" t="s">
        <v>27</v>
      </c>
      <c r="D46" s="56">
        <v>160.59</v>
      </c>
      <c r="E46" s="72"/>
      <c r="F46" s="52">
        <f t="shared" si="0"/>
        <v>0</v>
      </c>
      <c r="G46" s="254" t="s">
        <v>810</v>
      </c>
    </row>
    <row r="47" spans="1:8" x14ac:dyDescent="0.35">
      <c r="A47" s="49" t="s">
        <v>572</v>
      </c>
      <c r="B47" s="257" t="s">
        <v>831</v>
      </c>
      <c r="C47" s="51" t="s">
        <v>27</v>
      </c>
      <c r="D47" s="56">
        <v>159</v>
      </c>
      <c r="E47" s="72"/>
      <c r="F47" s="52">
        <f t="shared" si="0"/>
        <v>0</v>
      </c>
      <c r="G47" s="254" t="s">
        <v>805</v>
      </c>
      <c r="H47" s="90"/>
    </row>
    <row r="48" spans="1:8" x14ac:dyDescent="0.35">
      <c r="A48" s="82" t="s">
        <v>574</v>
      </c>
      <c r="B48" s="8" t="s">
        <v>909</v>
      </c>
      <c r="C48" s="84" t="s">
        <v>27</v>
      </c>
      <c r="D48" s="56">
        <v>920</v>
      </c>
      <c r="E48" s="72"/>
      <c r="F48" s="52">
        <f t="shared" si="0"/>
        <v>0</v>
      </c>
      <c r="G48" s="254" t="s">
        <v>805</v>
      </c>
    </row>
    <row r="49" spans="1:8" x14ac:dyDescent="0.35">
      <c r="A49" s="134">
        <v>34</v>
      </c>
      <c r="B49" s="257" t="s">
        <v>910</v>
      </c>
      <c r="C49" s="51" t="s">
        <v>27</v>
      </c>
      <c r="D49" s="56">
        <v>89</v>
      </c>
      <c r="E49" s="72"/>
      <c r="F49" s="52">
        <f t="shared" si="0"/>
        <v>0</v>
      </c>
      <c r="G49" s="254" t="s">
        <v>805</v>
      </c>
      <c r="H49" s="90"/>
    </row>
    <row r="50" spans="1:8" x14ac:dyDescent="0.35">
      <c r="A50" s="134" t="s">
        <v>577</v>
      </c>
      <c r="B50" s="257" t="s">
        <v>128</v>
      </c>
      <c r="C50" s="51" t="s">
        <v>27</v>
      </c>
      <c r="D50" s="56">
        <v>89.89</v>
      </c>
      <c r="E50" s="72"/>
      <c r="F50" s="52">
        <f t="shared" si="0"/>
        <v>0</v>
      </c>
      <c r="G50" s="254" t="s">
        <v>810</v>
      </c>
    </row>
    <row r="51" spans="1:8" x14ac:dyDescent="0.35">
      <c r="A51" s="134">
        <v>35</v>
      </c>
      <c r="B51" s="257" t="s">
        <v>806</v>
      </c>
      <c r="C51" s="51" t="s">
        <v>27</v>
      </c>
      <c r="D51" s="56">
        <v>89</v>
      </c>
      <c r="E51" s="72"/>
      <c r="F51" s="52">
        <f t="shared" si="0"/>
        <v>0</v>
      </c>
      <c r="G51" s="254" t="s">
        <v>805</v>
      </c>
      <c r="H51" s="90"/>
    </row>
    <row r="52" spans="1:8" s="55" customFormat="1" x14ac:dyDescent="0.35">
      <c r="A52" s="134">
        <v>36</v>
      </c>
      <c r="B52" s="257" t="s">
        <v>911</v>
      </c>
      <c r="C52" s="51" t="s">
        <v>27</v>
      </c>
      <c r="D52" s="56">
        <v>67</v>
      </c>
      <c r="E52" s="72"/>
      <c r="F52" s="52">
        <f t="shared" si="0"/>
        <v>0</v>
      </c>
      <c r="G52" s="254" t="s">
        <v>805</v>
      </c>
    </row>
    <row r="53" spans="1:8" s="55" customFormat="1" x14ac:dyDescent="0.35">
      <c r="A53" s="134">
        <v>37</v>
      </c>
      <c r="B53" s="8" t="s">
        <v>912</v>
      </c>
      <c r="C53" s="51" t="s">
        <v>211</v>
      </c>
      <c r="D53" s="56">
        <v>1</v>
      </c>
      <c r="E53" s="72"/>
      <c r="F53" s="52">
        <f t="shared" si="0"/>
        <v>0</v>
      </c>
      <c r="G53" s="254" t="s">
        <v>805</v>
      </c>
      <c r="H53" s="90"/>
    </row>
    <row r="54" spans="1:8" x14ac:dyDescent="0.35">
      <c r="A54" s="134">
        <v>38</v>
      </c>
      <c r="B54" s="8" t="s">
        <v>913</v>
      </c>
      <c r="C54" s="51" t="s">
        <v>27</v>
      </c>
      <c r="D54" s="56">
        <v>21</v>
      </c>
      <c r="E54" s="72"/>
      <c r="F54" s="52">
        <f t="shared" si="0"/>
        <v>0</v>
      </c>
      <c r="G54" s="254" t="s">
        <v>805</v>
      </c>
    </row>
    <row r="55" spans="1:8" x14ac:dyDescent="0.35">
      <c r="A55" s="134" t="s">
        <v>580</v>
      </c>
      <c r="B55" s="8" t="s">
        <v>914</v>
      </c>
      <c r="C55" s="51" t="s">
        <v>27</v>
      </c>
      <c r="D55" s="56">
        <v>21.21</v>
      </c>
      <c r="E55" s="72"/>
      <c r="F55" s="52">
        <f t="shared" si="0"/>
        <v>0</v>
      </c>
      <c r="G55" s="254" t="s">
        <v>810</v>
      </c>
      <c r="H55" s="90"/>
    </row>
    <row r="56" spans="1:8" s="55" customFormat="1" x14ac:dyDescent="0.35">
      <c r="A56" s="134">
        <v>40</v>
      </c>
      <c r="B56" s="257" t="s">
        <v>832</v>
      </c>
      <c r="C56" s="51" t="s">
        <v>27</v>
      </c>
      <c r="D56" s="56">
        <v>22</v>
      </c>
      <c r="E56" s="72"/>
      <c r="F56" s="52">
        <f t="shared" si="0"/>
        <v>0</v>
      </c>
      <c r="G56" s="254" t="s">
        <v>805</v>
      </c>
    </row>
    <row r="57" spans="1:8" s="55" customFormat="1" x14ac:dyDescent="0.35">
      <c r="A57" s="134">
        <v>41</v>
      </c>
      <c r="B57" s="8" t="s">
        <v>912</v>
      </c>
      <c r="C57" s="51" t="s">
        <v>211</v>
      </c>
      <c r="D57" s="56">
        <v>1</v>
      </c>
      <c r="E57" s="72"/>
      <c r="F57" s="52">
        <f t="shared" si="0"/>
        <v>0</v>
      </c>
      <c r="G57" s="254" t="s">
        <v>805</v>
      </c>
      <c r="H57" s="90"/>
    </row>
    <row r="58" spans="1:8" s="55" customFormat="1" x14ac:dyDescent="0.35">
      <c r="A58" s="134">
        <v>42</v>
      </c>
      <c r="B58" s="8" t="s">
        <v>915</v>
      </c>
      <c r="C58" s="51" t="s">
        <v>27</v>
      </c>
      <c r="D58" s="56">
        <v>8</v>
      </c>
      <c r="E58" s="72"/>
      <c r="F58" s="52">
        <f t="shared" si="0"/>
        <v>0</v>
      </c>
      <c r="G58" s="254" t="s">
        <v>805</v>
      </c>
    </row>
    <row r="59" spans="1:8" s="55" customFormat="1" x14ac:dyDescent="0.35">
      <c r="A59" s="134" t="s">
        <v>583</v>
      </c>
      <c r="B59" s="8" t="s">
        <v>916</v>
      </c>
      <c r="C59" s="51" t="s">
        <v>27</v>
      </c>
      <c r="D59" s="56">
        <v>8.08</v>
      </c>
      <c r="E59" s="72"/>
      <c r="F59" s="52">
        <f t="shared" si="0"/>
        <v>0</v>
      </c>
      <c r="G59" s="254" t="s">
        <v>810</v>
      </c>
      <c r="H59" s="90"/>
    </row>
    <row r="60" spans="1:8" s="55" customFormat="1" x14ac:dyDescent="0.35">
      <c r="A60" s="134">
        <v>43</v>
      </c>
      <c r="B60" s="257" t="s">
        <v>833</v>
      </c>
      <c r="C60" s="51" t="s">
        <v>27</v>
      </c>
      <c r="D60" s="56">
        <v>8</v>
      </c>
      <c r="E60" s="72"/>
      <c r="F60" s="52">
        <f t="shared" si="0"/>
        <v>0</v>
      </c>
      <c r="G60" s="254" t="s">
        <v>805</v>
      </c>
    </row>
    <row r="61" spans="1:8" s="55" customFormat="1" x14ac:dyDescent="0.35">
      <c r="A61" s="134" t="s">
        <v>584</v>
      </c>
      <c r="B61" s="257" t="s">
        <v>150</v>
      </c>
      <c r="C61" s="51" t="s">
        <v>69</v>
      </c>
      <c r="D61" s="52">
        <v>10.16</v>
      </c>
      <c r="E61" s="72"/>
      <c r="F61" s="52">
        <f t="shared" si="0"/>
        <v>0</v>
      </c>
      <c r="G61" s="254" t="s">
        <v>804</v>
      </c>
      <c r="H61" s="90"/>
    </row>
    <row r="62" spans="1:8" s="55" customFormat="1" x14ac:dyDescent="0.35">
      <c r="A62" s="134" t="s">
        <v>834</v>
      </c>
      <c r="B62" s="257" t="s">
        <v>152</v>
      </c>
      <c r="C62" s="51" t="s">
        <v>69</v>
      </c>
      <c r="D62" s="52">
        <v>5.9359999999999999</v>
      </c>
      <c r="E62" s="72"/>
      <c r="F62" s="52">
        <f t="shared" si="0"/>
        <v>0</v>
      </c>
      <c r="G62" s="254" t="s">
        <v>810</v>
      </c>
      <c r="H62" s="90"/>
    </row>
    <row r="63" spans="1:8" s="55" customFormat="1" x14ac:dyDescent="0.35">
      <c r="A63" s="68" t="s">
        <v>267</v>
      </c>
      <c r="B63" s="257" t="s">
        <v>917</v>
      </c>
      <c r="C63" s="70" t="s">
        <v>512</v>
      </c>
      <c r="D63" s="284">
        <v>1</v>
      </c>
      <c r="E63" s="72"/>
      <c r="F63" s="52">
        <f t="shared" si="0"/>
        <v>0</v>
      </c>
      <c r="G63" s="254" t="s">
        <v>805</v>
      </c>
    </row>
    <row r="64" spans="1:8" s="55" customFormat="1" x14ac:dyDescent="0.35">
      <c r="A64" s="68" t="s">
        <v>585</v>
      </c>
      <c r="B64" s="257" t="s">
        <v>807</v>
      </c>
      <c r="C64" s="51" t="s">
        <v>28</v>
      </c>
      <c r="D64" s="54">
        <v>1</v>
      </c>
      <c r="E64" s="72"/>
      <c r="F64" s="52">
        <f t="shared" si="0"/>
        <v>0</v>
      </c>
      <c r="G64" s="254" t="s">
        <v>810</v>
      </c>
      <c r="H64" s="90"/>
    </row>
    <row r="65" spans="1:8" s="55" customFormat="1" x14ac:dyDescent="0.35">
      <c r="A65" s="68" t="s">
        <v>268</v>
      </c>
      <c r="B65" s="257" t="s">
        <v>918</v>
      </c>
      <c r="C65" s="70" t="s">
        <v>512</v>
      </c>
      <c r="D65" s="285">
        <v>1</v>
      </c>
      <c r="E65" s="72"/>
      <c r="F65" s="52">
        <f t="shared" si="0"/>
        <v>0</v>
      </c>
      <c r="G65" s="254" t="s">
        <v>805</v>
      </c>
    </row>
    <row r="66" spans="1:8" s="55" customFormat="1" x14ac:dyDescent="0.35">
      <c r="A66" s="68" t="s">
        <v>586</v>
      </c>
      <c r="B66" s="257" t="s">
        <v>807</v>
      </c>
      <c r="C66" s="51" t="s">
        <v>28</v>
      </c>
      <c r="D66" s="54">
        <v>1</v>
      </c>
      <c r="E66" s="72"/>
      <c r="F66" s="52">
        <f t="shared" si="0"/>
        <v>0</v>
      </c>
      <c r="G66" s="254" t="s">
        <v>810</v>
      </c>
      <c r="H66" s="90"/>
    </row>
    <row r="67" spans="1:8" s="55" customFormat="1" x14ac:dyDescent="0.35">
      <c r="A67" s="68" t="s">
        <v>269</v>
      </c>
      <c r="B67" s="257" t="s">
        <v>919</v>
      </c>
      <c r="C67" s="70" t="s">
        <v>512</v>
      </c>
      <c r="D67" s="285">
        <v>3.6748124999999998</v>
      </c>
      <c r="E67" s="72"/>
      <c r="F67" s="52">
        <f t="shared" si="0"/>
        <v>0</v>
      </c>
      <c r="G67" s="254" t="s">
        <v>805</v>
      </c>
    </row>
    <row r="68" spans="1:8" s="55" customFormat="1" x14ac:dyDescent="0.35">
      <c r="A68" s="68" t="s">
        <v>587</v>
      </c>
      <c r="B68" s="257" t="s">
        <v>807</v>
      </c>
      <c r="C68" s="51" t="s">
        <v>28</v>
      </c>
      <c r="D68" s="54">
        <v>1</v>
      </c>
      <c r="E68" s="72"/>
      <c r="F68" s="52">
        <f t="shared" si="0"/>
        <v>0</v>
      </c>
      <c r="G68" s="254" t="s">
        <v>810</v>
      </c>
      <c r="H68" s="90"/>
    </row>
    <row r="69" spans="1:8" s="55" customFormat="1" x14ac:dyDescent="0.35">
      <c r="A69" s="68" t="s">
        <v>270</v>
      </c>
      <c r="B69" s="257" t="s">
        <v>920</v>
      </c>
      <c r="C69" s="70" t="s">
        <v>512</v>
      </c>
      <c r="D69" s="285">
        <v>1</v>
      </c>
      <c r="E69" s="72"/>
      <c r="F69" s="52">
        <f t="shared" si="0"/>
        <v>0</v>
      </c>
      <c r="G69" s="254" t="s">
        <v>805</v>
      </c>
    </row>
    <row r="70" spans="1:8" s="55" customFormat="1" x14ac:dyDescent="0.35">
      <c r="A70" s="68" t="s">
        <v>588</v>
      </c>
      <c r="B70" s="257" t="s">
        <v>807</v>
      </c>
      <c r="C70" s="51" t="s">
        <v>28</v>
      </c>
      <c r="D70" s="54">
        <v>1</v>
      </c>
      <c r="E70" s="72"/>
      <c r="F70" s="52">
        <f t="shared" si="0"/>
        <v>0</v>
      </c>
      <c r="G70" s="254" t="s">
        <v>810</v>
      </c>
      <c r="H70" s="90"/>
    </row>
    <row r="71" spans="1:8" s="55" customFormat="1" x14ac:dyDescent="0.35">
      <c r="A71" s="68" t="s">
        <v>835</v>
      </c>
      <c r="B71" s="257" t="s">
        <v>921</v>
      </c>
      <c r="C71" s="70" t="s">
        <v>512</v>
      </c>
      <c r="D71" s="285">
        <v>1</v>
      </c>
      <c r="E71" s="72"/>
      <c r="F71" s="52">
        <f t="shared" si="0"/>
        <v>0</v>
      </c>
      <c r="G71" s="254" t="s">
        <v>805</v>
      </c>
    </row>
    <row r="72" spans="1:8" s="55" customFormat="1" x14ac:dyDescent="0.35">
      <c r="A72" s="68" t="s">
        <v>589</v>
      </c>
      <c r="B72" s="257" t="s">
        <v>807</v>
      </c>
      <c r="C72" s="51" t="s">
        <v>28</v>
      </c>
      <c r="D72" s="54">
        <v>1</v>
      </c>
      <c r="E72" s="72"/>
      <c r="F72" s="52">
        <f t="shared" ref="F72:F135" si="1">D72*E72</f>
        <v>0</v>
      </c>
      <c r="G72" s="254" t="s">
        <v>810</v>
      </c>
      <c r="H72" s="90"/>
    </row>
    <row r="73" spans="1:8" s="55" customFormat="1" x14ac:dyDescent="0.35">
      <c r="A73" s="68" t="s">
        <v>836</v>
      </c>
      <c r="B73" s="257" t="s">
        <v>922</v>
      </c>
      <c r="C73" s="70" t="s">
        <v>512</v>
      </c>
      <c r="D73" s="285">
        <v>3.6748124999999998</v>
      </c>
      <c r="E73" s="72"/>
      <c r="F73" s="52">
        <f t="shared" si="1"/>
        <v>0</v>
      </c>
      <c r="G73" s="254" t="s">
        <v>805</v>
      </c>
    </row>
    <row r="74" spans="1:8" s="55" customFormat="1" x14ac:dyDescent="0.35">
      <c r="A74" s="68" t="s">
        <v>590</v>
      </c>
      <c r="B74" s="257" t="s">
        <v>807</v>
      </c>
      <c r="C74" s="51" t="s">
        <v>28</v>
      </c>
      <c r="D74" s="54">
        <v>1</v>
      </c>
      <c r="E74" s="72"/>
      <c r="F74" s="52">
        <f t="shared" si="1"/>
        <v>0</v>
      </c>
      <c r="G74" s="254" t="s">
        <v>810</v>
      </c>
      <c r="H74" s="90"/>
    </row>
    <row r="75" spans="1:8" s="55" customFormat="1" x14ac:dyDescent="0.35">
      <c r="A75" s="68" t="s">
        <v>837</v>
      </c>
      <c r="B75" s="257" t="s">
        <v>923</v>
      </c>
      <c r="C75" s="70" t="s">
        <v>512</v>
      </c>
      <c r="D75" s="285">
        <v>1</v>
      </c>
      <c r="E75" s="72"/>
      <c r="F75" s="52">
        <f t="shared" si="1"/>
        <v>0</v>
      </c>
      <c r="G75" s="254" t="s">
        <v>805</v>
      </c>
    </row>
    <row r="76" spans="1:8" s="55" customFormat="1" x14ac:dyDescent="0.35">
      <c r="A76" s="68" t="s">
        <v>591</v>
      </c>
      <c r="B76" s="257" t="s">
        <v>807</v>
      </c>
      <c r="C76" s="51" t="s">
        <v>28</v>
      </c>
      <c r="D76" s="54">
        <v>1</v>
      </c>
      <c r="E76" s="72"/>
      <c r="F76" s="52">
        <f t="shared" si="1"/>
        <v>0</v>
      </c>
      <c r="G76" s="254" t="s">
        <v>810</v>
      </c>
      <c r="H76" s="90"/>
    </row>
    <row r="77" spans="1:8" s="55" customFormat="1" x14ac:dyDescent="0.35">
      <c r="A77" s="68" t="s">
        <v>592</v>
      </c>
      <c r="B77" s="257" t="s">
        <v>924</v>
      </c>
      <c r="C77" s="70" t="s">
        <v>512</v>
      </c>
      <c r="D77" s="285">
        <v>1</v>
      </c>
      <c r="E77" s="72"/>
      <c r="F77" s="52">
        <f t="shared" si="1"/>
        <v>0</v>
      </c>
      <c r="G77" s="254" t="s">
        <v>805</v>
      </c>
    </row>
    <row r="78" spans="1:8" s="55" customFormat="1" x14ac:dyDescent="0.35">
      <c r="A78" s="68" t="s">
        <v>593</v>
      </c>
      <c r="B78" s="257" t="s">
        <v>807</v>
      </c>
      <c r="C78" s="51" t="s">
        <v>28</v>
      </c>
      <c r="D78" s="54">
        <v>1</v>
      </c>
      <c r="E78" s="72"/>
      <c r="F78" s="52">
        <f t="shared" si="1"/>
        <v>0</v>
      </c>
      <c r="G78" s="254" t="s">
        <v>810</v>
      </c>
      <c r="H78" s="90"/>
    </row>
    <row r="79" spans="1:8" s="55" customFormat="1" x14ac:dyDescent="0.35">
      <c r="A79" s="68" t="s">
        <v>599</v>
      </c>
      <c r="B79" s="257" t="s">
        <v>925</v>
      </c>
      <c r="C79" s="70" t="s">
        <v>512</v>
      </c>
      <c r="D79" s="285">
        <v>4.4748125000000005</v>
      </c>
      <c r="E79" s="72"/>
      <c r="F79" s="52">
        <f t="shared" si="1"/>
        <v>0</v>
      </c>
      <c r="G79" s="254" t="s">
        <v>805</v>
      </c>
    </row>
    <row r="80" spans="1:8" s="55" customFormat="1" x14ac:dyDescent="0.35">
      <c r="A80" s="68" t="s">
        <v>600</v>
      </c>
      <c r="B80" s="257" t="s">
        <v>807</v>
      </c>
      <c r="C80" s="51" t="s">
        <v>28</v>
      </c>
      <c r="D80" s="54">
        <v>1</v>
      </c>
      <c r="E80" s="72"/>
      <c r="F80" s="52">
        <f t="shared" si="1"/>
        <v>0</v>
      </c>
      <c r="G80" s="254" t="s">
        <v>810</v>
      </c>
      <c r="H80" s="90"/>
    </row>
    <row r="81" spans="1:8" s="55" customFormat="1" x14ac:dyDescent="0.35">
      <c r="A81" s="68" t="s">
        <v>271</v>
      </c>
      <c r="B81" s="257" t="s">
        <v>926</v>
      </c>
      <c r="C81" s="70" t="s">
        <v>512</v>
      </c>
      <c r="D81" s="285">
        <v>1</v>
      </c>
      <c r="E81" s="72"/>
      <c r="F81" s="52">
        <f t="shared" si="1"/>
        <v>0</v>
      </c>
      <c r="G81" s="254" t="s">
        <v>805</v>
      </c>
    </row>
    <row r="82" spans="1:8" s="55" customFormat="1" x14ac:dyDescent="0.35">
      <c r="A82" s="68" t="s">
        <v>606</v>
      </c>
      <c r="B82" s="257" t="s">
        <v>807</v>
      </c>
      <c r="C82" s="51" t="s">
        <v>28</v>
      </c>
      <c r="D82" s="54">
        <v>1</v>
      </c>
      <c r="E82" s="72"/>
      <c r="F82" s="52">
        <f t="shared" si="1"/>
        <v>0</v>
      </c>
      <c r="G82" s="254" t="s">
        <v>810</v>
      </c>
      <c r="H82" s="90"/>
    </row>
    <row r="83" spans="1:8" s="55" customFormat="1" x14ac:dyDescent="0.35">
      <c r="A83" s="68" t="s">
        <v>272</v>
      </c>
      <c r="B83" s="257" t="s">
        <v>927</v>
      </c>
      <c r="C83" s="70" t="s">
        <v>512</v>
      </c>
      <c r="D83" s="285">
        <v>1</v>
      </c>
      <c r="E83" s="72"/>
      <c r="F83" s="52">
        <f t="shared" si="1"/>
        <v>0</v>
      </c>
      <c r="G83" s="254" t="s">
        <v>805</v>
      </c>
    </row>
    <row r="84" spans="1:8" s="55" customFormat="1" x14ac:dyDescent="0.35">
      <c r="A84" s="68" t="s">
        <v>608</v>
      </c>
      <c r="B84" s="257" t="s">
        <v>807</v>
      </c>
      <c r="C84" s="51" t="s">
        <v>28</v>
      </c>
      <c r="D84" s="54">
        <v>1</v>
      </c>
      <c r="E84" s="72"/>
      <c r="F84" s="52">
        <f t="shared" si="1"/>
        <v>0</v>
      </c>
      <c r="G84" s="254" t="s">
        <v>810</v>
      </c>
    </row>
    <row r="85" spans="1:8" s="55" customFormat="1" x14ac:dyDescent="0.35">
      <c r="A85" s="68" t="s">
        <v>273</v>
      </c>
      <c r="B85" s="257" t="s">
        <v>928</v>
      </c>
      <c r="C85" s="70" t="s">
        <v>512</v>
      </c>
      <c r="D85" s="285">
        <v>1</v>
      </c>
      <c r="E85" s="72"/>
      <c r="F85" s="52">
        <f t="shared" si="1"/>
        <v>0</v>
      </c>
      <c r="G85" s="254" t="s">
        <v>805</v>
      </c>
      <c r="H85" s="90"/>
    </row>
    <row r="86" spans="1:8" s="55" customFormat="1" x14ac:dyDescent="0.35">
      <c r="A86" s="68" t="s">
        <v>363</v>
      </c>
      <c r="B86" s="257" t="s">
        <v>807</v>
      </c>
      <c r="C86" s="51" t="s">
        <v>28</v>
      </c>
      <c r="D86" s="54">
        <v>1</v>
      </c>
      <c r="E86" s="72"/>
      <c r="F86" s="52">
        <f t="shared" si="1"/>
        <v>0</v>
      </c>
      <c r="G86" s="254" t="s">
        <v>810</v>
      </c>
    </row>
    <row r="87" spans="1:8" s="55" customFormat="1" x14ac:dyDescent="0.35">
      <c r="A87" s="68" t="s">
        <v>610</v>
      </c>
      <c r="B87" s="257" t="s">
        <v>929</v>
      </c>
      <c r="C87" s="70" t="s">
        <v>512</v>
      </c>
      <c r="D87" s="285">
        <v>1</v>
      </c>
      <c r="E87" s="72"/>
      <c r="F87" s="52">
        <f t="shared" si="1"/>
        <v>0</v>
      </c>
      <c r="G87" s="254" t="s">
        <v>805</v>
      </c>
      <c r="H87" s="90"/>
    </row>
    <row r="88" spans="1:8" s="55" customFormat="1" x14ac:dyDescent="0.35">
      <c r="A88" s="68" t="s">
        <v>366</v>
      </c>
      <c r="B88" s="257" t="s">
        <v>807</v>
      </c>
      <c r="C88" s="51" t="s">
        <v>28</v>
      </c>
      <c r="D88" s="54">
        <v>1</v>
      </c>
      <c r="E88" s="72"/>
      <c r="F88" s="52">
        <f t="shared" si="1"/>
        <v>0</v>
      </c>
      <c r="G88" s="254" t="s">
        <v>810</v>
      </c>
    </row>
    <row r="89" spans="1:8" s="55" customFormat="1" x14ac:dyDescent="0.35">
      <c r="A89" s="68" t="s">
        <v>611</v>
      </c>
      <c r="B89" s="257" t="s">
        <v>930</v>
      </c>
      <c r="C89" s="70" t="s">
        <v>512</v>
      </c>
      <c r="D89" s="279">
        <v>2</v>
      </c>
      <c r="E89" s="72"/>
      <c r="F89" s="52">
        <f t="shared" si="1"/>
        <v>0</v>
      </c>
      <c r="G89" s="254" t="s">
        <v>805</v>
      </c>
    </row>
    <row r="90" spans="1:8" s="55" customFormat="1" x14ac:dyDescent="0.35">
      <c r="A90" s="68" t="s">
        <v>628</v>
      </c>
      <c r="B90" s="257" t="s">
        <v>931</v>
      </c>
      <c r="C90" s="51" t="s">
        <v>28</v>
      </c>
      <c r="D90" s="56">
        <v>2</v>
      </c>
      <c r="E90" s="72"/>
      <c r="F90" s="52">
        <f t="shared" si="1"/>
        <v>0</v>
      </c>
      <c r="G90" s="254" t="s">
        <v>810</v>
      </c>
    </row>
    <row r="91" spans="1:8" s="55" customFormat="1" x14ac:dyDescent="0.35">
      <c r="A91" s="68" t="s">
        <v>612</v>
      </c>
      <c r="B91" s="257" t="s">
        <v>932</v>
      </c>
      <c r="C91" s="70" t="s">
        <v>512</v>
      </c>
      <c r="D91" s="279">
        <v>1</v>
      </c>
      <c r="E91" s="72"/>
      <c r="F91" s="52">
        <f t="shared" si="1"/>
        <v>0</v>
      </c>
      <c r="G91" s="254" t="s">
        <v>805</v>
      </c>
      <c r="H91" s="90"/>
    </row>
    <row r="92" spans="1:8" s="55" customFormat="1" x14ac:dyDescent="0.35">
      <c r="A92" s="68" t="s">
        <v>613</v>
      </c>
      <c r="B92" s="257" t="s">
        <v>931</v>
      </c>
      <c r="C92" s="51" t="s">
        <v>28</v>
      </c>
      <c r="D92" s="56">
        <v>1</v>
      </c>
      <c r="E92" s="72"/>
      <c r="F92" s="52">
        <f t="shared" si="1"/>
        <v>0</v>
      </c>
      <c r="G92" s="254" t="s">
        <v>810</v>
      </c>
      <c r="H92" s="90"/>
    </row>
    <row r="93" spans="1:8" s="55" customFormat="1" x14ac:dyDescent="0.35">
      <c r="A93" s="68" t="s">
        <v>614</v>
      </c>
      <c r="B93" s="257" t="s">
        <v>933</v>
      </c>
      <c r="C93" s="70" t="s">
        <v>512</v>
      </c>
      <c r="D93" s="279">
        <v>1</v>
      </c>
      <c r="E93" s="72"/>
      <c r="F93" s="52">
        <f>D93*E93</f>
        <v>0</v>
      </c>
      <c r="G93" s="254" t="s">
        <v>805</v>
      </c>
      <c r="H93" s="90"/>
    </row>
    <row r="94" spans="1:8" s="55" customFormat="1" x14ac:dyDescent="0.35">
      <c r="A94" s="68" t="s">
        <v>615</v>
      </c>
      <c r="B94" s="257" t="s">
        <v>931</v>
      </c>
      <c r="C94" s="51" t="s">
        <v>28</v>
      </c>
      <c r="D94" s="56">
        <v>1</v>
      </c>
      <c r="E94" s="72"/>
      <c r="F94" s="52">
        <f t="shared" si="1"/>
        <v>0</v>
      </c>
      <c r="G94" s="254" t="s">
        <v>810</v>
      </c>
      <c r="H94" s="90"/>
    </row>
    <row r="95" spans="1:8" s="55" customFormat="1" x14ac:dyDescent="0.35">
      <c r="A95" s="68" t="s">
        <v>616</v>
      </c>
      <c r="B95" s="257" t="s">
        <v>934</v>
      </c>
      <c r="C95" s="70" t="s">
        <v>512</v>
      </c>
      <c r="D95" s="279">
        <v>1</v>
      </c>
      <c r="E95" s="72"/>
      <c r="F95" s="52">
        <f t="shared" si="1"/>
        <v>0</v>
      </c>
      <c r="G95" s="254" t="s">
        <v>805</v>
      </c>
      <c r="H95" s="90"/>
    </row>
    <row r="96" spans="1:8" s="55" customFormat="1" x14ac:dyDescent="0.35">
      <c r="A96" s="68" t="s">
        <v>617</v>
      </c>
      <c r="B96" s="257" t="s">
        <v>931</v>
      </c>
      <c r="C96" s="51" t="s">
        <v>28</v>
      </c>
      <c r="D96" s="56">
        <v>1</v>
      </c>
      <c r="E96" s="72"/>
      <c r="F96" s="52">
        <f t="shared" si="1"/>
        <v>0</v>
      </c>
      <c r="G96" s="254" t="s">
        <v>810</v>
      </c>
      <c r="H96" s="90"/>
    </row>
    <row r="97" spans="1:8" s="55" customFormat="1" x14ac:dyDescent="0.35">
      <c r="A97" s="68" t="s">
        <v>838</v>
      </c>
      <c r="B97" s="257" t="s">
        <v>935</v>
      </c>
      <c r="C97" s="70" t="s">
        <v>512</v>
      </c>
      <c r="D97" s="279">
        <v>1</v>
      </c>
      <c r="E97" s="72"/>
      <c r="F97" s="52">
        <f t="shared" si="1"/>
        <v>0</v>
      </c>
      <c r="G97" s="254" t="s">
        <v>805</v>
      </c>
    </row>
    <row r="98" spans="1:8" s="55" customFormat="1" x14ac:dyDescent="0.35">
      <c r="A98" s="68" t="s">
        <v>618</v>
      </c>
      <c r="B98" s="257" t="s">
        <v>931</v>
      </c>
      <c r="C98" s="51" t="s">
        <v>28</v>
      </c>
      <c r="D98" s="56">
        <v>1</v>
      </c>
      <c r="E98" s="72"/>
      <c r="F98" s="52">
        <f t="shared" si="1"/>
        <v>0</v>
      </c>
      <c r="G98" s="254" t="s">
        <v>810</v>
      </c>
      <c r="H98" s="90"/>
    </row>
    <row r="99" spans="1:8" s="55" customFormat="1" x14ac:dyDescent="0.35">
      <c r="A99" s="68" t="s">
        <v>839</v>
      </c>
      <c r="B99" s="257" t="s">
        <v>936</v>
      </c>
      <c r="C99" s="70" t="s">
        <v>512</v>
      </c>
      <c r="D99" s="279">
        <v>1</v>
      </c>
      <c r="E99" s="72"/>
      <c r="F99" s="52">
        <f t="shared" si="1"/>
        <v>0</v>
      </c>
      <c r="G99" s="254" t="s">
        <v>805</v>
      </c>
      <c r="H99" s="90"/>
    </row>
    <row r="100" spans="1:8" s="55" customFormat="1" x14ac:dyDescent="0.35">
      <c r="A100" s="68" t="s">
        <v>619</v>
      </c>
      <c r="B100" s="257" t="s">
        <v>931</v>
      </c>
      <c r="C100" s="51" t="s">
        <v>28</v>
      </c>
      <c r="D100" s="56">
        <v>1</v>
      </c>
      <c r="E100" s="72"/>
      <c r="F100" s="52">
        <f t="shared" si="1"/>
        <v>0</v>
      </c>
      <c r="G100" s="254" t="s">
        <v>810</v>
      </c>
      <c r="H100" s="90"/>
    </row>
    <row r="101" spans="1:8" s="55" customFormat="1" x14ac:dyDescent="0.35">
      <c r="A101" s="68" t="s">
        <v>840</v>
      </c>
      <c r="B101" s="257" t="s">
        <v>937</v>
      </c>
      <c r="C101" s="70" t="s">
        <v>512</v>
      </c>
      <c r="D101" s="279">
        <v>1</v>
      </c>
      <c r="E101" s="72"/>
      <c r="F101" s="52">
        <f t="shared" si="1"/>
        <v>0</v>
      </c>
      <c r="G101" s="254" t="s">
        <v>805</v>
      </c>
      <c r="H101" s="90"/>
    </row>
    <row r="102" spans="1:8" s="55" customFormat="1" x14ac:dyDescent="0.35">
      <c r="A102" s="68" t="s">
        <v>620</v>
      </c>
      <c r="B102" s="257" t="s">
        <v>931</v>
      </c>
      <c r="C102" s="51" t="s">
        <v>28</v>
      </c>
      <c r="D102" s="56">
        <v>1</v>
      </c>
      <c r="E102" s="72"/>
      <c r="F102" s="52">
        <f t="shared" si="1"/>
        <v>0</v>
      </c>
      <c r="G102" s="254" t="s">
        <v>810</v>
      </c>
      <c r="H102" s="90"/>
    </row>
    <row r="103" spans="1:8" s="55" customFormat="1" x14ac:dyDescent="0.35">
      <c r="A103" s="68" t="s">
        <v>841</v>
      </c>
      <c r="B103" s="257" t="s">
        <v>938</v>
      </c>
      <c r="C103" s="70" t="s">
        <v>512</v>
      </c>
      <c r="D103" s="279">
        <v>2</v>
      </c>
      <c r="E103" s="72"/>
      <c r="F103" s="52">
        <f t="shared" si="1"/>
        <v>0</v>
      </c>
      <c r="G103" s="254" t="s">
        <v>805</v>
      </c>
      <c r="H103" s="90"/>
    </row>
    <row r="104" spans="1:8" s="55" customFormat="1" x14ac:dyDescent="0.35">
      <c r="A104" s="68" t="s">
        <v>621</v>
      </c>
      <c r="B104" s="257" t="s">
        <v>931</v>
      </c>
      <c r="C104" s="51" t="s">
        <v>28</v>
      </c>
      <c r="D104" s="56">
        <v>2</v>
      </c>
      <c r="E104" s="72"/>
      <c r="F104" s="52">
        <f t="shared" si="1"/>
        <v>0</v>
      </c>
      <c r="G104" s="254" t="s">
        <v>810</v>
      </c>
    </row>
    <row r="105" spans="1:8" s="55" customFormat="1" x14ac:dyDescent="0.35">
      <c r="A105" s="68" t="s">
        <v>622</v>
      </c>
      <c r="B105" s="257" t="s">
        <v>939</v>
      </c>
      <c r="C105" s="70" t="s">
        <v>512</v>
      </c>
      <c r="D105" s="279">
        <v>1.41475</v>
      </c>
      <c r="E105" s="72"/>
      <c r="F105" s="52">
        <f t="shared" si="1"/>
        <v>0</v>
      </c>
      <c r="G105" s="254" t="s">
        <v>805</v>
      </c>
      <c r="H105" s="90"/>
    </row>
    <row r="106" spans="1:8" s="55" customFormat="1" x14ac:dyDescent="0.35">
      <c r="A106" s="68" t="s">
        <v>623</v>
      </c>
      <c r="B106" s="257" t="s">
        <v>931</v>
      </c>
      <c r="C106" s="51" t="s">
        <v>28</v>
      </c>
      <c r="D106" s="56">
        <v>1</v>
      </c>
      <c r="E106" s="72"/>
      <c r="F106" s="52">
        <f t="shared" si="1"/>
        <v>0</v>
      </c>
      <c r="G106" s="254" t="s">
        <v>810</v>
      </c>
      <c r="H106" s="90"/>
    </row>
    <row r="107" spans="1:8" s="55" customFormat="1" x14ac:dyDescent="0.35">
      <c r="A107" s="68" t="s">
        <v>842</v>
      </c>
      <c r="B107" s="257" t="s">
        <v>940</v>
      </c>
      <c r="C107" s="70" t="s">
        <v>512</v>
      </c>
      <c r="D107" s="279">
        <v>1</v>
      </c>
      <c r="E107" s="72"/>
      <c r="F107" s="52">
        <f t="shared" si="1"/>
        <v>0</v>
      </c>
      <c r="G107" s="254" t="s">
        <v>805</v>
      </c>
    </row>
    <row r="108" spans="1:8" s="55" customFormat="1" x14ac:dyDescent="0.35">
      <c r="A108" s="68" t="s">
        <v>625</v>
      </c>
      <c r="B108" s="257" t="s">
        <v>931</v>
      </c>
      <c r="C108" s="51" t="s">
        <v>28</v>
      </c>
      <c r="D108" s="56">
        <v>1</v>
      </c>
      <c r="E108" s="72"/>
      <c r="F108" s="52">
        <f t="shared" si="1"/>
        <v>0</v>
      </c>
      <c r="G108" s="254" t="s">
        <v>810</v>
      </c>
      <c r="H108" s="90"/>
    </row>
    <row r="109" spans="1:8" s="55" customFormat="1" x14ac:dyDescent="0.35">
      <c r="A109" s="68" t="s">
        <v>627</v>
      </c>
      <c r="B109" s="257" t="s">
        <v>941</v>
      </c>
      <c r="C109" s="70" t="s">
        <v>512</v>
      </c>
      <c r="D109" s="279">
        <v>2</v>
      </c>
      <c r="E109" s="72"/>
      <c r="F109" s="52">
        <f t="shared" si="1"/>
        <v>0</v>
      </c>
      <c r="G109" s="254" t="s">
        <v>805</v>
      </c>
      <c r="H109" s="90"/>
    </row>
    <row r="110" spans="1:8" s="55" customFormat="1" x14ac:dyDescent="0.35">
      <c r="A110" s="68" t="s">
        <v>628</v>
      </c>
      <c r="B110" s="257" t="s">
        <v>931</v>
      </c>
      <c r="C110" s="51" t="s">
        <v>28</v>
      </c>
      <c r="D110" s="56">
        <v>2</v>
      </c>
      <c r="E110" s="72"/>
      <c r="F110" s="52">
        <f t="shared" si="1"/>
        <v>0</v>
      </c>
      <c r="G110" s="254" t="s">
        <v>810</v>
      </c>
    </row>
    <row r="111" spans="1:8" s="55" customFormat="1" x14ac:dyDescent="0.35">
      <c r="A111" s="68" t="s">
        <v>630</v>
      </c>
      <c r="B111" s="257" t="s">
        <v>942</v>
      </c>
      <c r="C111" s="70" t="s">
        <v>512</v>
      </c>
      <c r="D111" s="279">
        <v>4</v>
      </c>
      <c r="E111" s="72"/>
      <c r="F111" s="52">
        <f t="shared" si="1"/>
        <v>0</v>
      </c>
      <c r="G111" s="254" t="s">
        <v>805</v>
      </c>
      <c r="H111" s="90"/>
    </row>
    <row r="112" spans="1:8" s="55" customFormat="1" x14ac:dyDescent="0.35">
      <c r="A112" s="68" t="s">
        <v>632</v>
      </c>
      <c r="B112" s="257" t="s">
        <v>931</v>
      </c>
      <c r="C112" s="51" t="s">
        <v>28</v>
      </c>
      <c r="D112" s="56">
        <v>4</v>
      </c>
      <c r="E112" s="72"/>
      <c r="F112" s="52">
        <f t="shared" si="1"/>
        <v>0</v>
      </c>
      <c r="G112" s="254" t="s">
        <v>810</v>
      </c>
    </row>
    <row r="113" spans="1:8" s="55" customFormat="1" x14ac:dyDescent="0.35">
      <c r="A113" s="68" t="s">
        <v>631</v>
      </c>
      <c r="B113" s="257" t="s">
        <v>943</v>
      </c>
      <c r="C113" s="70" t="s">
        <v>512</v>
      </c>
      <c r="D113" s="279">
        <v>1</v>
      </c>
      <c r="E113" s="72"/>
      <c r="F113" s="52">
        <f t="shared" si="1"/>
        <v>0</v>
      </c>
      <c r="G113" s="254" t="s">
        <v>805</v>
      </c>
      <c r="H113" s="90"/>
    </row>
    <row r="114" spans="1:8" x14ac:dyDescent="0.35">
      <c r="A114" s="68" t="s">
        <v>634</v>
      </c>
      <c r="B114" s="257" t="s">
        <v>931</v>
      </c>
      <c r="C114" s="51" t="s">
        <v>28</v>
      </c>
      <c r="D114" s="56">
        <v>1</v>
      </c>
      <c r="E114" s="72"/>
      <c r="F114" s="52">
        <f t="shared" si="1"/>
        <v>0</v>
      </c>
      <c r="G114" s="254" t="s">
        <v>810</v>
      </c>
    </row>
    <row r="115" spans="1:8" x14ac:dyDescent="0.35">
      <c r="A115" s="49" t="s">
        <v>843</v>
      </c>
      <c r="B115" s="295" t="s">
        <v>844</v>
      </c>
      <c r="C115" s="70" t="s">
        <v>27</v>
      </c>
      <c r="D115" s="54">
        <v>344</v>
      </c>
      <c r="E115" s="72"/>
      <c r="F115" s="52">
        <f t="shared" si="1"/>
        <v>0</v>
      </c>
      <c r="G115" s="254" t="s">
        <v>805</v>
      </c>
      <c r="H115" s="90"/>
    </row>
    <row r="116" spans="1:8" x14ac:dyDescent="0.35">
      <c r="A116" s="49" t="s">
        <v>638</v>
      </c>
      <c r="B116" s="257" t="s">
        <v>845</v>
      </c>
      <c r="C116" s="51" t="s">
        <v>28</v>
      </c>
      <c r="D116" s="56">
        <v>80</v>
      </c>
      <c r="E116" s="72"/>
      <c r="F116" s="52">
        <f t="shared" si="1"/>
        <v>0</v>
      </c>
      <c r="G116" s="254" t="s">
        <v>805</v>
      </c>
    </row>
    <row r="117" spans="1:8" x14ac:dyDescent="0.35">
      <c r="A117" s="49" t="s">
        <v>639</v>
      </c>
      <c r="B117" s="257" t="s">
        <v>944</v>
      </c>
      <c r="C117" s="51" t="s">
        <v>28</v>
      </c>
      <c r="D117" s="56">
        <v>80</v>
      </c>
      <c r="E117" s="72"/>
      <c r="F117" s="52">
        <f t="shared" si="1"/>
        <v>0</v>
      </c>
      <c r="G117" s="254" t="s">
        <v>810</v>
      </c>
      <c r="H117" s="90"/>
    </row>
    <row r="118" spans="1:8" x14ac:dyDescent="0.35">
      <c r="A118" s="49" t="s">
        <v>640</v>
      </c>
      <c r="B118" s="257" t="s">
        <v>945</v>
      </c>
      <c r="C118" s="51" t="s">
        <v>28</v>
      </c>
      <c r="D118" s="56">
        <v>10</v>
      </c>
      <c r="E118" s="72"/>
      <c r="F118" s="52">
        <f t="shared" si="1"/>
        <v>0</v>
      </c>
      <c r="G118" s="254" t="s">
        <v>805</v>
      </c>
    </row>
    <row r="119" spans="1:8" x14ac:dyDescent="0.35">
      <c r="A119" s="49" t="s">
        <v>641</v>
      </c>
      <c r="B119" s="257" t="s">
        <v>846</v>
      </c>
      <c r="C119" s="51" t="s">
        <v>28</v>
      </c>
      <c r="D119" s="56">
        <v>10</v>
      </c>
      <c r="E119" s="72"/>
      <c r="F119" s="52">
        <f t="shared" si="1"/>
        <v>0</v>
      </c>
      <c r="G119" s="254" t="s">
        <v>810</v>
      </c>
      <c r="H119" s="90"/>
    </row>
    <row r="120" spans="1:8" x14ac:dyDescent="0.35">
      <c r="A120" s="49" t="s">
        <v>847</v>
      </c>
      <c r="B120" s="257" t="s">
        <v>944</v>
      </c>
      <c r="C120" s="51" t="s">
        <v>28</v>
      </c>
      <c r="D120" s="56">
        <v>40</v>
      </c>
      <c r="E120" s="72"/>
      <c r="F120" s="52">
        <f t="shared" si="1"/>
        <v>0</v>
      </c>
      <c r="G120" s="254" t="s">
        <v>810</v>
      </c>
    </row>
    <row r="121" spans="1:8" x14ac:dyDescent="0.35">
      <c r="A121" s="49" t="s">
        <v>274</v>
      </c>
      <c r="B121" s="257" t="s">
        <v>848</v>
      </c>
      <c r="C121" s="51" t="s">
        <v>28</v>
      </c>
      <c r="D121" s="56">
        <v>48</v>
      </c>
      <c r="E121" s="72"/>
      <c r="F121" s="52">
        <f t="shared" si="1"/>
        <v>0</v>
      </c>
      <c r="G121" s="254" t="s">
        <v>805</v>
      </c>
      <c r="H121" s="90"/>
    </row>
    <row r="122" spans="1:8" x14ac:dyDescent="0.35">
      <c r="A122" s="49" t="s">
        <v>642</v>
      </c>
      <c r="B122" s="257" t="s">
        <v>946</v>
      </c>
      <c r="C122" s="51" t="s">
        <v>28</v>
      </c>
      <c r="D122" s="56">
        <v>48</v>
      </c>
      <c r="E122" s="72"/>
      <c r="F122" s="52">
        <f t="shared" si="1"/>
        <v>0</v>
      </c>
      <c r="G122" s="254" t="s">
        <v>810</v>
      </c>
    </row>
    <row r="123" spans="1:8" x14ac:dyDescent="0.35">
      <c r="A123" s="49" t="s">
        <v>643</v>
      </c>
      <c r="B123" s="257" t="s">
        <v>947</v>
      </c>
      <c r="C123" s="51" t="s">
        <v>28</v>
      </c>
      <c r="D123" s="56">
        <v>6</v>
      </c>
      <c r="E123" s="72"/>
      <c r="F123" s="52">
        <f t="shared" si="1"/>
        <v>0</v>
      </c>
      <c r="G123" s="254" t="s">
        <v>805</v>
      </c>
      <c r="H123" s="90"/>
    </row>
    <row r="124" spans="1:8" x14ac:dyDescent="0.35">
      <c r="A124" s="49" t="s">
        <v>644</v>
      </c>
      <c r="B124" s="257" t="s">
        <v>849</v>
      </c>
      <c r="C124" s="51" t="s">
        <v>28</v>
      </c>
      <c r="D124" s="56">
        <v>6</v>
      </c>
      <c r="E124" s="72"/>
      <c r="F124" s="52">
        <f t="shared" si="1"/>
        <v>0</v>
      </c>
      <c r="G124" s="254" t="s">
        <v>810</v>
      </c>
    </row>
    <row r="125" spans="1:8" x14ac:dyDescent="0.35">
      <c r="A125" s="49" t="s">
        <v>850</v>
      </c>
      <c r="B125" s="257" t="s">
        <v>946</v>
      </c>
      <c r="C125" s="51" t="s">
        <v>28</v>
      </c>
      <c r="D125" s="56">
        <v>24</v>
      </c>
      <c r="E125" s="72"/>
      <c r="F125" s="52">
        <f t="shared" si="1"/>
        <v>0</v>
      </c>
      <c r="G125" s="254" t="s">
        <v>810</v>
      </c>
      <c r="H125" s="90"/>
    </row>
    <row r="126" spans="1:8" x14ac:dyDescent="0.35">
      <c r="A126" s="49" t="s">
        <v>275</v>
      </c>
      <c r="B126" s="257" t="s">
        <v>948</v>
      </c>
      <c r="C126" s="51" t="s">
        <v>28</v>
      </c>
      <c r="D126" s="56">
        <v>64</v>
      </c>
      <c r="E126" s="72"/>
      <c r="F126" s="52">
        <f t="shared" si="1"/>
        <v>0</v>
      </c>
      <c r="G126" s="254" t="s">
        <v>805</v>
      </c>
    </row>
    <row r="127" spans="1:8" x14ac:dyDescent="0.35">
      <c r="A127" s="49" t="s">
        <v>645</v>
      </c>
      <c r="B127" s="257" t="s">
        <v>949</v>
      </c>
      <c r="C127" s="51" t="s">
        <v>28</v>
      </c>
      <c r="D127" s="56">
        <v>64</v>
      </c>
      <c r="E127" s="72"/>
      <c r="F127" s="52">
        <f t="shared" si="1"/>
        <v>0</v>
      </c>
      <c r="G127" s="254" t="s">
        <v>810</v>
      </c>
      <c r="H127" s="90"/>
    </row>
    <row r="128" spans="1:8" x14ac:dyDescent="0.35">
      <c r="A128" s="49" t="s">
        <v>276</v>
      </c>
      <c r="B128" s="257" t="s">
        <v>950</v>
      </c>
      <c r="C128" s="51" t="s">
        <v>28</v>
      </c>
      <c r="D128" s="56">
        <v>8</v>
      </c>
      <c r="E128" s="72"/>
      <c r="F128" s="52">
        <f t="shared" si="1"/>
        <v>0</v>
      </c>
      <c r="G128" s="254" t="s">
        <v>805</v>
      </c>
    </row>
    <row r="129" spans="1:8" x14ac:dyDescent="0.35">
      <c r="A129" s="49" t="s">
        <v>646</v>
      </c>
      <c r="B129" s="257" t="s">
        <v>851</v>
      </c>
      <c r="C129" s="51" t="s">
        <v>28</v>
      </c>
      <c r="D129" s="56">
        <v>8</v>
      </c>
      <c r="E129" s="72"/>
      <c r="F129" s="52">
        <f t="shared" si="1"/>
        <v>0</v>
      </c>
      <c r="G129" s="254" t="s">
        <v>810</v>
      </c>
      <c r="H129" s="90"/>
    </row>
    <row r="130" spans="1:8" x14ac:dyDescent="0.35">
      <c r="A130" s="49" t="s">
        <v>852</v>
      </c>
      <c r="B130" s="257" t="s">
        <v>949</v>
      </c>
      <c r="C130" s="51" t="s">
        <v>28</v>
      </c>
      <c r="D130" s="56">
        <v>32</v>
      </c>
      <c r="E130" s="72"/>
      <c r="F130" s="52">
        <f t="shared" si="1"/>
        <v>0</v>
      </c>
      <c r="G130" s="254" t="s">
        <v>810</v>
      </c>
    </row>
    <row r="131" spans="1:8" x14ac:dyDescent="0.35">
      <c r="A131" s="49" t="s">
        <v>277</v>
      </c>
      <c r="B131" s="257" t="s">
        <v>951</v>
      </c>
      <c r="C131" s="51" t="s">
        <v>28</v>
      </c>
      <c r="D131" s="56">
        <v>20</v>
      </c>
      <c r="E131" s="72"/>
      <c r="F131" s="52">
        <f t="shared" si="1"/>
        <v>0</v>
      </c>
      <c r="G131" s="254" t="s">
        <v>805</v>
      </c>
      <c r="H131" s="90"/>
    </row>
    <row r="132" spans="1:8" x14ac:dyDescent="0.35">
      <c r="A132" s="49" t="s">
        <v>647</v>
      </c>
      <c r="B132" s="257" t="s">
        <v>952</v>
      </c>
      <c r="C132" s="51" t="s">
        <v>28</v>
      </c>
      <c r="D132" s="56">
        <v>20</v>
      </c>
      <c r="E132" s="72"/>
      <c r="F132" s="52">
        <f t="shared" si="1"/>
        <v>0</v>
      </c>
      <c r="G132" s="254" t="s">
        <v>810</v>
      </c>
      <c r="H132" s="90"/>
    </row>
    <row r="133" spans="1:8" x14ac:dyDescent="0.35">
      <c r="A133" s="49" t="s">
        <v>308</v>
      </c>
      <c r="B133" s="257" t="s">
        <v>953</v>
      </c>
      <c r="C133" s="51" t="s">
        <v>28</v>
      </c>
      <c r="D133" s="56">
        <v>12</v>
      </c>
      <c r="E133" s="72"/>
      <c r="F133" s="52">
        <f t="shared" si="1"/>
        <v>0</v>
      </c>
      <c r="G133" s="254" t="s">
        <v>805</v>
      </c>
    </row>
    <row r="134" spans="1:8" s="55" customFormat="1" x14ac:dyDescent="0.35">
      <c r="A134" s="49" t="s">
        <v>648</v>
      </c>
      <c r="B134" s="257" t="s">
        <v>853</v>
      </c>
      <c r="C134" s="51" t="s">
        <v>28</v>
      </c>
      <c r="D134" s="56">
        <v>12</v>
      </c>
      <c r="E134" s="72"/>
      <c r="F134" s="52">
        <f t="shared" si="1"/>
        <v>0</v>
      </c>
      <c r="G134" s="254" t="s">
        <v>810</v>
      </c>
      <c r="H134" s="90"/>
    </row>
    <row r="135" spans="1:8" s="55" customFormat="1" x14ac:dyDescent="0.35">
      <c r="A135" s="49" t="s">
        <v>854</v>
      </c>
      <c r="B135" s="257" t="s">
        <v>952</v>
      </c>
      <c r="C135" s="51" t="s">
        <v>28</v>
      </c>
      <c r="D135" s="56">
        <v>48</v>
      </c>
      <c r="E135" s="72"/>
      <c r="F135" s="52">
        <f t="shared" si="1"/>
        <v>0</v>
      </c>
      <c r="G135" s="254" t="s">
        <v>810</v>
      </c>
      <c r="H135" s="90"/>
    </row>
    <row r="136" spans="1:8" s="55" customFormat="1" x14ac:dyDescent="0.35">
      <c r="A136" s="286" t="s">
        <v>649</v>
      </c>
      <c r="B136" s="296" t="s">
        <v>954</v>
      </c>
      <c r="C136" s="206" t="s">
        <v>211</v>
      </c>
      <c r="D136" s="287">
        <v>20</v>
      </c>
      <c r="E136" s="72"/>
      <c r="F136" s="52">
        <f t="shared" ref="F136:F175" si="2">D136*E136</f>
        <v>0</v>
      </c>
      <c r="G136" s="254" t="s">
        <v>805</v>
      </c>
    </row>
    <row r="137" spans="1:8" x14ac:dyDescent="0.35">
      <c r="A137" s="286" t="s">
        <v>309</v>
      </c>
      <c r="B137" s="296" t="s">
        <v>955</v>
      </c>
      <c r="C137" s="206" t="s">
        <v>211</v>
      </c>
      <c r="D137" s="287">
        <v>16</v>
      </c>
      <c r="E137" s="72"/>
      <c r="F137" s="52">
        <f t="shared" si="2"/>
        <v>0</v>
      </c>
      <c r="G137" s="254" t="s">
        <v>805</v>
      </c>
      <c r="H137" s="90"/>
    </row>
    <row r="138" spans="1:8" x14ac:dyDescent="0.35">
      <c r="A138" s="286" t="s">
        <v>652</v>
      </c>
      <c r="B138" s="296" t="s">
        <v>956</v>
      </c>
      <c r="C138" s="206" t="s">
        <v>211</v>
      </c>
      <c r="D138" s="287">
        <v>22</v>
      </c>
      <c r="E138" s="72"/>
      <c r="F138" s="52">
        <f t="shared" si="2"/>
        <v>0</v>
      </c>
      <c r="G138" s="254" t="s">
        <v>805</v>
      </c>
      <c r="H138" s="90"/>
    </row>
    <row r="139" spans="1:8" x14ac:dyDescent="0.35">
      <c r="A139" s="286" t="s">
        <v>654</v>
      </c>
      <c r="B139" s="296" t="s">
        <v>957</v>
      </c>
      <c r="C139" s="206" t="s">
        <v>211</v>
      </c>
      <c r="D139" s="287">
        <v>25</v>
      </c>
      <c r="E139" s="72"/>
      <c r="F139" s="52">
        <f t="shared" si="2"/>
        <v>0</v>
      </c>
      <c r="G139" s="254" t="s">
        <v>805</v>
      </c>
    </row>
    <row r="140" spans="1:8" s="55" customFormat="1" x14ac:dyDescent="0.35">
      <c r="A140" s="286" t="s">
        <v>656</v>
      </c>
      <c r="B140" s="296" t="s">
        <v>855</v>
      </c>
      <c r="C140" s="206" t="s">
        <v>211</v>
      </c>
      <c r="D140" s="287">
        <v>1</v>
      </c>
      <c r="E140" s="72"/>
      <c r="F140" s="52">
        <f t="shared" si="2"/>
        <v>0</v>
      </c>
      <c r="G140" s="254" t="s">
        <v>805</v>
      </c>
      <c r="H140" s="90"/>
    </row>
    <row r="141" spans="1:8" s="55" customFormat="1" x14ac:dyDescent="0.35">
      <c r="A141" s="43" t="s">
        <v>658</v>
      </c>
      <c r="B141" s="295" t="s">
        <v>856</v>
      </c>
      <c r="C141" s="51" t="s">
        <v>28</v>
      </c>
      <c r="D141" s="56">
        <v>1</v>
      </c>
      <c r="E141" s="72"/>
      <c r="F141" s="52">
        <f t="shared" si="2"/>
        <v>0</v>
      </c>
      <c r="G141" s="254" t="s">
        <v>805</v>
      </c>
      <c r="H141" s="90"/>
    </row>
    <row r="142" spans="1:8" s="55" customFormat="1" x14ac:dyDescent="0.35">
      <c r="A142" s="43" t="s">
        <v>659</v>
      </c>
      <c r="B142" s="257" t="s">
        <v>958</v>
      </c>
      <c r="C142" s="51" t="s">
        <v>28</v>
      </c>
      <c r="D142" s="52">
        <v>1</v>
      </c>
      <c r="E142" s="72"/>
      <c r="F142" s="52">
        <f t="shared" si="2"/>
        <v>0</v>
      </c>
      <c r="G142" s="254" t="s">
        <v>804</v>
      </c>
    </row>
    <row r="143" spans="1:8" s="55" customFormat="1" x14ac:dyDescent="0.35">
      <c r="A143" s="43" t="s">
        <v>857</v>
      </c>
      <c r="B143" s="295" t="s">
        <v>858</v>
      </c>
      <c r="C143" s="51" t="s">
        <v>28</v>
      </c>
      <c r="D143" s="56">
        <v>2</v>
      </c>
      <c r="E143" s="72"/>
      <c r="F143" s="52">
        <f t="shared" si="2"/>
        <v>0</v>
      </c>
      <c r="G143" s="254" t="s">
        <v>805</v>
      </c>
      <c r="H143" s="90"/>
    </row>
    <row r="144" spans="1:8" s="55" customFormat="1" x14ac:dyDescent="0.35">
      <c r="A144" s="43" t="s">
        <v>660</v>
      </c>
      <c r="B144" s="257" t="s">
        <v>959</v>
      </c>
      <c r="C144" s="51" t="s">
        <v>28</v>
      </c>
      <c r="D144" s="52">
        <v>2</v>
      </c>
      <c r="E144" s="72"/>
      <c r="F144" s="52">
        <f t="shared" si="2"/>
        <v>0</v>
      </c>
      <c r="G144" s="254" t="s">
        <v>804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9" t="s">
        <v>859</v>
      </c>
      <c r="B145" s="297" t="s">
        <v>960</v>
      </c>
      <c r="C145" s="51" t="s">
        <v>27</v>
      </c>
      <c r="D145" s="278">
        <v>25</v>
      </c>
      <c r="E145" s="72"/>
      <c r="F145" s="52">
        <f t="shared" si="2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49" t="s">
        <v>860</v>
      </c>
      <c r="B146" s="297" t="s">
        <v>961</v>
      </c>
      <c r="C146" s="51" t="s">
        <v>27</v>
      </c>
      <c r="D146" s="278">
        <v>15</v>
      </c>
      <c r="E146" s="72"/>
      <c r="F146" s="52">
        <f t="shared" si="2"/>
        <v>0</v>
      </c>
      <c r="G146" s="254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49" t="s">
        <v>861</v>
      </c>
      <c r="B147" s="297" t="s">
        <v>962</v>
      </c>
      <c r="C147" s="51" t="s">
        <v>27</v>
      </c>
      <c r="D147" s="278">
        <v>15</v>
      </c>
      <c r="E147" s="72"/>
      <c r="F147" s="52">
        <f t="shared" si="2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49" t="s">
        <v>862</v>
      </c>
      <c r="B148" s="257" t="s">
        <v>963</v>
      </c>
      <c r="C148" s="51" t="s">
        <v>19</v>
      </c>
      <c r="D148" s="280">
        <v>7.4024999999999999</v>
      </c>
      <c r="E148" s="72"/>
      <c r="F148" s="52">
        <f t="shared" si="2"/>
        <v>0</v>
      </c>
      <c r="G148" s="254" t="s">
        <v>805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49" t="s">
        <v>661</v>
      </c>
      <c r="B149" s="257" t="s">
        <v>863</v>
      </c>
      <c r="C149" s="51" t="s">
        <v>27</v>
      </c>
      <c r="D149" s="56">
        <v>15</v>
      </c>
      <c r="E149" s="72"/>
      <c r="F149" s="52">
        <f t="shared" si="2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49" t="s">
        <v>864</v>
      </c>
      <c r="B150" s="257" t="s">
        <v>964</v>
      </c>
      <c r="C150" s="51" t="s">
        <v>52</v>
      </c>
      <c r="D150" s="278">
        <v>9.4200000000000017</v>
      </c>
      <c r="E150" s="72"/>
      <c r="F150" s="52">
        <f t="shared" si="2"/>
        <v>0</v>
      </c>
      <c r="G150" s="254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49" t="s">
        <v>278</v>
      </c>
      <c r="B151" s="262" t="s">
        <v>965</v>
      </c>
      <c r="C151" s="51" t="s">
        <v>19</v>
      </c>
      <c r="D151" s="280">
        <v>0.65249999999999997</v>
      </c>
      <c r="E151" s="72"/>
      <c r="F151" s="52">
        <f t="shared" si="2"/>
        <v>0</v>
      </c>
      <c r="G151" s="254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49" t="s">
        <v>865</v>
      </c>
      <c r="B152" s="253" t="s">
        <v>966</v>
      </c>
      <c r="C152" s="70" t="s">
        <v>19</v>
      </c>
      <c r="D152" s="53">
        <v>0.65249999999999997</v>
      </c>
      <c r="E152" s="72"/>
      <c r="F152" s="52">
        <f t="shared" si="2"/>
        <v>0</v>
      </c>
      <c r="G152" s="254" t="s">
        <v>805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49" t="s">
        <v>866</v>
      </c>
      <c r="B153" s="253" t="s">
        <v>967</v>
      </c>
      <c r="C153" s="70" t="s">
        <v>19</v>
      </c>
      <c r="D153" s="53">
        <v>0.65249999999999997</v>
      </c>
      <c r="E153" s="72"/>
      <c r="F153" s="52">
        <f t="shared" si="2"/>
        <v>0</v>
      </c>
      <c r="G153" s="254" t="s">
        <v>805</v>
      </c>
      <c r="H153" s="90"/>
    </row>
    <row r="154" spans="1:1020 1264:2044 2288:3068 3312:4092 4336:5116 5360:6140 6384:7164 7408:8188 8432:9212 9456:10236 10480:11260 11504:12284 12528:13308 13552:14332 14576:15356 15600:16124" ht="16.5" x14ac:dyDescent="0.35">
      <c r="A154" s="68" t="s">
        <v>279</v>
      </c>
      <c r="B154" s="257" t="s">
        <v>968</v>
      </c>
      <c r="C154" s="70" t="s">
        <v>773</v>
      </c>
      <c r="D154" s="279">
        <v>3.8992800000000001</v>
      </c>
      <c r="E154" s="72"/>
      <c r="F154" s="52">
        <f t="shared" si="2"/>
        <v>0</v>
      </c>
      <c r="G154" s="254" t="s">
        <v>805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ht="16.5" x14ac:dyDescent="0.35">
      <c r="A155" s="68" t="s">
        <v>666</v>
      </c>
      <c r="B155" s="257" t="s">
        <v>969</v>
      </c>
      <c r="C155" s="70" t="s">
        <v>773</v>
      </c>
      <c r="D155" s="279">
        <v>3.0932800000000005</v>
      </c>
      <c r="E155" s="72"/>
      <c r="F155" s="52">
        <f t="shared" si="2"/>
        <v>0</v>
      </c>
      <c r="G155" s="254" t="s">
        <v>805</v>
      </c>
      <c r="H155" s="90"/>
    </row>
    <row r="156" spans="1:1020 1264:2044 2288:3068 3312:4092 4336:5116 5360:6140 6384:7164 7408:8188 8432:9212 9456:10236 10480:11260 11504:12284 12528:13308 13552:14332 14576:15356 15600:16124" ht="16.5" x14ac:dyDescent="0.35">
      <c r="A156" s="68" t="s">
        <v>668</v>
      </c>
      <c r="B156" s="257" t="s">
        <v>970</v>
      </c>
      <c r="C156" s="70" t="s">
        <v>773</v>
      </c>
      <c r="D156" s="279">
        <v>3.7099199999999999</v>
      </c>
      <c r="E156" s="72"/>
      <c r="F156" s="52">
        <f t="shared" si="2"/>
        <v>0</v>
      </c>
      <c r="G156" s="254" t="s">
        <v>805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ht="16.5" x14ac:dyDescent="0.35">
      <c r="A157" s="68" t="s">
        <v>670</v>
      </c>
      <c r="B157" s="257" t="s">
        <v>971</v>
      </c>
      <c r="C157" s="70" t="s">
        <v>773</v>
      </c>
      <c r="D157" s="279">
        <v>0.98863999999999996</v>
      </c>
      <c r="E157" s="72"/>
      <c r="F157" s="52">
        <f t="shared" si="2"/>
        <v>0</v>
      </c>
      <c r="G157" s="254" t="s">
        <v>805</v>
      </c>
      <c r="H157" s="90"/>
    </row>
    <row r="158" spans="1:1020 1264:2044 2288:3068 3312:4092 4336:5116 5360:6140 6384:7164 7408:8188 8432:9212 9456:10236 10480:11260 11504:12284 12528:13308 13552:14332 14576:15356 15600:16124" ht="16.5" x14ac:dyDescent="0.35">
      <c r="A158" s="68" t="s">
        <v>280</v>
      </c>
      <c r="B158" s="257" t="s">
        <v>972</v>
      </c>
      <c r="C158" s="70" t="s">
        <v>773</v>
      </c>
      <c r="D158" s="279">
        <v>2.2999999999999998</v>
      </c>
      <c r="E158" s="72"/>
      <c r="F158" s="52">
        <f t="shared" si="2"/>
        <v>0</v>
      </c>
      <c r="G158" s="254" t="s">
        <v>805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ht="16.5" x14ac:dyDescent="0.35">
      <c r="A159" s="68" t="s">
        <v>673</v>
      </c>
      <c r="B159" s="257" t="s">
        <v>973</v>
      </c>
      <c r="C159" s="70" t="s">
        <v>773</v>
      </c>
      <c r="D159" s="279">
        <v>10.37</v>
      </c>
      <c r="E159" s="72"/>
      <c r="F159" s="52">
        <f t="shared" si="2"/>
        <v>0</v>
      </c>
      <c r="G159" s="254" t="s">
        <v>805</v>
      </c>
      <c r="H159" s="90"/>
    </row>
    <row r="160" spans="1:1020 1264:2044 2288:3068 3312:4092 4336:5116 5360:6140 6384:7164 7408:8188 8432:9212 9456:10236 10480:11260 11504:12284 12528:13308 13552:14332 14576:15356 15600:16124" ht="16.5" x14ac:dyDescent="0.35">
      <c r="A160" s="68" t="s">
        <v>675</v>
      </c>
      <c r="B160" s="257" t="s">
        <v>974</v>
      </c>
      <c r="C160" s="70" t="s">
        <v>773</v>
      </c>
      <c r="D160" s="279">
        <v>1.0173599999999998</v>
      </c>
      <c r="E160" s="72"/>
      <c r="F160" s="52">
        <f t="shared" si="2"/>
        <v>0</v>
      </c>
      <c r="G160" s="254" t="s">
        <v>805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35">
      <c r="A161" s="68" t="s">
        <v>281</v>
      </c>
      <c r="B161" s="257" t="s">
        <v>975</v>
      </c>
      <c r="C161" s="51" t="s">
        <v>19</v>
      </c>
      <c r="D161" s="280">
        <v>62.467799999999997</v>
      </c>
      <c r="E161" s="72"/>
      <c r="F161" s="52">
        <f t="shared" si="2"/>
        <v>0</v>
      </c>
      <c r="G161" s="254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35">
      <c r="A162" s="68" t="s">
        <v>282</v>
      </c>
      <c r="B162" s="262" t="s">
        <v>976</v>
      </c>
      <c r="C162" s="51" t="s">
        <v>19</v>
      </c>
      <c r="D162" s="278">
        <v>1.1000000000000001</v>
      </c>
      <c r="E162" s="72"/>
      <c r="F162" s="52">
        <f t="shared" si="2"/>
        <v>0</v>
      </c>
      <c r="G162" s="254" t="s">
        <v>805</v>
      </c>
      <c r="IF162" s="113">
        <v>18</v>
      </c>
      <c r="IG162" s="260" t="s">
        <v>74</v>
      </c>
      <c r="IH162" s="261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0" t="s">
        <v>74</v>
      </c>
      <c r="SD162" s="261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0" t="s">
        <v>74</v>
      </c>
      <c r="ABZ162" s="261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0" t="s">
        <v>74</v>
      </c>
      <c r="ALV162" s="261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0" t="s">
        <v>74</v>
      </c>
      <c r="AVR162" s="261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0" t="s">
        <v>74</v>
      </c>
      <c r="BFN162" s="261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0" t="s">
        <v>74</v>
      </c>
      <c r="BPJ162" s="261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0" t="s">
        <v>74</v>
      </c>
      <c r="BZF162" s="261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0" t="s">
        <v>74</v>
      </c>
      <c r="CJB162" s="261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0" t="s">
        <v>74</v>
      </c>
      <c r="CSX162" s="261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0" t="s">
        <v>74</v>
      </c>
      <c r="DCT162" s="261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0" t="s">
        <v>74</v>
      </c>
      <c r="DMP162" s="261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0" t="s">
        <v>74</v>
      </c>
      <c r="DWL162" s="261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0" t="s">
        <v>74</v>
      </c>
      <c r="EGH162" s="261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0" t="s">
        <v>74</v>
      </c>
      <c r="EQD162" s="261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0" t="s">
        <v>74</v>
      </c>
      <c r="EZZ162" s="261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0" t="s">
        <v>74</v>
      </c>
      <c r="FJV162" s="261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0" t="s">
        <v>74</v>
      </c>
      <c r="FTR162" s="261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0" t="s">
        <v>74</v>
      </c>
      <c r="GDN162" s="261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0" t="s">
        <v>74</v>
      </c>
      <c r="GNJ162" s="261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0" t="s">
        <v>74</v>
      </c>
      <c r="GXF162" s="261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0" t="s">
        <v>74</v>
      </c>
      <c r="HHB162" s="261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0" t="s">
        <v>74</v>
      </c>
      <c r="HQX162" s="261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0" t="s">
        <v>74</v>
      </c>
      <c r="IAT162" s="261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0" t="s">
        <v>74</v>
      </c>
      <c r="IKP162" s="261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0" t="s">
        <v>74</v>
      </c>
      <c r="IUL162" s="261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0" t="s">
        <v>74</v>
      </c>
      <c r="JEH162" s="261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0" t="s">
        <v>74</v>
      </c>
      <c r="JOD162" s="261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0" t="s">
        <v>74</v>
      </c>
      <c r="JXZ162" s="261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0" t="s">
        <v>74</v>
      </c>
      <c r="KHV162" s="261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0" t="s">
        <v>74</v>
      </c>
      <c r="KRR162" s="261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0" t="s">
        <v>74</v>
      </c>
      <c r="LBN162" s="261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0" t="s">
        <v>74</v>
      </c>
      <c r="LLJ162" s="261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0" t="s">
        <v>74</v>
      </c>
      <c r="LVF162" s="261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0" t="s">
        <v>74</v>
      </c>
      <c r="MFB162" s="261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0" t="s">
        <v>74</v>
      </c>
      <c r="MOX162" s="261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0" t="s">
        <v>74</v>
      </c>
      <c r="MYT162" s="261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0" t="s">
        <v>74</v>
      </c>
      <c r="NIP162" s="261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0" t="s">
        <v>74</v>
      </c>
      <c r="NSL162" s="261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0" t="s">
        <v>74</v>
      </c>
      <c r="OCH162" s="261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0" t="s">
        <v>74</v>
      </c>
      <c r="OMD162" s="261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0" t="s">
        <v>74</v>
      </c>
      <c r="OVZ162" s="261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0" t="s">
        <v>74</v>
      </c>
      <c r="PFV162" s="261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0" t="s">
        <v>74</v>
      </c>
      <c r="PPR162" s="261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0" t="s">
        <v>74</v>
      </c>
      <c r="PZN162" s="261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0" t="s">
        <v>74</v>
      </c>
      <c r="QJJ162" s="261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0" t="s">
        <v>74</v>
      </c>
      <c r="QTF162" s="261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0" t="s">
        <v>74</v>
      </c>
      <c r="RDB162" s="261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0" t="s">
        <v>74</v>
      </c>
      <c r="RMX162" s="261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0" t="s">
        <v>74</v>
      </c>
      <c r="RWT162" s="261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0" t="s">
        <v>74</v>
      </c>
      <c r="SGP162" s="261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0" t="s">
        <v>74</v>
      </c>
      <c r="SQL162" s="261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0" t="s">
        <v>74</v>
      </c>
      <c r="TAH162" s="261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0" t="s">
        <v>74</v>
      </c>
      <c r="TKD162" s="261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0" t="s">
        <v>74</v>
      </c>
      <c r="TTZ162" s="261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0" t="s">
        <v>74</v>
      </c>
      <c r="UDV162" s="261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0" t="s">
        <v>74</v>
      </c>
      <c r="UNR162" s="261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0" t="s">
        <v>74</v>
      </c>
      <c r="UXN162" s="261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0" t="s">
        <v>74</v>
      </c>
      <c r="VHJ162" s="261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0" t="s">
        <v>74</v>
      </c>
      <c r="VRF162" s="261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0" t="s">
        <v>74</v>
      </c>
      <c r="WBB162" s="261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0" t="s">
        <v>74</v>
      </c>
      <c r="WKX162" s="261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0" t="s">
        <v>74</v>
      </c>
      <c r="WUT162" s="261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ht="16.5" x14ac:dyDescent="0.35">
      <c r="A163" s="68" t="s">
        <v>283</v>
      </c>
      <c r="B163" s="255" t="s">
        <v>977</v>
      </c>
      <c r="C163" s="84" t="s">
        <v>773</v>
      </c>
      <c r="D163" s="289">
        <v>65.94</v>
      </c>
      <c r="E163" s="72"/>
      <c r="F163" s="52">
        <f t="shared" si="2"/>
        <v>0</v>
      </c>
      <c r="G163" s="254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35">
      <c r="A164" s="68" t="s">
        <v>680</v>
      </c>
      <c r="B164" s="257" t="s">
        <v>978</v>
      </c>
      <c r="C164" s="51" t="s">
        <v>23</v>
      </c>
      <c r="D164" s="280">
        <v>8.9</v>
      </c>
      <c r="E164" s="72"/>
      <c r="F164" s="52">
        <f t="shared" si="2"/>
        <v>0</v>
      </c>
      <c r="G164" s="254" t="s">
        <v>805</v>
      </c>
      <c r="IF164" s="113">
        <v>18</v>
      </c>
      <c r="IG164" s="260" t="s">
        <v>74</v>
      </c>
      <c r="IH164" s="261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0" t="s">
        <v>74</v>
      </c>
      <c r="SD164" s="261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0" t="s">
        <v>74</v>
      </c>
      <c r="ABZ164" s="261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0" t="s">
        <v>74</v>
      </c>
      <c r="ALV164" s="261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0" t="s">
        <v>74</v>
      </c>
      <c r="AVR164" s="261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0" t="s">
        <v>74</v>
      </c>
      <c r="BFN164" s="261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0" t="s">
        <v>74</v>
      </c>
      <c r="BPJ164" s="261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0" t="s">
        <v>74</v>
      </c>
      <c r="BZF164" s="261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0" t="s">
        <v>74</v>
      </c>
      <c r="CJB164" s="261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0" t="s">
        <v>74</v>
      </c>
      <c r="CSX164" s="261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0" t="s">
        <v>74</v>
      </c>
      <c r="DCT164" s="261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0" t="s">
        <v>74</v>
      </c>
      <c r="DMP164" s="261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0" t="s">
        <v>74</v>
      </c>
      <c r="DWL164" s="261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0" t="s">
        <v>74</v>
      </c>
      <c r="EGH164" s="261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0" t="s">
        <v>74</v>
      </c>
      <c r="EQD164" s="261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0" t="s">
        <v>74</v>
      </c>
      <c r="EZZ164" s="261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0" t="s">
        <v>74</v>
      </c>
      <c r="FJV164" s="261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0" t="s">
        <v>74</v>
      </c>
      <c r="FTR164" s="261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0" t="s">
        <v>74</v>
      </c>
      <c r="GDN164" s="261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0" t="s">
        <v>74</v>
      </c>
      <c r="GNJ164" s="261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0" t="s">
        <v>74</v>
      </c>
      <c r="GXF164" s="261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0" t="s">
        <v>74</v>
      </c>
      <c r="HHB164" s="261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0" t="s">
        <v>74</v>
      </c>
      <c r="HQX164" s="261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0" t="s">
        <v>74</v>
      </c>
      <c r="IAT164" s="261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0" t="s">
        <v>74</v>
      </c>
      <c r="IKP164" s="261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0" t="s">
        <v>74</v>
      </c>
      <c r="IUL164" s="261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0" t="s">
        <v>74</v>
      </c>
      <c r="JEH164" s="261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0" t="s">
        <v>74</v>
      </c>
      <c r="JOD164" s="261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0" t="s">
        <v>74</v>
      </c>
      <c r="JXZ164" s="261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0" t="s">
        <v>74</v>
      </c>
      <c r="KHV164" s="261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0" t="s">
        <v>74</v>
      </c>
      <c r="KRR164" s="261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0" t="s">
        <v>74</v>
      </c>
      <c r="LBN164" s="261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0" t="s">
        <v>74</v>
      </c>
      <c r="LLJ164" s="261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0" t="s">
        <v>74</v>
      </c>
      <c r="LVF164" s="261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0" t="s">
        <v>74</v>
      </c>
      <c r="MFB164" s="261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0" t="s">
        <v>74</v>
      </c>
      <c r="MOX164" s="261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0" t="s">
        <v>74</v>
      </c>
      <c r="MYT164" s="261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0" t="s">
        <v>74</v>
      </c>
      <c r="NIP164" s="261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0" t="s">
        <v>74</v>
      </c>
      <c r="NSL164" s="261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0" t="s">
        <v>74</v>
      </c>
      <c r="OCH164" s="261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0" t="s">
        <v>74</v>
      </c>
      <c r="OMD164" s="261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0" t="s">
        <v>74</v>
      </c>
      <c r="OVZ164" s="261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0" t="s">
        <v>74</v>
      </c>
      <c r="PFV164" s="261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0" t="s">
        <v>74</v>
      </c>
      <c r="PPR164" s="261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0" t="s">
        <v>74</v>
      </c>
      <c r="PZN164" s="261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0" t="s">
        <v>74</v>
      </c>
      <c r="QJJ164" s="261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0" t="s">
        <v>74</v>
      </c>
      <c r="QTF164" s="261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0" t="s">
        <v>74</v>
      </c>
      <c r="RDB164" s="261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0" t="s">
        <v>74</v>
      </c>
      <c r="RMX164" s="261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0" t="s">
        <v>74</v>
      </c>
      <c r="RWT164" s="261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0" t="s">
        <v>74</v>
      </c>
      <c r="SGP164" s="261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0" t="s">
        <v>74</v>
      </c>
      <c r="SQL164" s="261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0" t="s">
        <v>74</v>
      </c>
      <c r="TAH164" s="261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0" t="s">
        <v>74</v>
      </c>
      <c r="TKD164" s="261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0" t="s">
        <v>74</v>
      </c>
      <c r="TTZ164" s="261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0" t="s">
        <v>74</v>
      </c>
      <c r="UDV164" s="261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0" t="s">
        <v>74</v>
      </c>
      <c r="UNR164" s="261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0" t="s">
        <v>74</v>
      </c>
      <c r="UXN164" s="261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0" t="s">
        <v>74</v>
      </c>
      <c r="VHJ164" s="261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0" t="s">
        <v>74</v>
      </c>
      <c r="VRF164" s="261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0" t="s">
        <v>74</v>
      </c>
      <c r="WBB164" s="261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0" t="s">
        <v>74</v>
      </c>
      <c r="WKX164" s="261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0" t="s">
        <v>74</v>
      </c>
      <c r="WUT164" s="261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68" t="s">
        <v>682</v>
      </c>
      <c r="B165" s="257" t="s">
        <v>979</v>
      </c>
      <c r="C165" s="51" t="s">
        <v>211</v>
      </c>
      <c r="D165" s="56">
        <v>3</v>
      </c>
      <c r="E165" s="72"/>
      <c r="F165" s="52">
        <f t="shared" si="2"/>
        <v>0</v>
      </c>
      <c r="G165" s="254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35">
      <c r="A166" s="68" t="s">
        <v>867</v>
      </c>
      <c r="B166" s="257" t="s">
        <v>980</v>
      </c>
      <c r="C166" s="51" t="s">
        <v>211</v>
      </c>
      <c r="D166" s="56">
        <v>4</v>
      </c>
      <c r="E166" s="72"/>
      <c r="F166" s="52">
        <f t="shared" si="2"/>
        <v>0</v>
      </c>
      <c r="G166" s="254" t="s">
        <v>805</v>
      </c>
      <c r="IF166" s="113">
        <v>18</v>
      </c>
      <c r="IG166" s="260" t="s">
        <v>74</v>
      </c>
      <c r="IH166" s="261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0" t="s">
        <v>74</v>
      </c>
      <c r="SD166" s="261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0" t="s">
        <v>74</v>
      </c>
      <c r="ABZ166" s="261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0" t="s">
        <v>74</v>
      </c>
      <c r="ALV166" s="261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0" t="s">
        <v>74</v>
      </c>
      <c r="AVR166" s="261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0" t="s">
        <v>74</v>
      </c>
      <c r="BFN166" s="261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0" t="s">
        <v>74</v>
      </c>
      <c r="BPJ166" s="261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0" t="s">
        <v>74</v>
      </c>
      <c r="BZF166" s="261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0" t="s">
        <v>74</v>
      </c>
      <c r="CJB166" s="261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0" t="s">
        <v>74</v>
      </c>
      <c r="CSX166" s="261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0" t="s">
        <v>74</v>
      </c>
      <c r="DCT166" s="261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0" t="s">
        <v>74</v>
      </c>
      <c r="DMP166" s="261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0" t="s">
        <v>74</v>
      </c>
      <c r="DWL166" s="261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0" t="s">
        <v>74</v>
      </c>
      <c r="EGH166" s="261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0" t="s">
        <v>74</v>
      </c>
      <c r="EQD166" s="261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0" t="s">
        <v>74</v>
      </c>
      <c r="EZZ166" s="261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0" t="s">
        <v>74</v>
      </c>
      <c r="FJV166" s="261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0" t="s">
        <v>74</v>
      </c>
      <c r="FTR166" s="261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0" t="s">
        <v>74</v>
      </c>
      <c r="GDN166" s="261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0" t="s">
        <v>74</v>
      </c>
      <c r="GNJ166" s="261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0" t="s">
        <v>74</v>
      </c>
      <c r="GXF166" s="261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0" t="s">
        <v>74</v>
      </c>
      <c r="HHB166" s="261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0" t="s">
        <v>74</v>
      </c>
      <c r="HQX166" s="261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0" t="s">
        <v>74</v>
      </c>
      <c r="IAT166" s="261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0" t="s">
        <v>74</v>
      </c>
      <c r="IKP166" s="261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0" t="s">
        <v>74</v>
      </c>
      <c r="IUL166" s="261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0" t="s">
        <v>74</v>
      </c>
      <c r="JEH166" s="261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0" t="s">
        <v>74</v>
      </c>
      <c r="JOD166" s="261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0" t="s">
        <v>74</v>
      </c>
      <c r="JXZ166" s="261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0" t="s">
        <v>74</v>
      </c>
      <c r="KHV166" s="261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0" t="s">
        <v>74</v>
      </c>
      <c r="KRR166" s="261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0" t="s">
        <v>74</v>
      </c>
      <c r="LBN166" s="261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0" t="s">
        <v>74</v>
      </c>
      <c r="LLJ166" s="261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0" t="s">
        <v>74</v>
      </c>
      <c r="LVF166" s="261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0" t="s">
        <v>74</v>
      </c>
      <c r="MFB166" s="261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0" t="s">
        <v>74</v>
      </c>
      <c r="MOX166" s="261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0" t="s">
        <v>74</v>
      </c>
      <c r="MYT166" s="261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0" t="s">
        <v>74</v>
      </c>
      <c r="NIP166" s="261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0" t="s">
        <v>74</v>
      </c>
      <c r="NSL166" s="261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0" t="s">
        <v>74</v>
      </c>
      <c r="OCH166" s="261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0" t="s">
        <v>74</v>
      </c>
      <c r="OMD166" s="261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0" t="s">
        <v>74</v>
      </c>
      <c r="OVZ166" s="261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0" t="s">
        <v>74</v>
      </c>
      <c r="PFV166" s="261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0" t="s">
        <v>74</v>
      </c>
      <c r="PPR166" s="261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0" t="s">
        <v>74</v>
      </c>
      <c r="PZN166" s="261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0" t="s">
        <v>74</v>
      </c>
      <c r="QJJ166" s="261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0" t="s">
        <v>74</v>
      </c>
      <c r="QTF166" s="261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0" t="s">
        <v>74</v>
      </c>
      <c r="RDB166" s="261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0" t="s">
        <v>74</v>
      </c>
      <c r="RMX166" s="261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0" t="s">
        <v>74</v>
      </c>
      <c r="RWT166" s="261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0" t="s">
        <v>74</v>
      </c>
      <c r="SGP166" s="261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0" t="s">
        <v>74</v>
      </c>
      <c r="SQL166" s="261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0" t="s">
        <v>74</v>
      </c>
      <c r="TAH166" s="261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0" t="s">
        <v>74</v>
      </c>
      <c r="TKD166" s="261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0" t="s">
        <v>74</v>
      </c>
      <c r="TTZ166" s="261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0" t="s">
        <v>74</v>
      </c>
      <c r="UDV166" s="261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0" t="s">
        <v>74</v>
      </c>
      <c r="UNR166" s="261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0" t="s">
        <v>74</v>
      </c>
      <c r="UXN166" s="261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0" t="s">
        <v>74</v>
      </c>
      <c r="VHJ166" s="261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0" t="s">
        <v>74</v>
      </c>
      <c r="VRF166" s="261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0" t="s">
        <v>74</v>
      </c>
      <c r="WBB166" s="261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0" t="s">
        <v>74</v>
      </c>
      <c r="WKX166" s="261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0" t="s">
        <v>74</v>
      </c>
      <c r="WUT166" s="261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35">
      <c r="A167" s="68" t="s">
        <v>868</v>
      </c>
      <c r="B167" s="257" t="s">
        <v>981</v>
      </c>
      <c r="C167" s="51" t="s">
        <v>27</v>
      </c>
      <c r="D167" s="278">
        <v>10</v>
      </c>
      <c r="E167" s="72"/>
      <c r="F167" s="52">
        <f t="shared" si="2"/>
        <v>0</v>
      </c>
      <c r="G167" s="254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35">
      <c r="A168" s="68" t="s">
        <v>869</v>
      </c>
      <c r="B168" s="257" t="s">
        <v>982</v>
      </c>
      <c r="C168" s="51" t="s">
        <v>27</v>
      </c>
      <c r="D168" s="278">
        <v>15</v>
      </c>
      <c r="E168" s="72"/>
      <c r="F168" s="52">
        <f t="shared" si="2"/>
        <v>0</v>
      </c>
      <c r="G168" s="254" t="s">
        <v>805</v>
      </c>
    </row>
    <row r="169" spans="1:1020 1264:2044 2288:3068 3312:4092 4336:5116 5360:6140 6384:7164 7408:8188 8432:9212 9456:10236 10480:11260 11504:12284 12528:13308 13552:14332 14576:15356 15600:16124" x14ac:dyDescent="0.35">
      <c r="A169" s="68" t="s">
        <v>870</v>
      </c>
      <c r="B169" s="257" t="s">
        <v>983</v>
      </c>
      <c r="C169" s="51" t="s">
        <v>27</v>
      </c>
      <c r="D169" s="278">
        <v>5</v>
      </c>
      <c r="E169" s="72"/>
      <c r="F169" s="52">
        <f t="shared" si="2"/>
        <v>0</v>
      </c>
      <c r="G169" s="254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35">
      <c r="A170" s="68" t="s">
        <v>871</v>
      </c>
      <c r="B170" s="262" t="s">
        <v>984</v>
      </c>
      <c r="C170" s="141" t="s">
        <v>49</v>
      </c>
      <c r="D170" s="56">
        <v>10</v>
      </c>
      <c r="E170" s="72"/>
      <c r="F170" s="52">
        <f t="shared" si="2"/>
        <v>0</v>
      </c>
      <c r="G170" s="254" t="s">
        <v>805</v>
      </c>
    </row>
    <row r="171" spans="1:1020 1264:2044 2288:3068 3312:4092 4336:5116 5360:6140 6384:7164 7408:8188 8432:9212 9456:10236 10480:11260 11504:12284 12528:13308 13552:14332 14576:15356 15600:16124" x14ac:dyDescent="0.35">
      <c r="A171" s="68" t="s">
        <v>872</v>
      </c>
      <c r="B171" s="295" t="s">
        <v>873</v>
      </c>
      <c r="C171" s="51" t="s">
        <v>27</v>
      </c>
      <c r="D171" s="56">
        <v>50</v>
      </c>
      <c r="E171" s="72"/>
      <c r="F171" s="52">
        <f t="shared" si="2"/>
        <v>0</v>
      </c>
      <c r="G171" s="254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49" t="s">
        <v>874</v>
      </c>
      <c r="B172" s="8" t="s">
        <v>985</v>
      </c>
      <c r="C172" s="51" t="s">
        <v>27</v>
      </c>
      <c r="D172" s="56">
        <v>50</v>
      </c>
      <c r="E172" s="72"/>
      <c r="F172" s="52">
        <f t="shared" si="2"/>
        <v>0</v>
      </c>
      <c r="G172" s="254" t="s">
        <v>810</v>
      </c>
    </row>
    <row r="173" spans="1:1020 1264:2044 2288:3068 3312:4092 4336:5116 5360:6140 6384:7164 7408:8188 8432:9212 9456:10236 10480:11260 11504:12284 12528:13308 13552:14332 14576:15356 15600:16124" x14ac:dyDescent="0.35">
      <c r="A173" s="49" t="s">
        <v>875</v>
      </c>
      <c r="B173" s="257" t="s">
        <v>986</v>
      </c>
      <c r="C173" s="51" t="s">
        <v>28</v>
      </c>
      <c r="D173" s="56">
        <v>4</v>
      </c>
      <c r="E173" s="72"/>
      <c r="F173" s="52">
        <f t="shared" si="2"/>
        <v>0</v>
      </c>
      <c r="G173" s="254" t="s">
        <v>805</v>
      </c>
      <c r="H173" s="90"/>
    </row>
    <row r="174" spans="1:1020 1264:2044 2288:3068 3312:4092 4336:5116 5360:6140 6384:7164 7408:8188 8432:9212 9456:10236 10480:11260 11504:12284 12528:13308 13552:14332 14576:15356 15600:16124" x14ac:dyDescent="0.35">
      <c r="A174" s="49" t="s">
        <v>876</v>
      </c>
      <c r="B174" s="257" t="s">
        <v>877</v>
      </c>
      <c r="C174" s="51" t="s">
        <v>28</v>
      </c>
      <c r="D174" s="56">
        <v>4</v>
      </c>
      <c r="E174" s="72"/>
      <c r="F174" s="52">
        <f t="shared" si="2"/>
        <v>0</v>
      </c>
      <c r="G174" s="254" t="s">
        <v>810</v>
      </c>
    </row>
    <row r="175" spans="1:1020 1264:2044 2288:3068 3312:4092 4336:5116 5360:6140 6384:7164 7408:8188 8432:9212 9456:10236 10480:11260 11504:12284 12528:13308 13552:14332 14576:15356 15600:16124" ht="16.5" thickBot="1" x14ac:dyDescent="0.4">
      <c r="A175" s="49" t="s">
        <v>878</v>
      </c>
      <c r="B175" s="257" t="s">
        <v>987</v>
      </c>
      <c r="C175" s="51" t="s">
        <v>28</v>
      </c>
      <c r="D175" s="56">
        <v>16</v>
      </c>
      <c r="E175" s="72"/>
      <c r="F175" s="52">
        <f t="shared" si="2"/>
        <v>0</v>
      </c>
      <c r="G175" s="254" t="s">
        <v>810</v>
      </c>
      <c r="H175" s="90"/>
    </row>
    <row r="176" spans="1:1020 1264:2044 2288:3068 3312:4092 4336:5116 5360:6140 6384:7164 7408:8188 8432:9212 9456:10236 10480:11260 11504:12284 12528:13308 13552:14332 14576:15356 15600:16124" ht="16.5" thickBot="1" x14ac:dyDescent="0.4">
      <c r="A176" s="215"/>
      <c r="B176" s="263" t="s">
        <v>30</v>
      </c>
      <c r="C176" s="218"/>
      <c r="D176" s="273"/>
      <c r="E176" s="273"/>
      <c r="F176" s="221">
        <f>SUM(F7:F175)</f>
        <v>0</v>
      </c>
    </row>
    <row r="177" spans="1:6" ht="16.5" thickBot="1" x14ac:dyDescent="0.4">
      <c r="A177" s="231"/>
      <c r="B177" s="264" t="s">
        <v>808</v>
      </c>
      <c r="C177" s="226"/>
      <c r="D177" s="274"/>
      <c r="E177" s="274"/>
      <c r="F177" s="275">
        <f>F176*C177</f>
        <v>0</v>
      </c>
    </row>
    <row r="178" spans="1:6" ht="16.5" thickBot="1" x14ac:dyDescent="0.4">
      <c r="A178" s="224"/>
      <c r="B178" s="265" t="s">
        <v>32</v>
      </c>
      <c r="C178" s="227"/>
      <c r="D178" s="276"/>
      <c r="E178" s="276"/>
      <c r="F178" s="221">
        <f>SUM(F176:F177)</f>
        <v>0</v>
      </c>
    </row>
    <row r="179" spans="1:6" ht="16.5" thickBot="1" x14ac:dyDescent="0.4">
      <c r="A179" s="231"/>
      <c r="B179" s="264" t="s">
        <v>34</v>
      </c>
      <c r="C179" s="226"/>
      <c r="D179" s="274"/>
      <c r="E179" s="274"/>
      <c r="F179" s="275">
        <f>F178*C179</f>
        <v>0</v>
      </c>
    </row>
    <row r="180" spans="1:6" ht="16.5" thickBot="1" x14ac:dyDescent="0.4">
      <c r="A180" s="224"/>
      <c r="B180" s="265" t="s">
        <v>32</v>
      </c>
      <c r="C180" s="227"/>
      <c r="D180" s="276"/>
      <c r="E180" s="276"/>
      <c r="F180" s="221">
        <f>SUM(F178:F179)</f>
        <v>0</v>
      </c>
    </row>
    <row r="181" spans="1:6" ht="16.5" thickBot="1" x14ac:dyDescent="0.4">
      <c r="A181" s="224"/>
      <c r="B181" s="266" t="s">
        <v>809</v>
      </c>
      <c r="C181" s="251"/>
      <c r="D181" s="276"/>
      <c r="E181" s="276"/>
      <c r="F181" s="277">
        <f>F180*C181</f>
        <v>0</v>
      </c>
    </row>
    <row r="182" spans="1:6" ht="16.5" thickBot="1" x14ac:dyDescent="0.4">
      <c r="A182" s="231"/>
      <c r="B182" s="267" t="s">
        <v>32</v>
      </c>
      <c r="C182" s="234"/>
      <c r="D182" s="274"/>
      <c r="E182" s="274"/>
      <c r="F182" s="274">
        <f>SUM(F180:F181)</f>
        <v>0</v>
      </c>
    </row>
    <row r="183" spans="1:6" ht="15" customHeight="1" x14ac:dyDescent="0.35">
      <c r="F183" s="288"/>
    </row>
    <row r="184" spans="1:6" ht="5.25" customHeight="1" x14ac:dyDescent="0.35"/>
  </sheetData>
  <autoFilter ref="A6:G182"/>
  <mergeCells count="6">
    <mergeCell ref="F4:F5"/>
    <mergeCell ref="A4:A5"/>
    <mergeCell ref="B4:B5"/>
    <mergeCell ref="C4:C5"/>
    <mergeCell ref="D4:D5"/>
    <mergeCell ref="E4:E5"/>
  </mergeCells>
  <conditionalFormatting sqref="A9:D9 A25:D33 A11 A13 A15 A17 A19 A21">
    <cfRule type="cellIs" dxfId="8" priority="9" stopIfTrue="1" operator="equal">
      <formula>8223.307275</formula>
    </cfRule>
  </conditionalFormatting>
  <conditionalFormatting sqref="B8">
    <cfRule type="cellIs" dxfId="7" priority="8" stopIfTrue="1" operator="equal">
      <formula>0</formula>
    </cfRule>
  </conditionalFormatting>
  <conditionalFormatting sqref="D21">
    <cfRule type="cellIs" dxfId="6" priority="4" stopIfTrue="1" operator="equal">
      <formula>8223.307275</formula>
    </cfRule>
  </conditionalFormatting>
  <conditionalFormatting sqref="C24:D24 B22:B23">
    <cfRule type="cellIs" dxfId="5" priority="7" stopIfTrue="1" operator="equal">
      <formula>0</formula>
    </cfRule>
  </conditionalFormatting>
  <conditionalFormatting sqref="D24">
    <cfRule type="cellIs" dxfId="4" priority="6" stopIfTrue="1" operator="equal">
      <formula>8223.307275</formula>
    </cfRule>
  </conditionalFormatting>
  <conditionalFormatting sqref="D21">
    <cfRule type="cellIs" dxfId="3" priority="5" stopIfTrue="1" operator="equal">
      <formula>0</formula>
    </cfRule>
  </conditionalFormatting>
  <conditionalFormatting sqref="D23">
    <cfRule type="cellIs" dxfId="2" priority="2" stopIfTrue="1" operator="equal">
      <formula>8223.307275</formula>
    </cfRule>
  </conditionalFormatting>
  <conditionalFormatting sqref="D23">
    <cfRule type="cellIs" dxfId="1" priority="3" stopIfTrue="1" operator="equal">
      <formula>0</formula>
    </cfRule>
  </conditionalFormatting>
  <conditionalFormatting sqref="B24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2022-11-29T12:33:26Z</dcterms:modified>
</cp:coreProperties>
</file>