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filterPrivacy="1" codeName="ThisWorkbook"/>
  <xr:revisionPtr revIDLastSave="0" documentId="13_ncr:1_{B6D3A0F0-451F-4461-B294-32AF501F1B2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ჯამი" sheetId="4" r:id="rId1"/>
    <sheet name="1. დემონტაჟი" sheetId="26" r:id="rId2"/>
    <sheet name="2. თეთრი კარკასი" sheetId="12" r:id="rId3"/>
    <sheet name="3. მოპირკეთ 1" sheetId="13" r:id="rId4"/>
    <sheet name="4. მოპირკეთ 2" sheetId="14" r:id="rId5"/>
    <sheet name="5. მოპირკეთ 3" sheetId="15" r:id="rId6"/>
    <sheet name="6. კარები" sheetId="17" r:id="rId7"/>
    <sheet name="7. აქსესუარები" sheetId="18" r:id="rId8"/>
    <sheet name="8. ელექტროობა" sheetId="28" r:id="rId9"/>
    <sheet name="9. ვენტილაცია" sheetId="32" r:id="rId10"/>
    <sheet name="10. ხანძარქრობა" sheetId="31" r:id="rId11"/>
    <sheet name="11. გათბობა გაგრილება" sheetId="29" r:id="rId12"/>
    <sheet name="calcs" sheetId="2" state="hidden" r:id="rId13"/>
  </sheets>
  <externalReferences>
    <externalReference r:id="rId14"/>
    <externalReference r:id="rId15"/>
    <externalReference r:id="rId16"/>
    <externalReference r:id="rId17"/>
    <externalReference r:id="rId18"/>
  </externalReferences>
  <definedNames>
    <definedName name="_xlnm._FilterDatabase" localSheetId="2" hidden="1">'2. თეთრი კარკასი'!$A$1:$L$84</definedName>
    <definedName name="_xlnm._FilterDatabase" localSheetId="3" hidden="1">'3. მოპირკეთ 1'!$A$1:$L$52</definedName>
    <definedName name="_xlnm._FilterDatabase" localSheetId="4" hidden="1">'4. მოპირკეთ 2'!$A$1:$N$5</definedName>
    <definedName name="_xlnm._FilterDatabase" localSheetId="5" hidden="1">'5. მოპირკეთ 3'!$A$1:$L$5</definedName>
    <definedName name="a" localSheetId="2">#REF!</definedName>
    <definedName name="a" localSheetId="3">#REF!</definedName>
    <definedName name="a" localSheetId="4">#REF!</definedName>
    <definedName name="a" localSheetId="5">#REF!</definedName>
    <definedName name="a" localSheetId="6">#REF!</definedName>
    <definedName name="a" localSheetId="7">#REF!</definedName>
    <definedName name="a">#REF!</definedName>
    <definedName name="aa" localSheetId="2">#REF!</definedName>
    <definedName name="aa" localSheetId="3">#REF!</definedName>
    <definedName name="aa" localSheetId="4">#REF!</definedName>
    <definedName name="aa" localSheetId="5">#REF!</definedName>
    <definedName name="aa" localSheetId="6">#REF!</definedName>
    <definedName name="aa" localSheetId="7">#REF!</definedName>
    <definedName name="aa">#REF!</definedName>
    <definedName name="ads">#REF!</definedName>
    <definedName name="af" localSheetId="2">#REF!</definedName>
    <definedName name="af" localSheetId="3">#REF!</definedName>
    <definedName name="af" localSheetId="4">#REF!</definedName>
    <definedName name="af" localSheetId="5">#REF!</definedName>
    <definedName name="af" localSheetId="6">#REF!</definedName>
    <definedName name="af" localSheetId="7">#REF!</definedName>
    <definedName name="af">#REF!</definedName>
    <definedName name="b" localSheetId="2">#REF!</definedName>
    <definedName name="b" localSheetId="3">#REF!</definedName>
    <definedName name="b" localSheetId="4">#REF!</definedName>
    <definedName name="b" localSheetId="5">#REF!</definedName>
    <definedName name="b" localSheetId="6">#REF!</definedName>
    <definedName name="b" localSheetId="7">#REF!</definedName>
    <definedName name="b">#REF!</definedName>
    <definedName name="BWIC" localSheetId="2">#REF!</definedName>
    <definedName name="BWIC" localSheetId="3">#REF!</definedName>
    <definedName name="BWIC" localSheetId="4">#REF!</definedName>
    <definedName name="BWIC" localSheetId="5">#REF!</definedName>
    <definedName name="BWIC" localSheetId="6">#REF!</definedName>
    <definedName name="BWIC" localSheetId="7">#REF!</definedName>
    <definedName name="BWIC">#REF!</definedName>
    <definedName name="ceiling_finishes" localSheetId="2">#REF!</definedName>
    <definedName name="ceiling_finishes" localSheetId="3">#REF!</definedName>
    <definedName name="ceiling_finishes" localSheetId="4">#REF!</definedName>
    <definedName name="ceiling_finishes" localSheetId="5">#REF!</definedName>
    <definedName name="ceiling_finishes" localSheetId="6">#REF!</definedName>
    <definedName name="ceiling_finishes" localSheetId="7">#REF!</definedName>
    <definedName name="ceiling_finishes">#REF!</definedName>
    <definedName name="ColumnTitle1" localSheetId="10">#REF!</definedName>
    <definedName name="ColumnTitle1" localSheetId="11">#REF!</definedName>
    <definedName name="ColumnTitle1" localSheetId="8">#REF!</definedName>
    <definedName name="ColumnTitle1" localSheetId="9">#REF!</definedName>
    <definedName name="ColumnTitle1">#REF!</definedName>
    <definedName name="company_name" localSheetId="10">#REF!</definedName>
    <definedName name="company_name" localSheetId="11">#REF!</definedName>
    <definedName name="company_name" localSheetId="8">#REF!</definedName>
    <definedName name="company_name" localSheetId="9">#REF!</definedName>
    <definedName name="company_name">#REF!</definedName>
    <definedName name="d" localSheetId="2">#REF!</definedName>
    <definedName name="d" localSheetId="3">#REF!</definedName>
    <definedName name="d" localSheetId="4">#REF!</definedName>
    <definedName name="d" localSheetId="5">#REF!</definedName>
    <definedName name="d" localSheetId="6">#REF!</definedName>
    <definedName name="d" localSheetId="7">#REF!</definedName>
    <definedName name="d">#REF!</definedName>
    <definedName name="DayRails">StartDateWindow+ROW('[1]Project Timeline'!$1:$9)-1</definedName>
    <definedName name="dd" localSheetId="2">#REF!</definedName>
    <definedName name="dd" localSheetId="3">#REF!</definedName>
    <definedName name="dd" localSheetId="4">#REF!</definedName>
    <definedName name="dd" localSheetId="5">#REF!</definedName>
    <definedName name="dd" localSheetId="6">#REF!</definedName>
    <definedName name="dd" localSheetId="7">#REF!</definedName>
    <definedName name="dd">#REF!</definedName>
    <definedName name="ddd" localSheetId="2">#REF!</definedName>
    <definedName name="ddd" localSheetId="3">#REF!</definedName>
    <definedName name="ddd" localSheetId="4">#REF!</definedName>
    <definedName name="ddd" localSheetId="5">#REF!</definedName>
    <definedName name="ddd" localSheetId="6">#REF!</definedName>
    <definedName name="ddd" localSheetId="7">#REF!</definedName>
    <definedName name="ddd">#REF!</definedName>
    <definedName name="ddg" localSheetId="2">#REF!</definedName>
    <definedName name="ddg" localSheetId="3">#REF!</definedName>
    <definedName name="ddg" localSheetId="4">#REF!</definedName>
    <definedName name="ddg" localSheetId="5">#REF!</definedName>
    <definedName name="ddg" localSheetId="6">#REF!</definedName>
    <definedName name="ddg" localSheetId="7">#REF!</definedName>
    <definedName name="ddg">#REF!</definedName>
    <definedName name="Demolitions" localSheetId="2">#REF!</definedName>
    <definedName name="Demolitions" localSheetId="3">#REF!</definedName>
    <definedName name="Demolitions" localSheetId="4">#REF!</definedName>
    <definedName name="Demolitions" localSheetId="5">#REF!</definedName>
    <definedName name="Demolitions" localSheetId="6">#REF!</definedName>
    <definedName name="Demolitions" localSheetId="7">#REF!</definedName>
    <definedName name="Demolitions">#REF!</definedName>
    <definedName name="df" localSheetId="2">#REF!</definedName>
    <definedName name="df" localSheetId="3">#REF!</definedName>
    <definedName name="df" localSheetId="4">#REF!</definedName>
    <definedName name="df" localSheetId="5">#REF!</definedName>
    <definedName name="df" localSheetId="6">#REF!</definedName>
    <definedName name="df" localSheetId="7">#REF!</definedName>
    <definedName name="df">#REF!</definedName>
    <definedName name="dfh" localSheetId="2">#REF!</definedName>
    <definedName name="dfh" localSheetId="3">#REF!</definedName>
    <definedName name="dfh" localSheetId="4">#REF!</definedName>
    <definedName name="dfh" localSheetId="5">#REF!</definedName>
    <definedName name="dfh" localSheetId="6">#REF!</definedName>
    <definedName name="dfh" localSheetId="7">#REF!</definedName>
    <definedName name="dfh">#REF!</definedName>
    <definedName name="Disposal_Inst" localSheetId="2">#REF!</definedName>
    <definedName name="Disposal_Inst" localSheetId="3">#REF!</definedName>
    <definedName name="Disposal_Inst" localSheetId="4">#REF!</definedName>
    <definedName name="Disposal_Inst" localSheetId="5">#REF!</definedName>
    <definedName name="Disposal_Inst" localSheetId="6">#REF!</definedName>
    <definedName name="Disposal_Inst" localSheetId="7">#REF!</definedName>
    <definedName name="Disposal_Inst">#REF!</definedName>
    <definedName name="Electrical" localSheetId="2">#REF!</definedName>
    <definedName name="Electrical" localSheetId="3">#REF!</definedName>
    <definedName name="Electrical" localSheetId="4">#REF!</definedName>
    <definedName name="Electrical" localSheetId="5">#REF!</definedName>
    <definedName name="Electrical" localSheetId="6">#REF!</definedName>
    <definedName name="Electrical" localSheetId="7">#REF!</definedName>
    <definedName name="Electrical">#REF!</definedName>
    <definedName name="euro" localSheetId="2">#REF!</definedName>
    <definedName name="euro" localSheetId="3">#REF!</definedName>
    <definedName name="euro" localSheetId="4">#REF!</definedName>
    <definedName name="euro" localSheetId="5">#REF!</definedName>
    <definedName name="euro" localSheetId="6">#REF!</definedName>
    <definedName name="euro" localSheetId="7">#REF!</definedName>
    <definedName name="euro">#REF!</definedName>
    <definedName name="euro1" localSheetId="2">#REF!</definedName>
    <definedName name="euro1" localSheetId="3">#REF!</definedName>
    <definedName name="euro1" localSheetId="4">#REF!</definedName>
    <definedName name="euro1" localSheetId="5">#REF!</definedName>
    <definedName name="euro1" localSheetId="6">#REF!</definedName>
    <definedName name="euro1" localSheetId="7">#REF!</definedName>
    <definedName name="euro1">#REF!</definedName>
    <definedName name="External_walls" localSheetId="2">#REF!</definedName>
    <definedName name="External_walls" localSheetId="3">#REF!</definedName>
    <definedName name="External_walls" localSheetId="4">#REF!</definedName>
    <definedName name="External_walls" localSheetId="5">#REF!</definedName>
    <definedName name="External_walls" localSheetId="6">#REF!</definedName>
    <definedName name="External_walls" localSheetId="7">#REF!</definedName>
    <definedName name="External_walls">#REF!</definedName>
    <definedName name="f" localSheetId="2">#REF!</definedName>
    <definedName name="f" localSheetId="3">#REF!</definedName>
    <definedName name="f" localSheetId="4">#REF!</definedName>
    <definedName name="f" localSheetId="5">#REF!</definedName>
    <definedName name="f" localSheetId="6">#REF!</definedName>
    <definedName name="f" localSheetId="7">#REF!</definedName>
    <definedName name="f">#REF!</definedName>
    <definedName name="fds" localSheetId="2">#REF!</definedName>
    <definedName name="fds" localSheetId="3">#REF!</definedName>
    <definedName name="fds" localSheetId="4">#REF!</definedName>
    <definedName name="fds" localSheetId="5">#REF!</definedName>
    <definedName name="fds" localSheetId="6">#REF!</definedName>
    <definedName name="fds" localSheetId="7">#REF!</definedName>
    <definedName name="fds">#REF!</definedName>
    <definedName name="fdsg" localSheetId="2">#REF!</definedName>
    <definedName name="fdsg" localSheetId="3">#REF!</definedName>
    <definedName name="fdsg" localSheetId="4">#REF!</definedName>
    <definedName name="fdsg" localSheetId="5">#REF!</definedName>
    <definedName name="fdsg" localSheetId="6">#REF!</definedName>
    <definedName name="fdsg" localSheetId="7">#REF!</definedName>
    <definedName name="fdsg">#REF!</definedName>
    <definedName name="Firefighting" localSheetId="2">#REF!</definedName>
    <definedName name="Firefighting" localSheetId="3">#REF!</definedName>
    <definedName name="Firefighting" localSheetId="4">#REF!</definedName>
    <definedName name="Firefighting" localSheetId="5">#REF!</definedName>
    <definedName name="Firefighting" localSheetId="6">#REF!</definedName>
    <definedName name="Firefighting" localSheetId="7">#REF!</definedName>
    <definedName name="Firefighting">#REF!</definedName>
    <definedName name="Fittings" localSheetId="2">#REF!</definedName>
    <definedName name="Fittings" localSheetId="3">#REF!</definedName>
    <definedName name="Fittings" localSheetId="4">#REF!</definedName>
    <definedName name="Fittings" localSheetId="5">#REF!</definedName>
    <definedName name="Fittings" localSheetId="6">#REF!</definedName>
    <definedName name="Fittings" localSheetId="7">#REF!</definedName>
    <definedName name="Fittings">#REF!</definedName>
    <definedName name="Floor_finishes" localSheetId="2">#REF!</definedName>
    <definedName name="Floor_finishes" localSheetId="3">#REF!</definedName>
    <definedName name="Floor_finishes" localSheetId="4">#REF!</definedName>
    <definedName name="Floor_finishes" localSheetId="5">#REF!</definedName>
    <definedName name="Floor_finishes" localSheetId="6">#REF!</definedName>
    <definedName name="Floor_finishes" localSheetId="7">#REF!</definedName>
    <definedName name="Floor_finishes">#REF!</definedName>
    <definedName name="Frame" localSheetId="2">#REF!</definedName>
    <definedName name="Frame" localSheetId="3">#REF!</definedName>
    <definedName name="Frame" localSheetId="4">#REF!</definedName>
    <definedName name="Frame" localSheetId="5">#REF!</definedName>
    <definedName name="Frame" localSheetId="6">#REF!</definedName>
    <definedName name="Frame" localSheetId="7">#REF!</definedName>
    <definedName name="Frame">#REF!</definedName>
    <definedName name="g" localSheetId="2">#REF!</definedName>
    <definedName name="g" localSheetId="3">#REF!</definedName>
    <definedName name="g" localSheetId="4">#REF!</definedName>
    <definedName name="g" localSheetId="5">#REF!</definedName>
    <definedName name="g" localSheetId="6">#REF!</definedName>
    <definedName name="g" localSheetId="7">#REF!</definedName>
    <definedName name="g">#REF!</definedName>
    <definedName name="Gas_Inst" localSheetId="2">#REF!</definedName>
    <definedName name="Gas_Inst" localSheetId="3">#REF!</definedName>
    <definedName name="Gas_Inst" localSheetId="4">#REF!</definedName>
    <definedName name="Gas_Inst" localSheetId="5">#REF!</definedName>
    <definedName name="Gas_Inst" localSheetId="6">#REF!</definedName>
    <definedName name="Gas_Inst" localSheetId="7">#REF!</definedName>
    <definedName name="Gas_Inst">#REF!</definedName>
    <definedName name="ghfh" localSheetId="2">#REF!</definedName>
    <definedName name="ghfh" localSheetId="3">#REF!</definedName>
    <definedName name="ghfh" localSheetId="4">#REF!</definedName>
    <definedName name="ghfh" localSheetId="5">#REF!</definedName>
    <definedName name="ghfh" localSheetId="6">#REF!</definedName>
    <definedName name="ghfh" localSheetId="7">#REF!</definedName>
    <definedName name="ghfh">#REF!</definedName>
    <definedName name="GridCalc">IFERROR(calcs!$A1/SUMPRODUCT( (#REF!=calcs!$C1)*(#REF!&lt;=calcs!A$31)*((#REF!&gt;=calcs!A$31)+(LEN(#REF!)=0)*(#REF!=calcs!A$31)) ),NA())</definedName>
    <definedName name="gsh" localSheetId="2">#REF!</definedName>
    <definedName name="gsh" localSheetId="3">#REF!</definedName>
    <definedName name="gsh" localSheetId="4">#REF!</definedName>
    <definedName name="gsh" localSheetId="5">#REF!</definedName>
    <definedName name="gsh" localSheetId="6">#REF!</definedName>
    <definedName name="gsh" localSheetId="7">#REF!</definedName>
    <definedName name="gsh">#REF!</definedName>
    <definedName name="h" localSheetId="2">#REF!</definedName>
    <definedName name="h" localSheetId="3">#REF!</definedName>
    <definedName name="h" localSheetId="4">#REF!</definedName>
    <definedName name="h" localSheetId="5">#REF!</definedName>
    <definedName name="h" localSheetId="6">#REF!</definedName>
    <definedName name="h" localSheetId="7">#REF!</definedName>
    <definedName name="h">#REF!</definedName>
    <definedName name="Heat_source" localSheetId="2">#REF!</definedName>
    <definedName name="Heat_source" localSheetId="3">#REF!</definedName>
    <definedName name="Heat_source" localSheetId="4">#REF!</definedName>
    <definedName name="Heat_source" localSheetId="5">#REF!</definedName>
    <definedName name="Heat_source" localSheetId="6">#REF!</definedName>
    <definedName name="Heat_source" localSheetId="7">#REF!</definedName>
    <definedName name="Heat_source">#REF!</definedName>
    <definedName name="hh" localSheetId="2">#REF!</definedName>
    <definedName name="hh" localSheetId="3">#REF!</definedName>
    <definedName name="hh" localSheetId="4">#REF!</definedName>
    <definedName name="hh" localSheetId="5">#REF!</definedName>
    <definedName name="hh" localSheetId="6">#REF!</definedName>
    <definedName name="hh" localSheetId="7">#REF!</definedName>
    <definedName name="hh">#REF!</definedName>
    <definedName name="hhg" localSheetId="2">#REF!</definedName>
    <definedName name="hhg" localSheetId="3">#REF!</definedName>
    <definedName name="hhg" localSheetId="4">#REF!</definedName>
    <definedName name="hhg" localSheetId="5">#REF!</definedName>
    <definedName name="hhg" localSheetId="6">#REF!</definedName>
    <definedName name="hhg" localSheetId="7">#REF!</definedName>
    <definedName name="hhg">#REF!</definedName>
    <definedName name="Int_doors" localSheetId="2">#REF!</definedName>
    <definedName name="Int_doors" localSheetId="3">#REF!</definedName>
    <definedName name="Int_doors" localSheetId="4">#REF!</definedName>
    <definedName name="Int_doors" localSheetId="5">#REF!</definedName>
    <definedName name="Int_doors" localSheetId="6">#REF!</definedName>
    <definedName name="Int_doors" localSheetId="7">#REF!</definedName>
    <definedName name="Int_doors">#REF!</definedName>
    <definedName name="Internal_walls" localSheetId="2">#REF!</definedName>
    <definedName name="Internal_walls" localSheetId="3">#REF!</definedName>
    <definedName name="Internal_walls" localSheetId="4">#REF!</definedName>
    <definedName name="Internal_walls" localSheetId="5">#REF!</definedName>
    <definedName name="Internal_walls" localSheetId="6">#REF!</definedName>
    <definedName name="Internal_walls" localSheetId="7">#REF!</definedName>
    <definedName name="Internal_walls">#REF!</definedName>
    <definedName name="jgfd" localSheetId="2">#REF!</definedName>
    <definedName name="jgfd" localSheetId="3">#REF!</definedName>
    <definedName name="jgfd" localSheetId="4">#REF!</definedName>
    <definedName name="jgfd" localSheetId="5">#REF!</definedName>
    <definedName name="jgfd" localSheetId="6">#REF!</definedName>
    <definedName name="jgfd" localSheetId="7">#REF!</definedName>
    <definedName name="jgfd">#REF!</definedName>
    <definedName name="jhg" localSheetId="2">#REF!</definedName>
    <definedName name="jhg" localSheetId="3">#REF!</definedName>
    <definedName name="jhg" localSheetId="4">#REF!</definedName>
    <definedName name="jhg" localSheetId="5">#REF!</definedName>
    <definedName name="jhg" localSheetId="6">#REF!</definedName>
    <definedName name="jhg" localSheetId="7">#REF!</definedName>
    <definedName name="jhg">#REF!</definedName>
    <definedName name="kurz" localSheetId="2">#REF!</definedName>
    <definedName name="kurz" localSheetId="3">#REF!</definedName>
    <definedName name="kurz" localSheetId="4">#REF!</definedName>
    <definedName name="kurz" localSheetId="5">#REF!</definedName>
    <definedName name="kurz" localSheetId="6">#REF!</definedName>
    <definedName name="kurz" localSheetId="7">#REF!</definedName>
    <definedName name="kurz">#REF!</definedName>
    <definedName name="kurz1" localSheetId="2">#REF!</definedName>
    <definedName name="kurz1" localSheetId="3">#REF!</definedName>
    <definedName name="kurz1" localSheetId="4">#REF!</definedName>
    <definedName name="kurz1" localSheetId="5">#REF!</definedName>
    <definedName name="kurz1" localSheetId="6">#REF!</definedName>
    <definedName name="kurz1" localSheetId="7">#REF!</definedName>
    <definedName name="kurz1">#REF!</definedName>
    <definedName name="ll" localSheetId="2">#REF!</definedName>
    <definedName name="ll" localSheetId="3">#REF!</definedName>
    <definedName name="ll" localSheetId="4">#REF!</definedName>
    <definedName name="ll" localSheetId="5">#REF!</definedName>
    <definedName name="ll" localSheetId="6">#REF!</definedName>
    <definedName name="ll" localSheetId="7">#REF!</definedName>
    <definedName name="ll">#REF!</definedName>
    <definedName name="material" localSheetId="2">[2]Rekapitulace!$H$13</definedName>
    <definedName name="material" localSheetId="3">[2]Rekapitulace!$H$13</definedName>
    <definedName name="material" localSheetId="4">[2]Rekapitulace!$H$13</definedName>
    <definedName name="material" localSheetId="5">[2]Rekapitulace!$H$13</definedName>
    <definedName name="material" localSheetId="6">[2]Rekapitulace!$H$13</definedName>
    <definedName name="material" localSheetId="7">[2]Rekapitulace!$H$13</definedName>
    <definedName name="material">[2]Rekapitulace!$H$13</definedName>
    <definedName name="materials">[3]Rekapitulace!$H$13</definedName>
    <definedName name="montaz" localSheetId="2">[2]Rekapitulace!$G$13</definedName>
    <definedName name="montaz" localSheetId="3">[2]Rekapitulace!$G$13</definedName>
    <definedName name="montaz" localSheetId="4">[2]Rekapitulace!$G$13</definedName>
    <definedName name="montaz" localSheetId="5">[2]Rekapitulace!$G$13</definedName>
    <definedName name="montaz" localSheetId="6">[2]Rekapitulace!$G$13</definedName>
    <definedName name="montaz" localSheetId="7">[2]Rekapitulace!$G$13</definedName>
    <definedName name="montaz">[2]Rekapitulace!$G$13</definedName>
    <definedName name="montazs">[3]Rekapitulace!$G$13</definedName>
    <definedName name="NB" localSheetId="10">#REF!</definedName>
    <definedName name="NB" localSheetId="11">#REF!</definedName>
    <definedName name="nb" localSheetId="2">#REF!</definedName>
    <definedName name="nb" localSheetId="3">#REF!</definedName>
    <definedName name="nb" localSheetId="4">#REF!</definedName>
    <definedName name="nb" localSheetId="5">#REF!</definedName>
    <definedName name="nb" localSheetId="6">#REF!</definedName>
    <definedName name="nb" localSheetId="7">#REF!</definedName>
    <definedName name="NB" localSheetId="8">#REF!</definedName>
    <definedName name="NB" localSheetId="9">#REF!</definedName>
    <definedName name="nb">#REF!</definedName>
    <definedName name="Plumbing" localSheetId="2">#REF!</definedName>
    <definedName name="Plumbing" localSheetId="3">#REF!</definedName>
    <definedName name="Plumbing" localSheetId="4">#REF!</definedName>
    <definedName name="Plumbing" localSheetId="5">#REF!</definedName>
    <definedName name="Plumbing" localSheetId="6">#REF!</definedName>
    <definedName name="Plumbing" localSheetId="7">#REF!</definedName>
    <definedName name="Plumbing">#REF!</definedName>
    <definedName name="_xlnm.Print_Area" localSheetId="10">'10. ხანძარქრობა'!$A$1:$E$89</definedName>
    <definedName name="_xlnm.Print_Area" localSheetId="11">'11. გათბობა გაგრილება'!$A$1:$D$178</definedName>
    <definedName name="_xlnm.Print_Area" localSheetId="8">'8. ელექტროობა'!$A$3:$I$110</definedName>
    <definedName name="_xlnm.Print_Area" localSheetId="9">'9. ვენტილაცია'!$A$1:$D$23</definedName>
    <definedName name="Protective_inst" localSheetId="2">#REF!</definedName>
    <definedName name="Protective_inst" localSheetId="3">#REF!</definedName>
    <definedName name="Protective_inst" localSheetId="4">#REF!</definedName>
    <definedName name="Protective_inst" localSheetId="5">#REF!</definedName>
    <definedName name="Protective_inst" localSheetId="6">#REF!</definedName>
    <definedName name="Protective_inst" localSheetId="7">#REF!</definedName>
    <definedName name="Protective_inst">#REF!</definedName>
    <definedName name="q" localSheetId="2">#REF!</definedName>
    <definedName name="q" localSheetId="3">#REF!</definedName>
    <definedName name="q" localSheetId="4">#REF!</definedName>
    <definedName name="q" localSheetId="5">#REF!</definedName>
    <definedName name="q" localSheetId="6">#REF!</definedName>
    <definedName name="q" localSheetId="7">#REF!</definedName>
    <definedName name="q">#REF!</definedName>
    <definedName name="RB" localSheetId="10">#REF!</definedName>
    <definedName name="RB" localSheetId="11">#REF!</definedName>
    <definedName name="RB" localSheetId="8">#REF!</definedName>
    <definedName name="RB" localSheetId="9">#REF!</definedName>
    <definedName name="RB">#REF!</definedName>
    <definedName name="roof" localSheetId="2">#REF!</definedName>
    <definedName name="roof" localSheetId="3">#REF!</definedName>
    <definedName name="roof" localSheetId="4">#REF!</definedName>
    <definedName name="roof" localSheetId="5">#REF!</definedName>
    <definedName name="roof" localSheetId="6">#REF!</definedName>
    <definedName name="roof" localSheetId="7">#REF!</definedName>
    <definedName name="roof">#REF!</definedName>
    <definedName name="RowTitleRegion1..C7" localSheetId="10">#REF!</definedName>
    <definedName name="RowTitleRegion1..C7" localSheetId="11">#REF!</definedName>
    <definedName name="RowTitleRegion1..C7" localSheetId="8">#REF!</definedName>
    <definedName name="RowTitleRegion1..C7" localSheetId="9">#REF!</definedName>
    <definedName name="RowTitleRegion1..C7">#REF!</definedName>
    <definedName name="RowTitleRegion1..D3">#REF!</definedName>
    <definedName name="RowTitleRegion2..G5" localSheetId="10">#REF!</definedName>
    <definedName name="RowTitleRegion2..G5" localSheetId="11">#REF!</definedName>
    <definedName name="RowTitleRegion2..G5" localSheetId="8">#REF!</definedName>
    <definedName name="RowTitleRegion2..G5" localSheetId="9">#REF!</definedName>
    <definedName name="RowTitleRegion2..G5">#REF!</definedName>
    <definedName name="RowTitleRegion3..G26" localSheetId="10">[4]თავფურცელი!#REF!</definedName>
    <definedName name="RowTitleRegion3..G26" localSheetId="11">#REF!</definedName>
    <definedName name="RowTitleRegion3..G26" localSheetId="8">[4]თავფურცელი!#REF!</definedName>
    <definedName name="RowTitleRegion3..G26" localSheetId="9">[5]თავფურცელი!#REF!</definedName>
    <definedName name="RowTitleRegion3..G26">#REF!</definedName>
    <definedName name="Sanitary_Appl" localSheetId="2">#REF!</definedName>
    <definedName name="Sanitary_Appl" localSheetId="3">#REF!</definedName>
    <definedName name="Sanitary_Appl" localSheetId="4">#REF!</definedName>
    <definedName name="Sanitary_Appl" localSheetId="5">#REF!</definedName>
    <definedName name="Sanitary_Appl" localSheetId="6">#REF!</definedName>
    <definedName name="Sanitary_Appl" localSheetId="7">#REF!</definedName>
    <definedName name="Sanitary_Appl">#REF!</definedName>
    <definedName name="Services_Equip" localSheetId="2">#REF!</definedName>
    <definedName name="Services_Equip" localSheetId="3">#REF!</definedName>
    <definedName name="Services_Equip" localSheetId="4">#REF!</definedName>
    <definedName name="Services_Equip" localSheetId="5">#REF!</definedName>
    <definedName name="Services_Equip" localSheetId="6">#REF!</definedName>
    <definedName name="Services_Equip" localSheetId="7">#REF!</definedName>
    <definedName name="Services_Equip">#REF!</definedName>
    <definedName name="sf" localSheetId="2">#REF!</definedName>
    <definedName name="sf" localSheetId="3">#REF!</definedName>
    <definedName name="sf" localSheetId="4">#REF!</definedName>
    <definedName name="sf" localSheetId="5">#REF!</definedName>
    <definedName name="sf" localSheetId="6">#REF!</definedName>
    <definedName name="sf" localSheetId="7">#REF!</definedName>
    <definedName name="sf">#REF!</definedName>
    <definedName name="Space_Heat" localSheetId="2">#REF!</definedName>
    <definedName name="Space_Heat" localSheetId="3">#REF!</definedName>
    <definedName name="Space_Heat" localSheetId="4">#REF!</definedName>
    <definedName name="Space_Heat" localSheetId="5">#REF!</definedName>
    <definedName name="Space_Heat" localSheetId="6">#REF!</definedName>
    <definedName name="Space_Heat" localSheetId="7">#REF!</definedName>
    <definedName name="Space_Heat">#REF!</definedName>
    <definedName name="Special_Inst" localSheetId="2">#REF!</definedName>
    <definedName name="Special_Inst" localSheetId="3">#REF!</definedName>
    <definedName name="Special_Inst" localSheetId="4">#REF!</definedName>
    <definedName name="Special_Inst" localSheetId="5">#REF!</definedName>
    <definedName name="Special_Inst" localSheetId="6">#REF!</definedName>
    <definedName name="Special_Inst" localSheetId="7">#REF!</definedName>
    <definedName name="Special_Inst">#REF!</definedName>
    <definedName name="stairs" localSheetId="2">#REF!</definedName>
    <definedName name="stairs" localSheetId="3">#REF!</definedName>
    <definedName name="stairs" localSheetId="4">#REF!</definedName>
    <definedName name="stairs" localSheetId="5">#REF!</definedName>
    <definedName name="stairs" localSheetId="6">#REF!</definedName>
    <definedName name="stairs" localSheetId="7">#REF!</definedName>
    <definedName name="stairs">#REF!</definedName>
    <definedName name="StartDate">calcs!$D$28</definedName>
    <definedName name="StartDateWindow">calcs!$D$25</definedName>
    <definedName name="substructure" localSheetId="2">#REF!</definedName>
    <definedName name="substructure" localSheetId="3">#REF!</definedName>
    <definedName name="substructure" localSheetId="4">#REF!</definedName>
    <definedName name="substructure" localSheetId="5">#REF!</definedName>
    <definedName name="substructure" localSheetId="6">#REF!</definedName>
    <definedName name="substructure" localSheetId="7">#REF!</definedName>
    <definedName name="substructure">#REF!</definedName>
    <definedName name="Title1">#REF!</definedName>
    <definedName name="Upper_floors" localSheetId="2">#REF!</definedName>
    <definedName name="Upper_floors" localSheetId="3">#REF!</definedName>
    <definedName name="Upper_floors" localSheetId="4">#REF!</definedName>
    <definedName name="Upper_floors" localSheetId="5">#REF!</definedName>
    <definedName name="Upper_floors" localSheetId="6">#REF!</definedName>
    <definedName name="Upper_floors" localSheetId="7">#REF!</definedName>
    <definedName name="Upper_floors">#REF!</definedName>
    <definedName name="Vent_Inst" localSheetId="2">#REF!</definedName>
    <definedName name="Vent_Inst" localSheetId="3">#REF!</definedName>
    <definedName name="Vent_Inst" localSheetId="4">#REF!</definedName>
    <definedName name="Vent_Inst" localSheetId="5">#REF!</definedName>
    <definedName name="Vent_Inst" localSheetId="6">#REF!</definedName>
    <definedName name="Vent_Inst" localSheetId="7">#REF!</definedName>
    <definedName name="Vent_Inst">#REF!</definedName>
    <definedName name="Ventilation" localSheetId="2">#REF!</definedName>
    <definedName name="Ventilation" localSheetId="3">#REF!</definedName>
    <definedName name="Ventilation" localSheetId="4">#REF!</definedName>
    <definedName name="Ventilation" localSheetId="5">#REF!</definedName>
    <definedName name="Ventilation" localSheetId="6">#REF!</definedName>
    <definedName name="Ventilation" localSheetId="7">#REF!</definedName>
    <definedName name="Ventilation">#REF!</definedName>
    <definedName name="vzzcb" localSheetId="2">#REF!</definedName>
    <definedName name="vzzcb" localSheetId="3">#REF!</definedName>
    <definedName name="vzzcb" localSheetId="4">#REF!</definedName>
    <definedName name="vzzcb" localSheetId="5">#REF!</definedName>
    <definedName name="vzzcb" localSheetId="6">#REF!</definedName>
    <definedName name="vzzcb" localSheetId="7">#REF!</definedName>
    <definedName name="vzzcb">#REF!</definedName>
    <definedName name="Wall_finishes" localSheetId="2">#REF!</definedName>
    <definedName name="Wall_finishes" localSheetId="3">#REF!</definedName>
    <definedName name="Wall_finishes" localSheetId="4">#REF!</definedName>
    <definedName name="Wall_finishes" localSheetId="5">#REF!</definedName>
    <definedName name="Wall_finishes" localSheetId="6">#REF!</definedName>
    <definedName name="Wall_finishes" localSheetId="7">#REF!</definedName>
    <definedName name="Wall_finishes">#REF!</definedName>
    <definedName name="Water_Inst" localSheetId="2">#REF!</definedName>
    <definedName name="Water_Inst" localSheetId="3">#REF!</definedName>
    <definedName name="Water_Inst" localSheetId="4">#REF!</definedName>
    <definedName name="Water_Inst" localSheetId="5">#REF!</definedName>
    <definedName name="Water_Inst" localSheetId="6">#REF!</definedName>
    <definedName name="Water_Inst" localSheetId="7">#REF!</definedName>
    <definedName name="Water_Inst">#REF!</definedName>
    <definedName name="WindowDays">calcs!$D$29</definedName>
    <definedName name="WindowOffset">calcs!$D$26</definedName>
    <definedName name="Windows_ext_doors" localSheetId="2">#REF!</definedName>
    <definedName name="Windows_ext_doors" localSheetId="3">#REF!</definedName>
    <definedName name="Windows_ext_doors" localSheetId="4">#REF!</definedName>
    <definedName name="Windows_ext_doors" localSheetId="5">#REF!</definedName>
    <definedName name="Windows_ext_doors" localSheetId="6">#REF!</definedName>
    <definedName name="Windows_ext_doors" localSheetId="7">#REF!</definedName>
    <definedName name="Windows_ext_door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1" i="4" l="1"/>
  <c r="C14" i="4"/>
  <c r="C13" i="4"/>
  <c r="C12" i="4"/>
  <c r="G8" i="18"/>
  <c r="G15" i="17"/>
  <c r="H81" i="28"/>
  <c r="I81" i="28" s="1"/>
  <c r="H78" i="28"/>
  <c r="H79" i="28"/>
  <c r="H80" i="28"/>
  <c r="H82" i="28"/>
  <c r="I82" i="28" s="1"/>
  <c r="H151" i="28"/>
  <c r="F78" i="28"/>
  <c r="I78" i="28" s="1"/>
  <c r="F79" i="28"/>
  <c r="I79" i="28" s="1"/>
  <c r="F80" i="28"/>
  <c r="F81" i="28"/>
  <c r="F83" i="28"/>
  <c r="F151" i="28"/>
  <c r="I151" i="28" s="1"/>
  <c r="F165" i="28"/>
  <c r="F4" i="28"/>
  <c r="I19" i="15"/>
  <c r="D77" i="28"/>
  <c r="H77" i="28" s="1"/>
  <c r="G7" i="17"/>
  <c r="E8" i="26"/>
  <c r="I8" i="26" s="1"/>
  <c r="E7" i="26"/>
  <c r="K7" i="26" s="1"/>
  <c r="G68" i="12"/>
  <c r="I73" i="12"/>
  <c r="I80" i="12"/>
  <c r="E11" i="13"/>
  <c r="E10" i="13"/>
  <c r="G10" i="13" s="1"/>
  <c r="E14" i="13"/>
  <c r="K14" i="13" s="1"/>
  <c r="E17" i="13"/>
  <c r="K17" i="13" s="1"/>
  <c r="I17" i="13"/>
  <c r="E21" i="13"/>
  <c r="K21" i="13" s="1"/>
  <c r="I21" i="13"/>
  <c r="D27" i="13"/>
  <c r="E25" i="13"/>
  <c r="G25" i="13" s="1"/>
  <c r="E30" i="13"/>
  <c r="K30" i="13" s="1"/>
  <c r="E33" i="13"/>
  <c r="K33" i="13" s="1"/>
  <c r="I33" i="13"/>
  <c r="E36" i="13"/>
  <c r="G36" i="13" s="1"/>
  <c r="E40" i="13"/>
  <c r="K40" i="13" s="1"/>
  <c r="D43" i="13"/>
  <c r="E43" i="13" s="1"/>
  <c r="E46" i="13"/>
  <c r="K46" i="13" s="1"/>
  <c r="G46" i="13"/>
  <c r="E51" i="13"/>
  <c r="E53" i="13" s="1"/>
  <c r="E18" i="13"/>
  <c r="K18" i="13" s="1"/>
  <c r="I18" i="13"/>
  <c r="E20" i="13"/>
  <c r="I20" i="13" s="1"/>
  <c r="K20" i="13"/>
  <c r="I25" i="13"/>
  <c r="E28" i="13"/>
  <c r="K29" i="13"/>
  <c r="I29" i="13"/>
  <c r="G29" i="13"/>
  <c r="E31" i="13"/>
  <c r="I31" i="13" s="1"/>
  <c r="K31" i="13"/>
  <c r="E39" i="13"/>
  <c r="K39" i="13" s="1"/>
  <c r="E41" i="13"/>
  <c r="K41" i="13" s="1"/>
  <c r="E42" i="13"/>
  <c r="K42" i="13" s="1"/>
  <c r="G42" i="13"/>
  <c r="E44" i="13"/>
  <c r="K44" i="13" s="1"/>
  <c r="E47" i="13"/>
  <c r="K47" i="13" s="1"/>
  <c r="E48" i="13"/>
  <c r="I48" i="13" s="1"/>
  <c r="E50" i="13"/>
  <c r="K50" i="13" s="1"/>
  <c r="I16" i="14"/>
  <c r="D39" i="14"/>
  <c r="E6" i="15"/>
  <c r="K6" i="15" s="1"/>
  <c r="I6" i="15"/>
  <c r="E7" i="15"/>
  <c r="K7" i="15" s="1"/>
  <c r="E12" i="15"/>
  <c r="K12" i="15" s="1"/>
  <c r="E15" i="15"/>
  <c r="I15" i="15"/>
  <c r="K15" i="15"/>
  <c r="G15" i="15"/>
  <c r="E19" i="15"/>
  <c r="E21" i="15" s="1"/>
  <c r="E39" i="15"/>
  <c r="E42" i="15" s="1"/>
  <c r="G42" i="15" s="1"/>
  <c r="E45" i="15"/>
  <c r="E46" i="15" s="1"/>
  <c r="G46" i="15" s="1"/>
  <c r="E10" i="15"/>
  <c r="K10" i="15" s="1"/>
  <c r="I10" i="15"/>
  <c r="E11" i="15"/>
  <c r="K11" i="15" s="1"/>
  <c r="E14" i="15"/>
  <c r="K14" i="15" s="1"/>
  <c r="G14" i="15"/>
  <c r="E16" i="15"/>
  <c r="K16" i="15" s="1"/>
  <c r="I16" i="15"/>
  <c r="E17" i="15"/>
  <c r="K17" i="15" s="1"/>
  <c r="G17" i="15"/>
  <c r="E18" i="15"/>
  <c r="K18" i="15" s="1"/>
  <c r="E22" i="15"/>
  <c r="K22" i="15" s="1"/>
  <c r="G22" i="15"/>
  <c r="E23" i="15"/>
  <c r="K23" i="15" s="1"/>
  <c r="D25" i="15"/>
  <c r="E25" i="15" s="1"/>
  <c r="G25" i="15" s="1"/>
  <c r="L25" i="15" s="1"/>
  <c r="E27" i="15"/>
  <c r="I27" i="15" s="1"/>
  <c r="K27" i="15"/>
  <c r="K31" i="15"/>
  <c r="I31" i="15"/>
  <c r="G31" i="15"/>
  <c r="E32" i="15"/>
  <c r="K32" i="15" s="1"/>
  <c r="E33" i="15"/>
  <c r="K33" i="15" s="1"/>
  <c r="I33" i="15"/>
  <c r="E34" i="15"/>
  <c r="K34" i="15" s="1"/>
  <c r="G34" i="15"/>
  <c r="E35" i="15"/>
  <c r="K35" i="15" s="1"/>
  <c r="E38" i="15"/>
  <c r="K38" i="15" s="1"/>
  <c r="K39" i="15"/>
  <c r="I39" i="15"/>
  <c r="G39" i="15"/>
  <c r="E41" i="15"/>
  <c r="K41" i="15" s="1"/>
  <c r="G41" i="15"/>
  <c r="E43" i="15"/>
  <c r="I43" i="15" s="1"/>
  <c r="K43" i="15"/>
  <c r="E47" i="15"/>
  <c r="K47" i="15" s="1"/>
  <c r="G11" i="17"/>
  <c r="G12" i="17"/>
  <c r="G14" i="17"/>
  <c r="G13" i="17"/>
  <c r="G16" i="17"/>
  <c r="G7" i="18"/>
  <c r="G10" i="18"/>
  <c r="G11" i="18"/>
  <c r="F5" i="28"/>
  <c r="F7" i="28"/>
  <c r="F25" i="28"/>
  <c r="F40" i="28"/>
  <c r="I40" i="28" s="1"/>
  <c r="F39" i="28"/>
  <c r="I39" i="28" s="1"/>
  <c r="F52" i="28"/>
  <c r="F53" i="28"/>
  <c r="F82" i="28"/>
  <c r="F152" i="28"/>
  <c r="F157" i="28"/>
  <c r="H40" i="28"/>
  <c r="H39" i="28"/>
  <c r="H152" i="28"/>
  <c r="I152" i="28" s="1"/>
  <c r="H157" i="28"/>
  <c r="H5" i="28"/>
  <c r="I33" i="31"/>
  <c r="I58" i="31"/>
  <c r="G61" i="31"/>
  <c r="G62" i="31"/>
  <c r="G63" i="31"/>
  <c r="G64" i="31"/>
  <c r="G65" i="31"/>
  <c r="G66" i="31"/>
  <c r="G67" i="31"/>
  <c r="G68" i="31"/>
  <c r="G87" i="31"/>
  <c r="G88" i="31"/>
  <c r="F2" i="29"/>
  <c r="F7" i="29"/>
  <c r="F11" i="29"/>
  <c r="F12" i="29"/>
  <c r="F13" i="29"/>
  <c r="F14" i="29"/>
  <c r="F15" i="29"/>
  <c r="F16" i="29"/>
  <c r="F27" i="29"/>
  <c r="H7" i="29"/>
  <c r="I7" i="29" s="1"/>
  <c r="H82" i="29"/>
  <c r="F82" i="29"/>
  <c r="F87" i="29"/>
  <c r="F89" i="29"/>
  <c r="F101" i="29"/>
  <c r="F102" i="29"/>
  <c r="H89" i="29"/>
  <c r="I89" i="29" s="1"/>
  <c r="H101" i="29"/>
  <c r="H102" i="29"/>
  <c r="I102" i="29" s="1"/>
  <c r="H127" i="29"/>
  <c r="F127" i="29"/>
  <c r="I127" i="29" s="1"/>
  <c r="F156" i="29"/>
  <c r="F157" i="29"/>
  <c r="F160" i="29"/>
  <c r="F161" i="29"/>
  <c r="F166" i="29"/>
  <c r="F167" i="29"/>
  <c r="H156" i="29"/>
  <c r="I156" i="29"/>
  <c r="H157" i="29"/>
  <c r="H160" i="29"/>
  <c r="H161" i="29"/>
  <c r="H166" i="29"/>
  <c r="I166" i="29" s="1"/>
  <c r="H167" i="29"/>
  <c r="I167" i="29" s="1"/>
  <c r="H13" i="32"/>
  <c r="F13" i="32"/>
  <c r="H14" i="32"/>
  <c r="F14" i="32"/>
  <c r="H15" i="32"/>
  <c r="F15" i="32"/>
  <c r="H16" i="32"/>
  <c r="F16" i="32"/>
  <c r="H17" i="32"/>
  <c r="F17" i="32"/>
  <c r="H18" i="32"/>
  <c r="F18" i="32"/>
  <c r="H19" i="32"/>
  <c r="F19" i="32"/>
  <c r="H20" i="32"/>
  <c r="F20" i="32"/>
  <c r="H21" i="32"/>
  <c r="F21" i="32"/>
  <c r="H22" i="32"/>
  <c r="F22" i="32"/>
  <c r="H2" i="32"/>
  <c r="F2" i="32"/>
  <c r="H3" i="32"/>
  <c r="F3" i="32"/>
  <c r="H4" i="32"/>
  <c r="F4" i="32"/>
  <c r="H5" i="32"/>
  <c r="F5" i="32"/>
  <c r="H6" i="32"/>
  <c r="F6" i="32"/>
  <c r="H7" i="32"/>
  <c r="F7" i="32"/>
  <c r="H8" i="32"/>
  <c r="F8" i="32"/>
  <c r="H9" i="32"/>
  <c r="I9" i="32" s="1"/>
  <c r="F9" i="32"/>
  <c r="H10" i="32"/>
  <c r="F10" i="32"/>
  <c r="I61" i="31"/>
  <c r="I62" i="31"/>
  <c r="J62" i="31" s="1"/>
  <c r="I63" i="31"/>
  <c r="J63" i="31" s="1"/>
  <c r="I64" i="31"/>
  <c r="I65" i="31"/>
  <c r="I66" i="31"/>
  <c r="I67" i="31"/>
  <c r="J67" i="31" s="1"/>
  <c r="I68" i="31"/>
  <c r="I69" i="31"/>
  <c r="G69" i="31"/>
  <c r="I70" i="31"/>
  <c r="G70" i="31"/>
  <c r="I71" i="31"/>
  <c r="J71" i="31" s="1"/>
  <c r="G71" i="31"/>
  <c r="I72" i="31"/>
  <c r="G72" i="31"/>
  <c r="J72" i="31" s="1"/>
  <c r="I73" i="31"/>
  <c r="J73" i="31" s="1"/>
  <c r="G73" i="31"/>
  <c r="I74" i="31"/>
  <c r="G74" i="31"/>
  <c r="J74" i="31" s="1"/>
  <c r="I75" i="31"/>
  <c r="G75" i="31"/>
  <c r="J75" i="31" s="1"/>
  <c r="I76" i="31"/>
  <c r="G76" i="31"/>
  <c r="I77" i="31"/>
  <c r="G77" i="31"/>
  <c r="I78" i="31"/>
  <c r="G78" i="31"/>
  <c r="I79" i="31"/>
  <c r="G79" i="31"/>
  <c r="I80" i="31"/>
  <c r="G80" i="31"/>
  <c r="J80" i="31" s="1"/>
  <c r="I81" i="31"/>
  <c r="G81" i="31"/>
  <c r="I82" i="31"/>
  <c r="G82" i="31"/>
  <c r="J82" i="31" s="1"/>
  <c r="I83" i="31"/>
  <c r="G83" i="31"/>
  <c r="J83" i="31"/>
  <c r="I84" i="31"/>
  <c r="J84" i="31" s="1"/>
  <c r="G84" i="31"/>
  <c r="I85" i="31"/>
  <c r="G85" i="31"/>
  <c r="I86" i="31"/>
  <c r="G86" i="31"/>
  <c r="I87" i="31"/>
  <c r="J87" i="31" s="1"/>
  <c r="I88" i="31"/>
  <c r="J88" i="31" s="1"/>
  <c r="G33" i="31"/>
  <c r="J33" i="31" s="1"/>
  <c r="I34" i="31"/>
  <c r="J34" i="31" s="1"/>
  <c r="G34" i="31"/>
  <c r="I35" i="31"/>
  <c r="G35" i="31"/>
  <c r="J35" i="31" s="1"/>
  <c r="I36" i="31"/>
  <c r="G36" i="31"/>
  <c r="I37" i="31"/>
  <c r="G37" i="31"/>
  <c r="I38" i="31"/>
  <c r="J38" i="31" s="1"/>
  <c r="G38" i="31"/>
  <c r="I39" i="31"/>
  <c r="J39" i="31" s="1"/>
  <c r="G39" i="31"/>
  <c r="I40" i="31"/>
  <c r="G40" i="31"/>
  <c r="I41" i="31"/>
  <c r="G41" i="31"/>
  <c r="I42" i="31"/>
  <c r="G42" i="31"/>
  <c r="I43" i="31"/>
  <c r="G43" i="31"/>
  <c r="I44" i="31"/>
  <c r="G44" i="31"/>
  <c r="I45" i="31"/>
  <c r="J45" i="31" s="1"/>
  <c r="G45" i="31"/>
  <c r="I46" i="31"/>
  <c r="G46" i="31"/>
  <c r="I47" i="31"/>
  <c r="G47" i="31"/>
  <c r="I48" i="31"/>
  <c r="G48" i="31"/>
  <c r="J48" i="31" s="1"/>
  <c r="I49" i="31"/>
  <c r="G49" i="31"/>
  <c r="I50" i="31"/>
  <c r="G50" i="31"/>
  <c r="I51" i="31"/>
  <c r="G51" i="31"/>
  <c r="J51" i="31" s="1"/>
  <c r="I52" i="31"/>
  <c r="G52" i="31"/>
  <c r="I53" i="31"/>
  <c r="J53" i="31" s="1"/>
  <c r="G53" i="31"/>
  <c r="I54" i="31"/>
  <c r="G54" i="31"/>
  <c r="J54" i="31"/>
  <c r="I55" i="31"/>
  <c r="G55" i="31"/>
  <c r="I56" i="31"/>
  <c r="G56" i="31"/>
  <c r="I57" i="31"/>
  <c r="G57" i="31"/>
  <c r="J57" i="31" s="1"/>
  <c r="G58" i="31"/>
  <c r="I2" i="31"/>
  <c r="G2" i="31"/>
  <c r="I3" i="31"/>
  <c r="J3" i="31" s="1"/>
  <c r="G3" i="31"/>
  <c r="I4" i="31"/>
  <c r="G4" i="31"/>
  <c r="I5" i="31"/>
  <c r="G5" i="31"/>
  <c r="I6" i="31"/>
  <c r="G6" i="31"/>
  <c r="I7" i="31"/>
  <c r="J7" i="31" s="1"/>
  <c r="G7" i="31"/>
  <c r="I8" i="31"/>
  <c r="G8" i="31"/>
  <c r="J8" i="31" s="1"/>
  <c r="I9" i="31"/>
  <c r="G9" i="31"/>
  <c r="J9" i="31" s="1"/>
  <c r="I10" i="31"/>
  <c r="G10" i="31"/>
  <c r="I11" i="31"/>
  <c r="J11" i="31" s="1"/>
  <c r="G11" i="31"/>
  <c r="I12" i="31"/>
  <c r="G12" i="31"/>
  <c r="I13" i="31"/>
  <c r="G13" i="31"/>
  <c r="I14" i="31"/>
  <c r="G14" i="31"/>
  <c r="I15" i="31"/>
  <c r="G15" i="31"/>
  <c r="J15" i="31"/>
  <c r="I16" i="31"/>
  <c r="G16" i="31"/>
  <c r="I17" i="31"/>
  <c r="G17" i="31"/>
  <c r="J17" i="31" s="1"/>
  <c r="I18" i="31"/>
  <c r="J18" i="31" s="1"/>
  <c r="G18" i="31"/>
  <c r="I19" i="31"/>
  <c r="J19" i="31" s="1"/>
  <c r="G19" i="31"/>
  <c r="I20" i="31"/>
  <c r="G20" i="31"/>
  <c r="I21" i="31"/>
  <c r="G21" i="31"/>
  <c r="I22" i="31"/>
  <c r="G22" i="31"/>
  <c r="I23" i="31"/>
  <c r="G23" i="31"/>
  <c r="J23" i="31"/>
  <c r="I24" i="31"/>
  <c r="J24" i="31" s="1"/>
  <c r="G24" i="31"/>
  <c r="I25" i="31"/>
  <c r="G25" i="31"/>
  <c r="I26" i="31"/>
  <c r="G26" i="31"/>
  <c r="J26" i="31"/>
  <c r="I27" i="31"/>
  <c r="J27" i="31" s="1"/>
  <c r="G27" i="31"/>
  <c r="I28" i="31"/>
  <c r="G28" i="31"/>
  <c r="I29" i="31"/>
  <c r="G29" i="31"/>
  <c r="I30" i="31"/>
  <c r="G30" i="31"/>
  <c r="J30" i="31" s="1"/>
  <c r="H124" i="29"/>
  <c r="I124" i="29" s="1"/>
  <c r="F124" i="29"/>
  <c r="H125" i="29"/>
  <c r="F125" i="29"/>
  <c r="H126" i="29"/>
  <c r="F126" i="29"/>
  <c r="H128" i="29"/>
  <c r="F128" i="29"/>
  <c r="H129" i="29"/>
  <c r="I129" i="29" s="1"/>
  <c r="F129" i="29"/>
  <c r="H130" i="29"/>
  <c r="F130" i="29"/>
  <c r="I130" i="29" s="1"/>
  <c r="H131" i="29"/>
  <c r="F131" i="29"/>
  <c r="H132" i="29"/>
  <c r="I132" i="29" s="1"/>
  <c r="F132" i="29"/>
  <c r="H133" i="29"/>
  <c r="F133" i="29"/>
  <c r="I133" i="29"/>
  <c r="H134" i="29"/>
  <c r="F134" i="29"/>
  <c r="H135" i="29"/>
  <c r="F135" i="29"/>
  <c r="I135" i="29" s="1"/>
  <c r="H136" i="29"/>
  <c r="F136" i="29"/>
  <c r="I136" i="29" s="1"/>
  <c r="H137" i="29"/>
  <c r="F137" i="29"/>
  <c r="I137" i="29" s="1"/>
  <c r="H138" i="29"/>
  <c r="F138" i="29"/>
  <c r="H139" i="29"/>
  <c r="F139" i="29"/>
  <c r="H140" i="29"/>
  <c r="F140" i="29"/>
  <c r="I140" i="29"/>
  <c r="H141" i="29"/>
  <c r="I141" i="29" s="1"/>
  <c r="F141" i="29"/>
  <c r="H142" i="29"/>
  <c r="F142" i="29"/>
  <c r="I142" i="29" s="1"/>
  <c r="H143" i="29"/>
  <c r="F143" i="29"/>
  <c r="H144" i="29"/>
  <c r="F144" i="29"/>
  <c r="H145" i="29"/>
  <c r="I145" i="29" s="1"/>
  <c r="F145" i="29"/>
  <c r="H146" i="29"/>
  <c r="F146" i="29"/>
  <c r="I146" i="29" s="1"/>
  <c r="H147" i="29"/>
  <c r="F147" i="29"/>
  <c r="I147" i="29" s="1"/>
  <c r="H148" i="29"/>
  <c r="F148" i="29"/>
  <c r="H149" i="29"/>
  <c r="I149" i="29" s="1"/>
  <c r="F149" i="29"/>
  <c r="H150" i="29"/>
  <c r="F150" i="29"/>
  <c r="H151" i="29"/>
  <c r="F151" i="29"/>
  <c r="H152" i="29"/>
  <c r="F152" i="29"/>
  <c r="H153" i="29"/>
  <c r="I153" i="29" s="1"/>
  <c r="F153" i="29"/>
  <c r="H154" i="29"/>
  <c r="F154" i="29"/>
  <c r="H155" i="29"/>
  <c r="F155" i="29"/>
  <c r="H158" i="29"/>
  <c r="I158" i="29" s="1"/>
  <c r="F158" i="29"/>
  <c r="H159" i="29"/>
  <c r="I159" i="29" s="1"/>
  <c r="F159" i="29"/>
  <c r="H162" i="29"/>
  <c r="F162" i="29"/>
  <c r="H163" i="29"/>
  <c r="F163" i="29"/>
  <c r="H164" i="29"/>
  <c r="F164" i="29"/>
  <c r="H165" i="29"/>
  <c r="I165" i="29" s="1"/>
  <c r="F165" i="29"/>
  <c r="H168" i="29"/>
  <c r="F168" i="29"/>
  <c r="H169" i="29"/>
  <c r="F169" i="29"/>
  <c r="H170" i="29"/>
  <c r="F170" i="29"/>
  <c r="I170" i="29"/>
  <c r="H171" i="29"/>
  <c r="F171" i="29"/>
  <c r="H172" i="29"/>
  <c r="F172" i="29"/>
  <c r="I172" i="29" s="1"/>
  <c r="H173" i="29"/>
  <c r="F173" i="29"/>
  <c r="H174" i="29"/>
  <c r="F174" i="29"/>
  <c r="I174" i="29" s="1"/>
  <c r="H175" i="29"/>
  <c r="F175" i="29"/>
  <c r="I175" i="29" s="1"/>
  <c r="H176" i="29"/>
  <c r="F176" i="29"/>
  <c r="H69" i="29"/>
  <c r="F69" i="29"/>
  <c r="H70" i="29"/>
  <c r="F70" i="29"/>
  <c r="H71" i="29"/>
  <c r="F71" i="29"/>
  <c r="H72" i="29"/>
  <c r="F72" i="29"/>
  <c r="H73" i="29"/>
  <c r="F73" i="29"/>
  <c r="H74" i="29"/>
  <c r="F74" i="29"/>
  <c r="H75" i="29"/>
  <c r="F75" i="29"/>
  <c r="H76" i="29"/>
  <c r="I76" i="29" s="1"/>
  <c r="F76" i="29"/>
  <c r="H77" i="29"/>
  <c r="I77" i="29" s="1"/>
  <c r="F77" i="29"/>
  <c r="H78" i="29"/>
  <c r="I78" i="29" s="1"/>
  <c r="F78" i="29"/>
  <c r="H79" i="29"/>
  <c r="F79" i="29"/>
  <c r="H80" i="29"/>
  <c r="F80" i="29"/>
  <c r="H81" i="29"/>
  <c r="F81" i="29"/>
  <c r="H83" i="29"/>
  <c r="F83" i="29"/>
  <c r="H84" i="29"/>
  <c r="F84" i="29"/>
  <c r="H85" i="29"/>
  <c r="I85" i="29" s="1"/>
  <c r="F85" i="29"/>
  <c r="H86" i="29"/>
  <c r="I86" i="29" s="1"/>
  <c r="F86" i="29"/>
  <c r="H87" i="29"/>
  <c r="H88" i="29"/>
  <c r="F88" i="29"/>
  <c r="H90" i="29"/>
  <c r="F90" i="29"/>
  <c r="H91" i="29"/>
  <c r="F91" i="29"/>
  <c r="H92" i="29"/>
  <c r="F92" i="29"/>
  <c r="H93" i="29"/>
  <c r="F93" i="29"/>
  <c r="H94" i="29"/>
  <c r="F94" i="29"/>
  <c r="H95" i="29"/>
  <c r="F95" i="29"/>
  <c r="H96" i="29"/>
  <c r="F96" i="29"/>
  <c r="H97" i="29"/>
  <c r="F97" i="29"/>
  <c r="H98" i="29"/>
  <c r="F98" i="29"/>
  <c r="H99" i="29"/>
  <c r="F99" i="29"/>
  <c r="H100" i="29"/>
  <c r="F100" i="29"/>
  <c r="H103" i="29"/>
  <c r="F103" i="29"/>
  <c r="H104" i="29"/>
  <c r="F104" i="29"/>
  <c r="H105" i="29"/>
  <c r="F105" i="29"/>
  <c r="H106" i="29"/>
  <c r="F106" i="29"/>
  <c r="H107" i="29"/>
  <c r="F107" i="29"/>
  <c r="H108" i="29"/>
  <c r="F108" i="29"/>
  <c r="H109" i="29"/>
  <c r="I109" i="29" s="1"/>
  <c r="F109" i="29"/>
  <c r="H110" i="29"/>
  <c r="F110" i="29"/>
  <c r="H111" i="29"/>
  <c r="F111" i="29"/>
  <c r="H112" i="29"/>
  <c r="F112" i="29"/>
  <c r="H113" i="29"/>
  <c r="F113" i="29"/>
  <c r="H114" i="29"/>
  <c r="F114" i="29"/>
  <c r="H115" i="29"/>
  <c r="F115" i="29"/>
  <c r="H116" i="29"/>
  <c r="F116" i="29"/>
  <c r="H117" i="29"/>
  <c r="I117" i="29" s="1"/>
  <c r="F117" i="29"/>
  <c r="H118" i="29"/>
  <c r="F118" i="29"/>
  <c r="H119" i="29"/>
  <c r="F119" i="29"/>
  <c r="H120" i="29"/>
  <c r="F120" i="29"/>
  <c r="H121" i="29"/>
  <c r="H2" i="29"/>
  <c r="H3" i="29"/>
  <c r="F3" i="29"/>
  <c r="H4" i="29"/>
  <c r="F4" i="29"/>
  <c r="H5" i="29"/>
  <c r="F5" i="29"/>
  <c r="H6" i="29"/>
  <c r="F6" i="29"/>
  <c r="H8" i="29"/>
  <c r="F8" i="29"/>
  <c r="H9" i="29"/>
  <c r="F9" i="29"/>
  <c r="H10" i="29"/>
  <c r="F10" i="29"/>
  <c r="H11" i="29"/>
  <c r="I11" i="29" s="1"/>
  <c r="H12" i="29"/>
  <c r="I12" i="29" s="1"/>
  <c r="H13" i="29"/>
  <c r="H14" i="29"/>
  <c r="H15" i="29"/>
  <c r="H16" i="29"/>
  <c r="I16" i="29" s="1"/>
  <c r="H17" i="29"/>
  <c r="F17" i="29"/>
  <c r="H18" i="29"/>
  <c r="I18" i="29" s="1"/>
  <c r="F18" i="29"/>
  <c r="H19" i="29"/>
  <c r="F19" i="29"/>
  <c r="H20" i="29"/>
  <c r="F20" i="29"/>
  <c r="H21" i="29"/>
  <c r="F21" i="29"/>
  <c r="H22" i="29"/>
  <c r="F22" i="29"/>
  <c r="H23" i="29"/>
  <c r="F23" i="29"/>
  <c r="H24" i="29"/>
  <c r="F24" i="29"/>
  <c r="H25" i="29"/>
  <c r="F25" i="29"/>
  <c r="H26" i="29"/>
  <c r="F26" i="29"/>
  <c r="H27" i="29"/>
  <c r="H28" i="29"/>
  <c r="I28" i="29" s="1"/>
  <c r="F28" i="29"/>
  <c r="D29" i="29"/>
  <c r="H29" i="29" s="1"/>
  <c r="F29" i="29"/>
  <c r="D30" i="29"/>
  <c r="H30" i="29" s="1"/>
  <c r="D31" i="29"/>
  <c r="H31" i="29" s="1"/>
  <c r="H32" i="29"/>
  <c r="F32" i="29"/>
  <c r="H33" i="29"/>
  <c r="F33" i="29"/>
  <c r="H34" i="29"/>
  <c r="F34" i="29"/>
  <c r="H35" i="29"/>
  <c r="F35" i="29"/>
  <c r="H36" i="29"/>
  <c r="F36" i="29"/>
  <c r="H37" i="29"/>
  <c r="I37" i="29" s="1"/>
  <c r="F37" i="29"/>
  <c r="H38" i="29"/>
  <c r="F38" i="29"/>
  <c r="H39" i="29"/>
  <c r="F39" i="29"/>
  <c r="H40" i="29"/>
  <c r="F40" i="29"/>
  <c r="H41" i="29"/>
  <c r="I41" i="29" s="1"/>
  <c r="F41" i="29"/>
  <c r="H42" i="29"/>
  <c r="F42" i="29"/>
  <c r="H43" i="29"/>
  <c r="F43" i="29"/>
  <c r="H44" i="29"/>
  <c r="F44" i="29"/>
  <c r="H45" i="29"/>
  <c r="I45" i="29" s="1"/>
  <c r="F45" i="29"/>
  <c r="H46" i="29"/>
  <c r="F46" i="29"/>
  <c r="H47" i="29"/>
  <c r="F47" i="29"/>
  <c r="H48" i="29"/>
  <c r="F48" i="29"/>
  <c r="H49" i="29"/>
  <c r="F49" i="29"/>
  <c r="H50" i="29"/>
  <c r="F50" i="29"/>
  <c r="H51" i="29"/>
  <c r="F51" i="29"/>
  <c r="H52" i="29"/>
  <c r="F52" i="29"/>
  <c r="H53" i="29"/>
  <c r="I53" i="29" s="1"/>
  <c r="F53" i="29"/>
  <c r="H54" i="29"/>
  <c r="F54" i="29"/>
  <c r="H55" i="29"/>
  <c r="F55" i="29"/>
  <c r="H56" i="29"/>
  <c r="F56" i="29"/>
  <c r="H57" i="29"/>
  <c r="F57" i="29"/>
  <c r="H58" i="29"/>
  <c r="F58" i="29"/>
  <c r="H59" i="29"/>
  <c r="F59" i="29"/>
  <c r="H60" i="29"/>
  <c r="F60" i="29"/>
  <c r="H61" i="29"/>
  <c r="I61" i="29" s="1"/>
  <c r="F61" i="29"/>
  <c r="H62" i="29"/>
  <c r="F62" i="29"/>
  <c r="H63" i="29"/>
  <c r="F63" i="29"/>
  <c r="H64" i="29"/>
  <c r="F64" i="29"/>
  <c r="H65" i="29"/>
  <c r="F65" i="29"/>
  <c r="H66" i="29"/>
  <c r="H4" i="28"/>
  <c r="H7" i="28"/>
  <c r="H8" i="28"/>
  <c r="I8" i="28" s="1"/>
  <c r="H9" i="28"/>
  <c r="H10" i="28"/>
  <c r="H11" i="28"/>
  <c r="H12" i="28"/>
  <c r="H13" i="28"/>
  <c r="H14" i="28"/>
  <c r="H15" i="28"/>
  <c r="H16" i="28"/>
  <c r="H17" i="28"/>
  <c r="H18" i="28"/>
  <c r="H19" i="28"/>
  <c r="H20" i="28"/>
  <c r="H21" i="28"/>
  <c r="H22" i="28"/>
  <c r="H23" i="28"/>
  <c r="H24" i="28"/>
  <c r="I24" i="28" s="1"/>
  <c r="H25" i="28"/>
  <c r="H26" i="28"/>
  <c r="H27" i="28"/>
  <c r="H28" i="28"/>
  <c r="H29" i="28"/>
  <c r="H30" i="28"/>
  <c r="H31" i="28"/>
  <c r="H32" i="28"/>
  <c r="H33" i="28"/>
  <c r="I33" i="28" s="1"/>
  <c r="H34" i="28"/>
  <c r="H35" i="28"/>
  <c r="H36" i="28"/>
  <c r="H38" i="28"/>
  <c r="I38" i="28" s="1"/>
  <c r="H41" i="28"/>
  <c r="H42" i="28"/>
  <c r="H43" i="28"/>
  <c r="H44" i="28"/>
  <c r="I44" i="28" s="1"/>
  <c r="H45" i="28"/>
  <c r="H46" i="28"/>
  <c r="H47" i="28"/>
  <c r="H48" i="28"/>
  <c r="I48" i="28" s="1"/>
  <c r="H49" i="28"/>
  <c r="H50" i="28"/>
  <c r="H51" i="28"/>
  <c r="H52" i="28"/>
  <c r="I52" i="28" s="1"/>
  <c r="H53" i="28"/>
  <c r="I53" i="28" s="1"/>
  <c r="H55" i="28"/>
  <c r="H56" i="28"/>
  <c r="H57" i="28"/>
  <c r="H58" i="28"/>
  <c r="H59" i="28"/>
  <c r="H60" i="28"/>
  <c r="H61" i="28"/>
  <c r="I61" i="28" s="1"/>
  <c r="H63" i="28"/>
  <c r="H64" i="28"/>
  <c r="H65" i="28"/>
  <c r="H66" i="28"/>
  <c r="H67" i="28"/>
  <c r="H68" i="28"/>
  <c r="H69" i="28"/>
  <c r="H70" i="28"/>
  <c r="H71" i="28"/>
  <c r="H72" i="28"/>
  <c r="H73" i="28"/>
  <c r="H74" i="28"/>
  <c r="H75" i="28"/>
  <c r="H83" i="28"/>
  <c r="I83" i="28" s="1"/>
  <c r="H85" i="28"/>
  <c r="I85" i="28" s="1"/>
  <c r="H86" i="28"/>
  <c r="I86" i="28" s="1"/>
  <c r="H87" i="28"/>
  <c r="H88" i="28"/>
  <c r="H89" i="28"/>
  <c r="H90" i="28"/>
  <c r="H91" i="28"/>
  <c r="H92" i="28"/>
  <c r="H93" i="28"/>
  <c r="I93" i="28" s="1"/>
  <c r="H94" i="28"/>
  <c r="I94" i="28" s="1"/>
  <c r="H95" i="28"/>
  <c r="H96" i="28"/>
  <c r="H97" i="28"/>
  <c r="H98" i="28"/>
  <c r="H99" i="28"/>
  <c r="H100" i="28"/>
  <c r="H101" i="28"/>
  <c r="I101" i="28" s="1"/>
  <c r="H102" i="28"/>
  <c r="H103" i="28"/>
  <c r="H104" i="28"/>
  <c r="H105" i="28"/>
  <c r="H106" i="28"/>
  <c r="H107" i="28"/>
  <c r="H108" i="28"/>
  <c r="H109" i="28"/>
  <c r="I109" i="28" s="1"/>
  <c r="H110" i="28"/>
  <c r="I110" i="28" s="1"/>
  <c r="H111" i="28"/>
  <c r="H112" i="28"/>
  <c r="H113" i="28"/>
  <c r="H115" i="28"/>
  <c r="H116" i="28"/>
  <c r="H117" i="28"/>
  <c r="H118" i="28"/>
  <c r="I118" i="28" s="1"/>
  <c r="H119" i="28"/>
  <c r="I119" i="28" s="1"/>
  <c r="H120" i="28"/>
  <c r="H121" i="28"/>
  <c r="H123" i="28"/>
  <c r="H124" i="28"/>
  <c r="H125" i="28"/>
  <c r="H126" i="28"/>
  <c r="H127" i="28"/>
  <c r="I127" i="28" s="1"/>
  <c r="H128" i="28"/>
  <c r="I128" i="28" s="1"/>
  <c r="H129" i="28"/>
  <c r="H130" i="28"/>
  <c r="H131" i="28"/>
  <c r="H132" i="28"/>
  <c r="H133" i="28"/>
  <c r="H134" i="28"/>
  <c r="H135" i="28"/>
  <c r="I135" i="28" s="1"/>
  <c r="H137" i="28"/>
  <c r="I137" i="28" s="1"/>
  <c r="H138" i="28"/>
  <c r="H139" i="28"/>
  <c r="H140" i="28"/>
  <c r="H141" i="28"/>
  <c r="H142" i="28"/>
  <c r="H143" i="28"/>
  <c r="H144" i="28"/>
  <c r="I144" i="28" s="1"/>
  <c r="H145" i="28"/>
  <c r="I145" i="28" s="1"/>
  <c r="H146" i="28"/>
  <c r="H147" i="28"/>
  <c r="H149" i="28"/>
  <c r="H150" i="28"/>
  <c r="H153" i="28"/>
  <c r="H154" i="28"/>
  <c r="H155" i="28"/>
  <c r="I155" i="28" s="1"/>
  <c r="H156" i="28"/>
  <c r="H158" i="28"/>
  <c r="H159" i="28"/>
  <c r="H160" i="28"/>
  <c r="H161" i="28"/>
  <c r="H162" i="28"/>
  <c r="H163" i="28"/>
  <c r="H164" i="28"/>
  <c r="I164" i="28" s="1"/>
  <c r="H165" i="28"/>
  <c r="F8" i="28"/>
  <c r="F9" i="28"/>
  <c r="F10" i="28"/>
  <c r="F11" i="28"/>
  <c r="F12" i="28"/>
  <c r="F13" i="28"/>
  <c r="I13" i="28" s="1"/>
  <c r="F14" i="28"/>
  <c r="I14" i="28" s="1"/>
  <c r="F15" i="28"/>
  <c r="F16" i="28"/>
  <c r="F17" i="28"/>
  <c r="F18" i="28"/>
  <c r="F19" i="28"/>
  <c r="F20" i="28"/>
  <c r="F21" i="28"/>
  <c r="F22" i="28"/>
  <c r="I22" i="28" s="1"/>
  <c r="F23" i="28"/>
  <c r="I23" i="28" s="1"/>
  <c r="F24" i="28"/>
  <c r="F26" i="28"/>
  <c r="F27" i="28"/>
  <c r="I27" i="28" s="1"/>
  <c r="F28" i="28"/>
  <c r="F29" i="28"/>
  <c r="F30" i="28"/>
  <c r="F31" i="28"/>
  <c r="I31" i="28" s="1"/>
  <c r="F32" i="28"/>
  <c r="F33" i="28"/>
  <c r="F34" i="28"/>
  <c r="F35" i="28"/>
  <c r="I35" i="28" s="1"/>
  <c r="F36" i="28"/>
  <c r="F38" i="28"/>
  <c r="F41" i="28"/>
  <c r="F42" i="28"/>
  <c r="F43" i="28"/>
  <c r="F44" i="28"/>
  <c r="F45" i="28"/>
  <c r="F46" i="28"/>
  <c r="I46" i="28" s="1"/>
  <c r="F47" i="28"/>
  <c r="F48" i="28"/>
  <c r="F49" i="28"/>
  <c r="F50" i="28"/>
  <c r="I50" i="28" s="1"/>
  <c r="F51" i="28"/>
  <c r="F55" i="28"/>
  <c r="F56" i="28"/>
  <c r="I56" i="28" s="1"/>
  <c r="F57" i="28"/>
  <c r="F58" i="28"/>
  <c r="I58" i="28" s="1"/>
  <c r="F59" i="28"/>
  <c r="F60" i="28"/>
  <c r="F61" i="28"/>
  <c r="F63" i="28"/>
  <c r="F64" i="28"/>
  <c r="F65" i="28"/>
  <c r="I65" i="28" s="1"/>
  <c r="F66" i="28"/>
  <c r="F67" i="28"/>
  <c r="I67" i="28" s="1"/>
  <c r="F68" i="28"/>
  <c r="F69" i="28"/>
  <c r="I69" i="28" s="1"/>
  <c r="F70" i="28"/>
  <c r="I70" i="28" s="1"/>
  <c r="F71" i="28"/>
  <c r="F72" i="28"/>
  <c r="F73" i="28"/>
  <c r="I73" i="28" s="1"/>
  <c r="F74" i="28"/>
  <c r="F75" i="28"/>
  <c r="I75" i="28" s="1"/>
  <c r="F85" i="28"/>
  <c r="F86" i="28"/>
  <c r="F87" i="28"/>
  <c r="F88" i="28"/>
  <c r="I88" i="28" s="1"/>
  <c r="F89" i="28"/>
  <c r="F90" i="28"/>
  <c r="F91" i="28"/>
  <c r="I91" i="28" s="1"/>
  <c r="F92" i="28"/>
  <c r="F93" i="28"/>
  <c r="F94" i="28"/>
  <c r="F95" i="28"/>
  <c r="F96" i="28"/>
  <c r="I96" i="28" s="1"/>
  <c r="F97" i="28"/>
  <c r="F98" i="28"/>
  <c r="F99" i="28"/>
  <c r="I99" i="28" s="1"/>
  <c r="F100" i="28"/>
  <c r="I100" i="28" s="1"/>
  <c r="F101" i="28"/>
  <c r="F102" i="28"/>
  <c r="F103" i="28"/>
  <c r="F104" i="28"/>
  <c r="I104" i="28" s="1"/>
  <c r="F105" i="28"/>
  <c r="F106" i="28"/>
  <c r="F107" i="28"/>
  <c r="I107" i="28" s="1"/>
  <c r="F108" i="28"/>
  <c r="I108" i="28" s="1"/>
  <c r="F109" i="28"/>
  <c r="F110" i="28"/>
  <c r="F111" i="28"/>
  <c r="I111" i="28" s="1"/>
  <c r="F112" i="28"/>
  <c r="I112" i="28" s="1"/>
  <c r="F113" i="28"/>
  <c r="F115" i="28"/>
  <c r="F116" i="28"/>
  <c r="I116" i="28" s="1"/>
  <c r="F117" i="28"/>
  <c r="I117" i="28" s="1"/>
  <c r="F118" i="28"/>
  <c r="F119" i="28"/>
  <c r="F120" i="28"/>
  <c r="F121" i="28"/>
  <c r="F123" i="28"/>
  <c r="F124" i="28"/>
  <c r="F125" i="28"/>
  <c r="I125" i="28" s="1"/>
  <c r="F126" i="28"/>
  <c r="F127" i="28"/>
  <c r="F128" i="28"/>
  <c r="F129" i="28"/>
  <c r="F130" i="28"/>
  <c r="I130" i="28" s="1"/>
  <c r="F131" i="28"/>
  <c r="F132" i="28"/>
  <c r="F133" i="28"/>
  <c r="I133" i="28" s="1"/>
  <c r="F134" i="28"/>
  <c r="I134" i="28" s="1"/>
  <c r="F135" i="28"/>
  <c r="F137" i="28"/>
  <c r="F138" i="28"/>
  <c r="F139" i="28"/>
  <c r="I139" i="28" s="1"/>
  <c r="F140" i="28"/>
  <c r="I140" i="28" s="1"/>
  <c r="F141" i="28"/>
  <c r="F142" i="28"/>
  <c r="I142" i="28" s="1"/>
  <c r="F143" i="28"/>
  <c r="F144" i="28"/>
  <c r="F145" i="28"/>
  <c r="F146" i="28"/>
  <c r="I146" i="28" s="1"/>
  <c r="F147" i="28"/>
  <c r="I147" i="28" s="1"/>
  <c r="F149" i="28"/>
  <c r="I149" i="28" s="1"/>
  <c r="F150" i="28"/>
  <c r="F153" i="28"/>
  <c r="F154" i="28"/>
  <c r="I154" i="28" s="1"/>
  <c r="F155" i="28"/>
  <c r="F156" i="28"/>
  <c r="F158" i="28"/>
  <c r="F159" i="28"/>
  <c r="I159" i="28" s="1"/>
  <c r="F160" i="28"/>
  <c r="I160" i="28" s="1"/>
  <c r="F161" i="28"/>
  <c r="F162" i="28"/>
  <c r="I162" i="28" s="1"/>
  <c r="F163" i="28"/>
  <c r="F164" i="28"/>
  <c r="I163" i="28"/>
  <c r="I161" i="28"/>
  <c r="I153" i="28"/>
  <c r="I148" i="28"/>
  <c r="I143" i="28"/>
  <c r="I136" i="28"/>
  <c r="I131" i="28"/>
  <c r="I126" i="28"/>
  <c r="I123" i="28"/>
  <c r="I121" i="28"/>
  <c r="I113" i="28"/>
  <c r="I105" i="28"/>
  <c r="I102" i="28"/>
  <c r="I97" i="28"/>
  <c r="I92" i="28"/>
  <c r="I89" i="28"/>
  <c r="I80" i="28"/>
  <c r="I72" i="28"/>
  <c r="I68" i="28"/>
  <c r="I64" i="28"/>
  <c r="I60" i="28"/>
  <c r="I59" i="28"/>
  <c r="I55" i="28"/>
  <c r="I49" i="28"/>
  <c r="I47" i="28"/>
  <c r="I42" i="28"/>
  <c r="I41" i="28"/>
  <c r="I36" i="28"/>
  <c r="I30" i="28"/>
  <c r="I29" i="28"/>
  <c r="I28" i="28"/>
  <c r="I26" i="28"/>
  <c r="I21" i="28"/>
  <c r="I20" i="28"/>
  <c r="I19" i="28"/>
  <c r="I16" i="28"/>
  <c r="I15" i="28"/>
  <c r="I12" i="28"/>
  <c r="I11" i="28"/>
  <c r="I5" i="28"/>
  <c r="I4" i="28"/>
  <c r="E10" i="26"/>
  <c r="E11" i="26" s="1"/>
  <c r="G11" i="26" s="1"/>
  <c r="E28" i="12"/>
  <c r="E33" i="12" s="1"/>
  <c r="E54" i="13"/>
  <c r="G54" i="13" s="1"/>
  <c r="E67" i="12"/>
  <c r="I67" i="12" s="1"/>
  <c r="E63" i="12"/>
  <c r="G63" i="12" s="1"/>
  <c r="E58" i="12"/>
  <c r="E62" i="12" s="1"/>
  <c r="E53" i="12"/>
  <c r="E45" i="12"/>
  <c r="G45" i="12" s="1"/>
  <c r="E40" i="12"/>
  <c r="E35" i="12"/>
  <c r="G35" i="12" s="1"/>
  <c r="E8" i="12"/>
  <c r="K8" i="12" s="1"/>
  <c r="E12" i="12"/>
  <c r="E14" i="12" s="1"/>
  <c r="E17" i="12"/>
  <c r="G17" i="12" s="1"/>
  <c r="E22" i="12"/>
  <c r="E23" i="12" s="1"/>
  <c r="E55" i="13"/>
  <c r="K55" i="13" s="1"/>
  <c r="E56" i="13"/>
  <c r="K56" i="13" s="1"/>
  <c r="G28" i="12"/>
  <c r="E30" i="12"/>
  <c r="K30" i="12" s="1"/>
  <c r="E31" i="12"/>
  <c r="K31" i="12" s="1"/>
  <c r="E32" i="12"/>
  <c r="G32" i="12" s="1"/>
  <c r="L32" i="12" s="1"/>
  <c r="K28" i="12"/>
  <c r="K15" i="17"/>
  <c r="I15" i="17"/>
  <c r="E20" i="14"/>
  <c r="K20" i="14" s="1"/>
  <c r="E16" i="14"/>
  <c r="K16" i="14" s="1"/>
  <c r="E13" i="14"/>
  <c r="I13" i="14" s="1"/>
  <c r="E7" i="14"/>
  <c r="I7" i="14" s="1"/>
  <c r="E42" i="14"/>
  <c r="E76" i="12"/>
  <c r="E79" i="12" s="1"/>
  <c r="E45" i="14"/>
  <c r="I45" i="14" s="1"/>
  <c r="G56" i="13"/>
  <c r="K16" i="17"/>
  <c r="I16" i="17"/>
  <c r="K7" i="17"/>
  <c r="I7" i="17"/>
  <c r="E8" i="17"/>
  <c r="G8" i="17" s="1"/>
  <c r="E9" i="17"/>
  <c r="G9" i="17" s="1"/>
  <c r="E10" i="17"/>
  <c r="K10" i="17" s="1"/>
  <c r="K11" i="17"/>
  <c r="I11" i="17"/>
  <c r="K12" i="17"/>
  <c r="I12" i="17"/>
  <c r="E13" i="17"/>
  <c r="K13" i="17"/>
  <c r="K14" i="17"/>
  <c r="I14" i="17"/>
  <c r="K7" i="14"/>
  <c r="G7" i="14"/>
  <c r="E8" i="14"/>
  <c r="K8" i="14" s="1"/>
  <c r="E10" i="14"/>
  <c r="K10" i="14" s="1"/>
  <c r="G20" i="14"/>
  <c r="E24" i="14"/>
  <c r="K24" i="14" s="1"/>
  <c r="D26" i="14"/>
  <c r="E28" i="14"/>
  <c r="K28" i="14" s="1"/>
  <c r="E32" i="14"/>
  <c r="I32" i="14" s="1"/>
  <c r="K32" i="14"/>
  <c r="G32" i="14"/>
  <c r="E43" i="14"/>
  <c r="G43" i="14" s="1"/>
  <c r="E48" i="14"/>
  <c r="K48" i="14" s="1"/>
  <c r="E11" i="14"/>
  <c r="G11" i="14" s="1"/>
  <c r="E12" i="14"/>
  <c r="I12" i="14" s="1"/>
  <c r="E17" i="14"/>
  <c r="I17" i="14" s="1"/>
  <c r="E19" i="14"/>
  <c r="K19" i="14" s="1"/>
  <c r="E21" i="14"/>
  <c r="I21" i="14" s="1"/>
  <c r="E23" i="14"/>
  <c r="I23" i="14" s="1"/>
  <c r="K23" i="14"/>
  <c r="E33" i="14"/>
  <c r="I33" i="14" s="1"/>
  <c r="E34" i="14"/>
  <c r="K34" i="14" s="1"/>
  <c r="E35" i="14"/>
  <c r="I35" i="14" s="1"/>
  <c r="E36" i="14"/>
  <c r="E40" i="14" s="1"/>
  <c r="K36" i="14"/>
  <c r="G36" i="14"/>
  <c r="E37" i="14"/>
  <c r="K37" i="14" s="1"/>
  <c r="K42" i="14"/>
  <c r="I42" i="14"/>
  <c r="G42" i="14"/>
  <c r="K45" i="14"/>
  <c r="E47" i="14"/>
  <c r="K47" i="14" s="1"/>
  <c r="D10" i="12"/>
  <c r="E10" i="12" s="1"/>
  <c r="G10" i="12" s="1"/>
  <c r="D47" i="12"/>
  <c r="E47" i="12" s="1"/>
  <c r="E49" i="12"/>
  <c r="K53" i="12"/>
  <c r="G67" i="12"/>
  <c r="K73" i="12"/>
  <c r="G73" i="12"/>
  <c r="D74" i="12"/>
  <c r="E74" i="12" s="1"/>
  <c r="E77" i="12"/>
  <c r="I77" i="12" s="1"/>
  <c r="G80" i="12"/>
  <c r="A12" i="15"/>
  <c r="A15" i="15" s="1"/>
  <c r="A19" i="15" s="1"/>
  <c r="A23" i="15" s="1"/>
  <c r="A13" i="14"/>
  <c r="A14" i="13"/>
  <c r="E8" i="18"/>
  <c r="E12" i="18" s="1"/>
  <c r="E9" i="18"/>
  <c r="G9" i="18" s="1"/>
  <c r="K9" i="18"/>
  <c r="E6" i="18"/>
  <c r="G6" i="18" s="1"/>
  <c r="D5" i="2"/>
  <c r="E13" i="18"/>
  <c r="K13" i="18" s="1"/>
  <c r="I13" i="18"/>
  <c r="K11" i="18"/>
  <c r="I11" i="18"/>
  <c r="K10" i="18"/>
  <c r="I10" i="18"/>
  <c r="K8" i="18"/>
  <c r="K7" i="18"/>
  <c r="I7" i="18"/>
  <c r="K6" i="18"/>
  <c r="A31" i="15"/>
  <c r="A35" i="15" s="1"/>
  <c r="A24" i="14"/>
  <c r="D3" i="2"/>
  <c r="E56" i="2" s="1"/>
  <c r="F71" i="2"/>
  <c r="G71" i="2"/>
  <c r="H71" i="2"/>
  <c r="I71" i="2"/>
  <c r="J71" i="2"/>
  <c r="K71" i="2"/>
  <c r="L71" i="2"/>
  <c r="M71" i="2"/>
  <c r="N71" i="2"/>
  <c r="O71" i="2"/>
  <c r="P71" i="2"/>
  <c r="Q71" i="2"/>
  <c r="R71" i="2"/>
  <c r="S71" i="2"/>
  <c r="T71" i="2"/>
  <c r="U71" i="2"/>
  <c r="V71" i="2"/>
  <c r="W71" i="2"/>
  <c r="X71" i="2"/>
  <c r="Y71" i="2"/>
  <c r="Z71" i="2"/>
  <c r="AA71" i="2"/>
  <c r="AB71" i="2"/>
  <c r="AC71" i="2"/>
  <c r="AD71" i="2"/>
  <c r="AE71" i="2"/>
  <c r="AF71" i="2"/>
  <c r="AG71" i="2"/>
  <c r="AH71" i="2"/>
  <c r="F69" i="2"/>
  <c r="G69" i="2"/>
  <c r="H69" i="2"/>
  <c r="I69" i="2"/>
  <c r="J69" i="2"/>
  <c r="K69" i="2"/>
  <c r="L69" i="2"/>
  <c r="M69" i="2"/>
  <c r="N69" i="2"/>
  <c r="O69" i="2"/>
  <c r="P69" i="2"/>
  <c r="Q69" i="2"/>
  <c r="R69" i="2"/>
  <c r="S69" i="2"/>
  <c r="T69" i="2"/>
  <c r="U69" i="2"/>
  <c r="V69" i="2"/>
  <c r="W69" i="2"/>
  <c r="X69" i="2"/>
  <c r="Y69" i="2"/>
  <c r="Z69" i="2"/>
  <c r="AA69" i="2"/>
  <c r="AB69" i="2"/>
  <c r="AC69" i="2"/>
  <c r="AD69" i="2"/>
  <c r="AE69" i="2"/>
  <c r="AF69" i="2"/>
  <c r="AG69" i="2"/>
  <c r="AH69" i="2"/>
  <c r="A33" i="2"/>
  <c r="A34" i="2"/>
  <c r="A35" i="2"/>
  <c r="D28" i="2"/>
  <c r="D25" i="2"/>
  <c r="E31" i="2"/>
  <c r="F31" i="2"/>
  <c r="F43" i="2"/>
  <c r="E14" i="2"/>
  <c r="E13" i="2"/>
  <c r="E12" i="2"/>
  <c r="E11" i="2"/>
  <c r="E10" i="2"/>
  <c r="E9" i="2"/>
  <c r="E8" i="2"/>
  <c r="E7" i="2"/>
  <c r="E6" i="2"/>
  <c r="G10" i="26"/>
  <c r="I10" i="26"/>
  <c r="K17" i="14"/>
  <c r="E29" i="14"/>
  <c r="G29" i="14" s="1"/>
  <c r="I24" i="14"/>
  <c r="E15" i="2" a="1"/>
  <c r="E15" i="2"/>
  <c r="E16" i="2" a="1"/>
  <c r="E16" i="2"/>
  <c r="E17" i="2" a="1"/>
  <c r="E17" i="2"/>
  <c r="E18" i="2" a="1"/>
  <c r="E18" i="2"/>
  <c r="E19" i="2" a="1"/>
  <c r="E19" i="2"/>
  <c r="E20" i="2" a="1"/>
  <c r="E20" i="2"/>
  <c r="E21" i="2" a="1"/>
  <c r="E21" i="2"/>
  <c r="E22" i="2" a="1"/>
  <c r="E22" i="2"/>
  <c r="E23" i="2" a="1"/>
  <c r="E23" i="2"/>
  <c r="G37" i="14"/>
  <c r="E55" i="2"/>
  <c r="G31" i="2"/>
  <c r="F55" i="2"/>
  <c r="D9" i="2"/>
  <c r="D11" i="2"/>
  <c r="E43" i="2"/>
  <c r="E13" i="12"/>
  <c r="G35" i="14"/>
  <c r="G24" i="14"/>
  <c r="E25" i="14"/>
  <c r="G25" i="14" s="1"/>
  <c r="L25" i="14" s="1"/>
  <c r="E27" i="14"/>
  <c r="G27" i="14" s="1"/>
  <c r="L27" i="14" s="1"/>
  <c r="I13" i="17"/>
  <c r="E44" i="14"/>
  <c r="G44" i="14" s="1"/>
  <c r="E38" i="14"/>
  <c r="I9" i="17"/>
  <c r="I8" i="17"/>
  <c r="G23" i="14"/>
  <c r="I48" i="14"/>
  <c r="E83" i="12"/>
  <c r="E60" i="12"/>
  <c r="I60" i="12" s="1"/>
  <c r="E44" i="12"/>
  <c r="E82" i="12"/>
  <c r="E81" i="12"/>
  <c r="K81" i="12" s="1"/>
  <c r="K80" i="12"/>
  <c r="E20" i="12"/>
  <c r="E56" i="12"/>
  <c r="K56" i="12" s="1"/>
  <c r="G22" i="12"/>
  <c r="E26" i="12"/>
  <c r="K22" i="12"/>
  <c r="E25" i="12"/>
  <c r="I25" i="12" s="1"/>
  <c r="E57" i="12"/>
  <c r="I57" i="12" s="1"/>
  <c r="K67" i="12"/>
  <c r="E72" i="12"/>
  <c r="K72" i="12" s="1"/>
  <c r="K45" i="12"/>
  <c r="E71" i="12"/>
  <c r="E70" i="12"/>
  <c r="I70" i="12" s="1"/>
  <c r="E69" i="12"/>
  <c r="I69" i="12" s="1"/>
  <c r="E68" i="12"/>
  <c r="G58" i="12"/>
  <c r="E55" i="12"/>
  <c r="E54" i="12"/>
  <c r="K54" i="12" s="1"/>
  <c r="E46" i="12"/>
  <c r="K46" i="12" s="1"/>
  <c r="G53" i="12"/>
  <c r="G12" i="12"/>
  <c r="K12" i="12"/>
  <c r="E15" i="12"/>
  <c r="K15" i="12" s="1"/>
  <c r="A36" i="2"/>
  <c r="A37" i="2"/>
  <c r="F23" i="2"/>
  <c r="C40" i="2" s="1"/>
  <c r="Z40" i="2" s="1"/>
  <c r="F20" i="2"/>
  <c r="C37" i="2" s="1"/>
  <c r="F37" i="2" s="1"/>
  <c r="G55" i="2"/>
  <c r="F21" i="2"/>
  <c r="C38" i="2" s="1"/>
  <c r="E70" i="2"/>
  <c r="E72" i="2"/>
  <c r="I38" i="14"/>
  <c r="K38" i="14"/>
  <c r="G38" i="14"/>
  <c r="F18" i="2"/>
  <c r="C35" i="2" s="1"/>
  <c r="E35" i="2" s="1"/>
  <c r="F17" i="2"/>
  <c r="C34" i="2" s="1"/>
  <c r="F16" i="2"/>
  <c r="C33" i="2" s="1"/>
  <c r="E33" i="2" s="1"/>
  <c r="F15" i="2"/>
  <c r="C32" i="2" s="1"/>
  <c r="P32" i="2" s="1"/>
  <c r="F19" i="2"/>
  <c r="C36" i="2" s="1"/>
  <c r="AD36" i="2" s="1"/>
  <c r="F22" i="2"/>
  <c r="C39" i="2" s="1"/>
  <c r="I39" i="2" s="1"/>
  <c r="I44" i="14"/>
  <c r="K44" i="14"/>
  <c r="F70" i="2"/>
  <c r="F72" i="2"/>
  <c r="G43" i="2"/>
  <c r="H31" i="2"/>
  <c r="I82" i="12"/>
  <c r="K82" i="12"/>
  <c r="I54" i="12"/>
  <c r="K68" i="12"/>
  <c r="I68" i="12"/>
  <c r="K69" i="12"/>
  <c r="G70" i="12"/>
  <c r="I72" i="12"/>
  <c r="A38" i="2"/>
  <c r="G70" i="2"/>
  <c r="G72" i="2"/>
  <c r="I31" i="2"/>
  <c r="H55" i="2"/>
  <c r="H43" i="2"/>
  <c r="A39" i="2"/>
  <c r="H72" i="2"/>
  <c r="H70" i="2"/>
  <c r="J31" i="2"/>
  <c r="I55" i="2"/>
  <c r="I43" i="2"/>
  <c r="A40" i="2"/>
  <c r="I72" i="2"/>
  <c r="I70" i="2"/>
  <c r="K31" i="2"/>
  <c r="J55" i="2"/>
  <c r="J43" i="2"/>
  <c r="K55" i="2"/>
  <c r="L31" i="2"/>
  <c r="K43" i="2"/>
  <c r="J72" i="2"/>
  <c r="J70" i="2"/>
  <c r="M31" i="2"/>
  <c r="L43" i="2"/>
  <c r="L55" i="2"/>
  <c r="K70" i="2"/>
  <c r="K72" i="2"/>
  <c r="L72" i="2"/>
  <c r="L70" i="2"/>
  <c r="M55" i="2"/>
  <c r="N31" i="2"/>
  <c r="M43" i="2"/>
  <c r="M72" i="2"/>
  <c r="M70" i="2"/>
  <c r="O31" i="2"/>
  <c r="N43" i="2"/>
  <c r="N55" i="2"/>
  <c r="N72" i="2"/>
  <c r="N70" i="2"/>
  <c r="O43" i="2"/>
  <c r="P31" i="2"/>
  <c r="O55" i="2"/>
  <c r="Q31" i="2"/>
  <c r="P55" i="2"/>
  <c r="P43" i="2"/>
  <c r="O70" i="2"/>
  <c r="O72" i="2"/>
  <c r="Q55" i="2"/>
  <c r="R31" i="2"/>
  <c r="Q43" i="2"/>
  <c r="P72" i="2"/>
  <c r="P70" i="2"/>
  <c r="R55" i="2"/>
  <c r="S31" i="2"/>
  <c r="R43" i="2"/>
  <c r="Q72" i="2"/>
  <c r="Q70" i="2"/>
  <c r="S43" i="2"/>
  <c r="T31" i="2"/>
  <c r="S55" i="2"/>
  <c r="R72" i="2"/>
  <c r="R70" i="2"/>
  <c r="T55" i="2"/>
  <c r="T43" i="2"/>
  <c r="U31" i="2"/>
  <c r="S70" i="2"/>
  <c r="S72" i="2"/>
  <c r="V31" i="2"/>
  <c r="U55" i="2"/>
  <c r="U43" i="2"/>
  <c r="T70" i="2"/>
  <c r="T72" i="2"/>
  <c r="U70" i="2"/>
  <c r="U72" i="2"/>
  <c r="W31" i="2"/>
  <c r="V43" i="2"/>
  <c r="V55" i="2"/>
  <c r="V70" i="2"/>
  <c r="V72" i="2"/>
  <c r="W43" i="2"/>
  <c r="W55" i="2"/>
  <c r="X31" i="2"/>
  <c r="W72" i="2"/>
  <c r="W70" i="2"/>
  <c r="Y31" i="2"/>
  <c r="X43" i="2"/>
  <c r="X55" i="2"/>
  <c r="X72" i="2"/>
  <c r="X70" i="2"/>
  <c r="Z31" i="2"/>
  <c r="Y55" i="2"/>
  <c r="Y43" i="2"/>
  <c r="Z43" i="2"/>
  <c r="Z55" i="2"/>
  <c r="AA31" i="2"/>
  <c r="Y72" i="2"/>
  <c r="Y70" i="2"/>
  <c r="Z72" i="2"/>
  <c r="Z70" i="2"/>
  <c r="AB31" i="2"/>
  <c r="AA55" i="2"/>
  <c r="AA43" i="2"/>
  <c r="AA70" i="2"/>
  <c r="AA72" i="2"/>
  <c r="AB43" i="2"/>
  <c r="AB55" i="2"/>
  <c r="AC31" i="2"/>
  <c r="AB70" i="2"/>
  <c r="AB72" i="2"/>
  <c r="AC43" i="2"/>
  <c r="AD31" i="2"/>
  <c r="AC55" i="2"/>
  <c r="AE31" i="2"/>
  <c r="AD43" i="2"/>
  <c r="AD55" i="2"/>
  <c r="AC72" i="2"/>
  <c r="AC70" i="2"/>
  <c r="AD72" i="2"/>
  <c r="AD70" i="2"/>
  <c r="AE43" i="2"/>
  <c r="AE55" i="2"/>
  <c r="AF31" i="2"/>
  <c r="AG31" i="2"/>
  <c r="AF43" i="2"/>
  <c r="AF55" i="2"/>
  <c r="AE70" i="2"/>
  <c r="AE72" i="2"/>
  <c r="AF70" i="2"/>
  <c r="AF72" i="2"/>
  <c r="AH31" i="2"/>
  <c r="AG55" i="2"/>
  <c r="AG43" i="2"/>
  <c r="AG70" i="2"/>
  <c r="AG72" i="2"/>
  <c r="AH55" i="2"/>
  <c r="D58" i="2"/>
  <c r="AG58" i="2"/>
  <c r="AG59" i="2"/>
  <c r="AH43" i="2"/>
  <c r="AI31" i="2"/>
  <c r="AH72" i="2"/>
  <c r="AH70" i="2"/>
  <c r="AH58" i="2"/>
  <c r="AH59" i="2"/>
  <c r="D61" i="2"/>
  <c r="J58" i="2"/>
  <c r="J59" i="2"/>
  <c r="G58" i="2"/>
  <c r="G59" i="2"/>
  <c r="O58" i="2"/>
  <c r="O59" i="2"/>
  <c r="S58" i="2"/>
  <c r="S59" i="2"/>
  <c r="W58" i="2"/>
  <c r="W59" i="2"/>
  <c r="AA58" i="2"/>
  <c r="AA59" i="2"/>
  <c r="AE58" i="2"/>
  <c r="AE59" i="2"/>
  <c r="R58" i="2"/>
  <c r="R59" i="2"/>
  <c r="AD58" i="2"/>
  <c r="AD59" i="2"/>
  <c r="F58" i="2"/>
  <c r="F59" i="2"/>
  <c r="K58" i="2"/>
  <c r="K59" i="2"/>
  <c r="L58" i="2"/>
  <c r="L59" i="2"/>
  <c r="P58" i="2"/>
  <c r="P59" i="2"/>
  <c r="T58" i="2"/>
  <c r="T59" i="2"/>
  <c r="X58" i="2"/>
  <c r="X59" i="2"/>
  <c r="AB58" i="2"/>
  <c r="AB59" i="2"/>
  <c r="N58" i="2"/>
  <c r="N59" i="2"/>
  <c r="V58" i="2"/>
  <c r="V59" i="2"/>
  <c r="D65" i="2"/>
  <c r="I58" i="2"/>
  <c r="I59" i="2"/>
  <c r="M58" i="2"/>
  <c r="M59" i="2"/>
  <c r="Q58" i="2"/>
  <c r="Q59" i="2"/>
  <c r="U58" i="2"/>
  <c r="U59" i="2"/>
  <c r="Y58" i="2"/>
  <c r="Y59" i="2"/>
  <c r="AC58" i="2"/>
  <c r="AC59" i="2"/>
  <c r="H58" i="2"/>
  <c r="H59" i="2"/>
  <c r="Z58" i="2"/>
  <c r="Z59" i="2"/>
  <c r="D59" i="2"/>
  <c r="E58" i="2"/>
  <c r="E59" i="2"/>
  <c r="AF58" i="2"/>
  <c r="AF59" i="2"/>
  <c r="AC61" i="2"/>
  <c r="AC62" i="2"/>
  <c r="E61" i="2"/>
  <c r="E62" i="2"/>
  <c r="J61" i="2"/>
  <c r="J62" i="2"/>
  <c r="N61" i="2"/>
  <c r="N62" i="2"/>
  <c r="R61" i="2"/>
  <c r="R62" i="2"/>
  <c r="V61" i="2"/>
  <c r="V62" i="2"/>
  <c r="Z61" i="2"/>
  <c r="Z62" i="2"/>
  <c r="AD61" i="2"/>
  <c r="AD62" i="2"/>
  <c r="O61" i="2"/>
  <c r="O62" i="2"/>
  <c r="W61" i="2"/>
  <c r="W62" i="2"/>
  <c r="AE61" i="2"/>
  <c r="AE62" i="2"/>
  <c r="H61" i="2"/>
  <c r="H62" i="2"/>
  <c r="P61" i="2"/>
  <c r="P62" i="2"/>
  <c r="X61" i="2"/>
  <c r="X62" i="2"/>
  <c r="AF61" i="2"/>
  <c r="AF62" i="2"/>
  <c r="I61" i="2"/>
  <c r="I62" i="2"/>
  <c r="M61" i="2"/>
  <c r="M62" i="2"/>
  <c r="U61" i="2"/>
  <c r="U62" i="2"/>
  <c r="D66" i="2"/>
  <c r="G61" i="2"/>
  <c r="G62" i="2"/>
  <c r="K61" i="2"/>
  <c r="K62" i="2"/>
  <c r="S61" i="2"/>
  <c r="S62" i="2"/>
  <c r="AA61" i="2"/>
  <c r="AA62" i="2"/>
  <c r="D62" i="2"/>
  <c r="L61" i="2"/>
  <c r="L62" i="2"/>
  <c r="T61" i="2"/>
  <c r="T62" i="2"/>
  <c r="AB61" i="2"/>
  <c r="AB62" i="2"/>
  <c r="F61" i="2"/>
  <c r="F62" i="2"/>
  <c r="Q61" i="2"/>
  <c r="Q62" i="2"/>
  <c r="Y61" i="2"/>
  <c r="Y62" i="2"/>
  <c r="AG61" i="2"/>
  <c r="AG62" i="2"/>
  <c r="F65" i="2"/>
  <c r="E65" i="2"/>
  <c r="J65" i="2"/>
  <c r="N65" i="2"/>
  <c r="R65" i="2"/>
  <c r="V65" i="2"/>
  <c r="Z65" i="2"/>
  <c r="AD65" i="2"/>
  <c r="P65" i="2"/>
  <c r="X65" i="2"/>
  <c r="AF65" i="2"/>
  <c r="M65" i="2"/>
  <c r="U65" i="2"/>
  <c r="AC65" i="2"/>
  <c r="H65" i="2"/>
  <c r="G65" i="2"/>
  <c r="O65" i="2"/>
  <c r="S65" i="2"/>
  <c r="W65" i="2"/>
  <c r="AA65" i="2"/>
  <c r="AE65" i="2"/>
  <c r="L65" i="2"/>
  <c r="T65" i="2"/>
  <c r="AB65" i="2"/>
  <c r="K65" i="2"/>
  <c r="Q65" i="2"/>
  <c r="Y65" i="2"/>
  <c r="I65" i="2"/>
  <c r="AG65" i="2"/>
  <c r="AH61" i="2"/>
  <c r="AH62" i="2"/>
  <c r="AH65" i="2"/>
  <c r="I66" i="2"/>
  <c r="F66" i="2"/>
  <c r="N66" i="2"/>
  <c r="R66" i="2"/>
  <c r="V66" i="2"/>
  <c r="Z66" i="2"/>
  <c r="AD66" i="2"/>
  <c r="J66" i="2"/>
  <c r="O66" i="2"/>
  <c r="W66" i="2"/>
  <c r="AA66" i="2"/>
  <c r="K66" i="2"/>
  <c r="H66" i="2"/>
  <c r="S66" i="2"/>
  <c r="AE66" i="2"/>
  <c r="G66" i="2"/>
  <c r="L66" i="2"/>
  <c r="P66" i="2"/>
  <c r="T66" i="2"/>
  <c r="X66" i="2"/>
  <c r="AB66" i="2"/>
  <c r="AF66" i="2"/>
  <c r="E66" i="2"/>
  <c r="M66" i="2"/>
  <c r="Q66" i="2"/>
  <c r="U66" i="2"/>
  <c r="Y66" i="2"/>
  <c r="AC66" i="2"/>
  <c r="AG66" i="2"/>
  <c r="AH66" i="2"/>
  <c r="F77" i="28" l="1"/>
  <c r="I77" i="28" s="1"/>
  <c r="I51" i="28"/>
  <c r="I32" i="28"/>
  <c r="I165" i="28"/>
  <c r="I74" i="28"/>
  <c r="I66" i="28"/>
  <c r="I57" i="28"/>
  <c r="E166" i="28"/>
  <c r="I150" i="28"/>
  <c r="I141" i="28"/>
  <c r="I132" i="28"/>
  <c r="I124" i="28"/>
  <c r="I115" i="28"/>
  <c r="I106" i="28"/>
  <c r="I98" i="28"/>
  <c r="I90" i="28"/>
  <c r="I43" i="28"/>
  <c r="I158" i="28"/>
  <c r="I138" i="28"/>
  <c r="I129" i="28"/>
  <c r="I120" i="28"/>
  <c r="I103" i="28"/>
  <c r="I95" i="28"/>
  <c r="I87" i="28"/>
  <c r="I71" i="28"/>
  <c r="I63" i="28"/>
  <c r="I34" i="28"/>
  <c r="I18" i="28"/>
  <c r="I10" i="28"/>
  <c r="G166" i="28"/>
  <c r="K8" i="17"/>
  <c r="L8" i="17" s="1"/>
  <c r="E29" i="15"/>
  <c r="K29" i="15" s="1"/>
  <c r="I23" i="15"/>
  <c r="E13" i="15"/>
  <c r="E28" i="15"/>
  <c r="G27" i="15"/>
  <c r="G11" i="15"/>
  <c r="G19" i="15"/>
  <c r="G7" i="15"/>
  <c r="G38" i="15"/>
  <c r="I12" i="15"/>
  <c r="G34" i="14"/>
  <c r="E9" i="14"/>
  <c r="E18" i="14"/>
  <c r="L7" i="14"/>
  <c r="G10" i="14"/>
  <c r="G17" i="14"/>
  <c r="E15" i="14"/>
  <c r="G16" i="14"/>
  <c r="L16" i="14" s="1"/>
  <c r="I19" i="14"/>
  <c r="K13" i="14"/>
  <c r="I36" i="14"/>
  <c r="G8" i="14"/>
  <c r="K35" i="14"/>
  <c r="L35" i="14" s="1"/>
  <c r="G19" i="14"/>
  <c r="E26" i="14"/>
  <c r="G26" i="14" s="1"/>
  <c r="L26" i="14" s="1"/>
  <c r="E14" i="14"/>
  <c r="E39" i="14"/>
  <c r="G39" i="14" s="1"/>
  <c r="I8" i="14"/>
  <c r="I29" i="14"/>
  <c r="G39" i="13"/>
  <c r="E37" i="13"/>
  <c r="K37" i="13" s="1"/>
  <c r="G44" i="13"/>
  <c r="I39" i="13"/>
  <c r="L39" i="13" s="1"/>
  <c r="E26" i="13"/>
  <c r="G26" i="13" s="1"/>
  <c r="L26" i="13" s="1"/>
  <c r="K36" i="13"/>
  <c r="E27" i="13"/>
  <c r="E7" i="13"/>
  <c r="E8" i="13" s="1"/>
  <c r="I40" i="13"/>
  <c r="I54" i="13"/>
  <c r="I42" i="13"/>
  <c r="G31" i="13"/>
  <c r="I36" i="13"/>
  <c r="G11" i="13"/>
  <c r="I51" i="13"/>
  <c r="I14" i="13"/>
  <c r="K48" i="13"/>
  <c r="E22" i="13"/>
  <c r="K22" i="13" s="1"/>
  <c r="I30" i="13"/>
  <c r="I10" i="13"/>
  <c r="G55" i="13"/>
  <c r="L30" i="13"/>
  <c r="E19" i="13"/>
  <c r="K10" i="13"/>
  <c r="L10" i="13" s="1"/>
  <c r="I55" i="13"/>
  <c r="I47" i="13"/>
  <c r="G30" i="13"/>
  <c r="I30" i="12"/>
  <c r="K57" i="12"/>
  <c r="I45" i="12"/>
  <c r="K35" i="12"/>
  <c r="I28" i="12"/>
  <c r="I12" i="12"/>
  <c r="K70" i="12"/>
  <c r="G69" i="12"/>
  <c r="L69" i="12" s="1"/>
  <c r="I60" i="29"/>
  <c r="I52" i="29"/>
  <c r="I44" i="29"/>
  <c r="I36" i="29"/>
  <c r="I120" i="29"/>
  <c r="I104" i="29"/>
  <c r="I94" i="29"/>
  <c r="I168" i="29"/>
  <c r="I151" i="29"/>
  <c r="I148" i="29"/>
  <c r="F31" i="29"/>
  <c r="I59" i="29"/>
  <c r="I51" i="29"/>
  <c r="I43" i="29"/>
  <c r="I24" i="29"/>
  <c r="I119" i="29"/>
  <c r="I111" i="29"/>
  <c r="I103" i="29"/>
  <c r="I93" i="29"/>
  <c r="I171" i="29"/>
  <c r="I150" i="29"/>
  <c r="I139" i="29"/>
  <c r="F66" i="29"/>
  <c r="I66" i="29" s="1"/>
  <c r="F177" i="29"/>
  <c r="I177" i="29" s="1"/>
  <c r="F30" i="29"/>
  <c r="I30" i="29" s="1"/>
  <c r="I23" i="29"/>
  <c r="I3" i="29"/>
  <c r="I118" i="29"/>
  <c r="I110" i="29"/>
  <c r="I100" i="29"/>
  <c r="I92" i="29"/>
  <c r="I101" i="29"/>
  <c r="I91" i="29"/>
  <c r="I173" i="29"/>
  <c r="I134" i="29"/>
  <c r="I131" i="29"/>
  <c r="I169" i="29"/>
  <c r="I163" i="29"/>
  <c r="I152" i="29"/>
  <c r="I160" i="29"/>
  <c r="G31" i="31"/>
  <c r="J76" i="31"/>
  <c r="J29" i="31"/>
  <c r="J16" i="31"/>
  <c r="J12" i="31"/>
  <c r="J58" i="31"/>
  <c r="J47" i="31"/>
  <c r="J79" i="31"/>
  <c r="J2" i="31"/>
  <c r="J50" i="31"/>
  <c r="J46" i="31"/>
  <c r="J85" i="31"/>
  <c r="J70" i="31"/>
  <c r="J55" i="31"/>
  <c r="J37" i="31"/>
  <c r="J68" i="31"/>
  <c r="J28" i="31"/>
  <c r="J56" i="31"/>
  <c r="J42" i="31"/>
  <c r="G59" i="31"/>
  <c r="J10" i="31"/>
  <c r="J20" i="31"/>
  <c r="G89" i="31"/>
  <c r="J81" i="31"/>
  <c r="I6" i="32"/>
  <c r="I19" i="32"/>
  <c r="I5" i="32"/>
  <c r="I8" i="32"/>
  <c r="I13" i="32"/>
  <c r="I20" i="32"/>
  <c r="I15" i="32"/>
  <c r="I21" i="32"/>
  <c r="I18" i="32"/>
  <c r="I34" i="14"/>
  <c r="L32" i="14"/>
  <c r="L38" i="14"/>
  <c r="I37" i="14"/>
  <c r="I43" i="14"/>
  <c r="K43" i="14"/>
  <c r="K10" i="26"/>
  <c r="L10" i="26" s="1"/>
  <c r="G7" i="26"/>
  <c r="I7" i="26"/>
  <c r="I12" i="26" s="1"/>
  <c r="L12" i="12"/>
  <c r="K10" i="12"/>
  <c r="I10" i="12"/>
  <c r="I15" i="12"/>
  <c r="L15" i="12" s="1"/>
  <c r="G25" i="12"/>
  <c r="E9" i="12"/>
  <c r="I76" i="12"/>
  <c r="K25" i="12"/>
  <c r="E36" i="12"/>
  <c r="E21" i="12"/>
  <c r="I63" i="12"/>
  <c r="L70" i="12"/>
  <c r="E37" i="12"/>
  <c r="K63" i="12"/>
  <c r="I31" i="12"/>
  <c r="L80" i="12"/>
  <c r="I81" i="12"/>
  <c r="E19" i="12"/>
  <c r="G19" i="12" s="1"/>
  <c r="E38" i="12"/>
  <c r="E78" i="12"/>
  <c r="L73" i="12"/>
  <c r="G38" i="12"/>
  <c r="G15" i="12"/>
  <c r="I8" i="12"/>
  <c r="G71" i="12"/>
  <c r="L71" i="12" s="1"/>
  <c r="G37" i="12"/>
  <c r="G26" i="12"/>
  <c r="L26" i="12" s="1"/>
  <c r="E64" i="12"/>
  <c r="K64" i="12" s="1"/>
  <c r="E39" i="12"/>
  <c r="G8" i="12"/>
  <c r="E66" i="12"/>
  <c r="K66" i="12" s="1"/>
  <c r="G13" i="12"/>
  <c r="G76" i="12"/>
  <c r="G30" i="12"/>
  <c r="L30" i="12" s="1"/>
  <c r="L55" i="13"/>
  <c r="L42" i="13"/>
  <c r="L29" i="13"/>
  <c r="G43" i="13"/>
  <c r="L31" i="13"/>
  <c r="G34" i="13"/>
  <c r="K43" i="13"/>
  <c r="I43" i="13"/>
  <c r="K53" i="13"/>
  <c r="I53" i="13"/>
  <c r="G53" i="13"/>
  <c r="L36" i="13"/>
  <c r="I46" i="13"/>
  <c r="L46" i="13" s="1"/>
  <c r="G28" i="13"/>
  <c r="L28" i="13" s="1"/>
  <c r="G22" i="13"/>
  <c r="G51" i="13"/>
  <c r="G37" i="13"/>
  <c r="I11" i="13"/>
  <c r="I50" i="13"/>
  <c r="L50" i="13" s="1"/>
  <c r="I44" i="13"/>
  <c r="L44" i="13" s="1"/>
  <c r="I22" i="13"/>
  <c r="K51" i="13"/>
  <c r="E49" i="13"/>
  <c r="G49" i="13" s="1"/>
  <c r="G40" i="13"/>
  <c r="L40" i="13" s="1"/>
  <c r="E38" i="13"/>
  <c r="G17" i="13"/>
  <c r="L17" i="13" s="1"/>
  <c r="E15" i="13"/>
  <c r="K11" i="13"/>
  <c r="G50" i="13"/>
  <c r="K25" i="13"/>
  <c r="L25" i="13" s="1"/>
  <c r="I56" i="13"/>
  <c r="L56" i="13" s="1"/>
  <c r="G47" i="13"/>
  <c r="L47" i="13" s="1"/>
  <c r="E35" i="13"/>
  <c r="G18" i="13"/>
  <c r="L18" i="13" s="1"/>
  <c r="E34" i="13"/>
  <c r="E23" i="13"/>
  <c r="G41" i="13"/>
  <c r="E16" i="13"/>
  <c r="K54" i="13"/>
  <c r="L54" i="13" s="1"/>
  <c r="I37" i="13"/>
  <c r="L37" i="13" s="1"/>
  <c r="G14" i="13"/>
  <c r="O33" i="13"/>
  <c r="G48" i="13"/>
  <c r="L48" i="13" s="1"/>
  <c r="I41" i="13"/>
  <c r="G20" i="13"/>
  <c r="L20" i="13" s="1"/>
  <c r="E52" i="13"/>
  <c r="G33" i="13"/>
  <c r="L33" i="13" s="1"/>
  <c r="G21" i="13"/>
  <c r="L21" i="13" s="1"/>
  <c r="E24" i="13"/>
  <c r="G24" i="13" s="1"/>
  <c r="L42" i="14"/>
  <c r="L44" i="14"/>
  <c r="L8" i="14"/>
  <c r="L36" i="14"/>
  <c r="L24" i="14"/>
  <c r="L19" i="14"/>
  <c r="L34" i="14"/>
  <c r="L23" i="14"/>
  <c r="L37" i="14"/>
  <c r="K39" i="14"/>
  <c r="I39" i="14"/>
  <c r="L17" i="14"/>
  <c r="G40" i="14"/>
  <c r="I40" i="14"/>
  <c r="K40" i="14"/>
  <c r="L10" i="14"/>
  <c r="K29" i="14"/>
  <c r="L29" i="14" s="1"/>
  <c r="I47" i="14"/>
  <c r="L47" i="14" s="1"/>
  <c r="G12" i="14"/>
  <c r="G13" i="14"/>
  <c r="L13" i="14" s="1"/>
  <c r="K11" i="14"/>
  <c r="E49" i="14"/>
  <c r="E46" i="14"/>
  <c r="I20" i="14"/>
  <c r="L20" i="14" s="1"/>
  <c r="K12" i="14"/>
  <c r="L12" i="14" s="1"/>
  <c r="I11" i="14"/>
  <c r="I28" i="14"/>
  <c r="L28" i="14" s="1"/>
  <c r="G21" i="14"/>
  <c r="K21" i="14"/>
  <c r="G45" i="14"/>
  <c r="L45" i="14" s="1"/>
  <c r="I10" i="14"/>
  <c r="E22" i="14"/>
  <c r="G22" i="14" s="1"/>
  <c r="K33" i="14"/>
  <c r="G28" i="14"/>
  <c r="G48" i="14"/>
  <c r="L48" i="14" s="1"/>
  <c r="G33" i="14"/>
  <c r="E30" i="14"/>
  <c r="L31" i="15"/>
  <c r="L39" i="15"/>
  <c r="L27" i="15"/>
  <c r="L15" i="15"/>
  <c r="K46" i="15"/>
  <c r="L46" i="15" s="1"/>
  <c r="I46" i="15"/>
  <c r="K42" i="15"/>
  <c r="I42" i="15"/>
  <c r="K21" i="15"/>
  <c r="I21" i="15"/>
  <c r="G21" i="15"/>
  <c r="G45" i="15"/>
  <c r="I45" i="15"/>
  <c r="E36" i="15"/>
  <c r="I34" i="15"/>
  <c r="L34" i="15" s="1"/>
  <c r="E20" i="15"/>
  <c r="I17" i="15"/>
  <c r="L17" i="15" s="1"/>
  <c r="I11" i="15"/>
  <c r="L11" i="15" s="1"/>
  <c r="K19" i="15"/>
  <c r="L19" i="15" s="1"/>
  <c r="G12" i="15"/>
  <c r="L12" i="15" s="1"/>
  <c r="G6" i="15"/>
  <c r="E8" i="15"/>
  <c r="K45" i="15"/>
  <c r="G32" i="15"/>
  <c r="E9" i="15"/>
  <c r="G9" i="15" s="1"/>
  <c r="G47" i="15"/>
  <c r="I41" i="15"/>
  <c r="L41" i="15" s="1"/>
  <c r="E40" i="15"/>
  <c r="G35" i="15"/>
  <c r="I32" i="15"/>
  <c r="G29" i="15"/>
  <c r="E24" i="15"/>
  <c r="G24" i="15" s="1"/>
  <c r="L24" i="15" s="1"/>
  <c r="G18" i="15"/>
  <c r="I13" i="15"/>
  <c r="I7" i="15"/>
  <c r="L7" i="15" s="1"/>
  <c r="I47" i="15"/>
  <c r="L47" i="15" s="1"/>
  <c r="G43" i="15"/>
  <c r="L43" i="15" s="1"/>
  <c r="I38" i="15"/>
  <c r="L38" i="15" s="1"/>
  <c r="E37" i="15"/>
  <c r="I35" i="15"/>
  <c r="I29" i="15"/>
  <c r="E26" i="15"/>
  <c r="G26" i="15" s="1"/>
  <c r="L26" i="15" s="1"/>
  <c r="I22" i="15"/>
  <c r="L22" i="15" s="1"/>
  <c r="I18" i="15"/>
  <c r="L18" i="15" s="1"/>
  <c r="I14" i="15"/>
  <c r="L14" i="15" s="1"/>
  <c r="G33" i="15"/>
  <c r="L33" i="15" s="1"/>
  <c r="G23" i="15"/>
  <c r="L23" i="15" s="1"/>
  <c r="G16" i="15"/>
  <c r="L16" i="15" s="1"/>
  <c r="G10" i="15"/>
  <c r="L10" i="15" s="1"/>
  <c r="L16" i="17"/>
  <c r="L11" i="17"/>
  <c r="L14" i="17"/>
  <c r="L13" i="17"/>
  <c r="L15" i="17"/>
  <c r="L7" i="17"/>
  <c r="L12" i="17"/>
  <c r="G10" i="17"/>
  <c r="K9" i="17"/>
  <c r="L9" i="17" s="1"/>
  <c r="I10" i="17"/>
  <c r="L10" i="17" s="1"/>
  <c r="L7" i="18"/>
  <c r="L11" i="18"/>
  <c r="L10" i="18"/>
  <c r="G12" i="18"/>
  <c r="I12" i="18"/>
  <c r="K12" i="18"/>
  <c r="I6" i="18"/>
  <c r="L6" i="18" s="1"/>
  <c r="I8" i="18"/>
  <c r="L8" i="18" s="1"/>
  <c r="G13" i="18"/>
  <c r="L13" i="18" s="1"/>
  <c r="I9" i="18"/>
  <c r="L9" i="18" s="1"/>
  <c r="I156" i="28"/>
  <c r="I25" i="28"/>
  <c r="I157" i="28"/>
  <c r="I7" i="28"/>
  <c r="I45" i="28"/>
  <c r="I17" i="28"/>
  <c r="I9" i="28"/>
  <c r="I22" i="32"/>
  <c r="I16" i="32"/>
  <c r="I14" i="32"/>
  <c r="I17" i="32"/>
  <c r="I2" i="32"/>
  <c r="I10" i="32"/>
  <c r="I7" i="32"/>
  <c r="I4" i="32"/>
  <c r="I3" i="32"/>
  <c r="J77" i="31"/>
  <c r="J86" i="31"/>
  <c r="J64" i="31"/>
  <c r="J65" i="31"/>
  <c r="J69" i="31"/>
  <c r="J61" i="31"/>
  <c r="J78" i="31"/>
  <c r="J66" i="31"/>
  <c r="J41" i="31"/>
  <c r="J59" i="31" s="1"/>
  <c r="J44" i="31"/>
  <c r="J40" i="31"/>
  <c r="J43" i="31"/>
  <c r="J49" i="31"/>
  <c r="J52" i="31"/>
  <c r="J36" i="31"/>
  <c r="J4" i="31"/>
  <c r="J14" i="31"/>
  <c r="J13" i="31"/>
  <c r="J25" i="31"/>
  <c r="J22" i="31"/>
  <c r="J6" i="31"/>
  <c r="J21" i="31"/>
  <c r="J5" i="31"/>
  <c r="I176" i="29"/>
  <c r="I164" i="29"/>
  <c r="I143" i="29"/>
  <c r="I125" i="29"/>
  <c r="I157" i="29"/>
  <c r="I162" i="29"/>
  <c r="I155" i="29"/>
  <c r="I138" i="29"/>
  <c r="I128" i="29"/>
  <c r="I178" i="29" s="1"/>
  <c r="I154" i="29"/>
  <c r="I144" i="29"/>
  <c r="I126" i="29"/>
  <c r="I161" i="29"/>
  <c r="I98" i="29"/>
  <c r="I39" i="29"/>
  <c r="I35" i="29"/>
  <c r="I31" i="29"/>
  <c r="I20" i="29"/>
  <c r="I50" i="29"/>
  <c r="I46" i="29"/>
  <c r="I33" i="29"/>
  <c r="I57" i="29"/>
  <c r="I42" i="29"/>
  <c r="I38" i="29"/>
  <c r="I49" i="29"/>
  <c r="I84" i="29"/>
  <c r="I79" i="29"/>
  <c r="I22" i="29"/>
  <c r="I88" i="29"/>
  <c r="I82" i="29"/>
  <c r="I63" i="29"/>
  <c r="I48" i="29"/>
  <c r="I113" i="29"/>
  <c r="I83" i="29"/>
  <c r="I55" i="29"/>
  <c r="I99" i="29"/>
  <c r="I95" i="29"/>
  <c r="I62" i="29"/>
  <c r="I116" i="29"/>
  <c r="I112" i="29"/>
  <c r="I108" i="29"/>
  <c r="I81" i="29"/>
  <c r="I73" i="29"/>
  <c r="I19" i="29"/>
  <c r="I8" i="29"/>
  <c r="I87" i="29"/>
  <c r="I26" i="29"/>
  <c r="I65" i="29"/>
  <c r="I40" i="29"/>
  <c r="I32" i="29"/>
  <c r="I114" i="29"/>
  <c r="I106" i="29"/>
  <c r="I97" i="29"/>
  <c r="I69" i="29"/>
  <c r="I29" i="29"/>
  <c r="I25" i="29"/>
  <c r="I17" i="29"/>
  <c r="I10" i="29"/>
  <c r="I5" i="29"/>
  <c r="I15" i="29"/>
  <c r="I56" i="29"/>
  <c r="I9" i="29"/>
  <c r="I4" i="29"/>
  <c r="I107" i="29"/>
  <c r="I72" i="29"/>
  <c r="I14" i="29"/>
  <c r="I13" i="29"/>
  <c r="I75" i="29"/>
  <c r="I71" i="29"/>
  <c r="I58" i="29"/>
  <c r="I54" i="29"/>
  <c r="I6" i="29"/>
  <c r="I105" i="29"/>
  <c r="I90" i="29"/>
  <c r="I74" i="29"/>
  <c r="I70" i="29"/>
  <c r="I64" i="29"/>
  <c r="I47" i="29"/>
  <c r="I34" i="29"/>
  <c r="I21" i="29"/>
  <c r="I115" i="29"/>
  <c r="I96" i="29"/>
  <c r="I80" i="29"/>
  <c r="I27" i="29"/>
  <c r="I2" i="29"/>
  <c r="F121" i="29"/>
  <c r="I121" i="29" s="1"/>
  <c r="I11" i="26"/>
  <c r="K11" i="26"/>
  <c r="G8" i="26"/>
  <c r="G12" i="26" s="1"/>
  <c r="K8" i="26"/>
  <c r="K39" i="12"/>
  <c r="I39" i="12"/>
  <c r="G39" i="12"/>
  <c r="I47" i="12"/>
  <c r="K47" i="12"/>
  <c r="K44" i="12"/>
  <c r="I44" i="12"/>
  <c r="I79" i="12"/>
  <c r="K79" i="12"/>
  <c r="L45" i="12"/>
  <c r="E43" i="12"/>
  <c r="E41" i="12"/>
  <c r="E42" i="12"/>
  <c r="G42" i="12" s="1"/>
  <c r="K40" i="12"/>
  <c r="G40" i="12"/>
  <c r="I33" i="12"/>
  <c r="K33" i="12"/>
  <c r="K55" i="12"/>
  <c r="I55" i="12"/>
  <c r="K83" i="12"/>
  <c r="I83" i="12"/>
  <c r="G74" i="12"/>
  <c r="I74" i="12"/>
  <c r="K74" i="12"/>
  <c r="L67" i="12"/>
  <c r="L28" i="12"/>
  <c r="I20" i="12"/>
  <c r="K20" i="12"/>
  <c r="G20" i="12"/>
  <c r="L68" i="12"/>
  <c r="I23" i="12"/>
  <c r="K23" i="12"/>
  <c r="K62" i="12"/>
  <c r="I62" i="12"/>
  <c r="G44" i="12"/>
  <c r="G33" i="12"/>
  <c r="K49" i="12"/>
  <c r="G49" i="12"/>
  <c r="E51" i="12"/>
  <c r="E50" i="12"/>
  <c r="I49" i="12"/>
  <c r="K14" i="12"/>
  <c r="G14" i="12"/>
  <c r="I14" i="12"/>
  <c r="G21" i="12"/>
  <c r="I56" i="12"/>
  <c r="I46" i="12"/>
  <c r="I66" i="12"/>
  <c r="I13" i="12"/>
  <c r="E11" i="12"/>
  <c r="E27" i="12"/>
  <c r="G27" i="12" s="1"/>
  <c r="E61" i="12"/>
  <c r="E48" i="12"/>
  <c r="E24" i="12"/>
  <c r="E59" i="12"/>
  <c r="E16" i="12"/>
  <c r="K77" i="12"/>
  <c r="E29" i="12"/>
  <c r="G29" i="12" s="1"/>
  <c r="K60" i="12"/>
  <c r="E18" i="12"/>
  <c r="K13" i="12"/>
  <c r="G23" i="12"/>
  <c r="I17" i="12"/>
  <c r="E65" i="12"/>
  <c r="K76" i="12"/>
  <c r="K58" i="12"/>
  <c r="K17" i="12"/>
  <c r="G36" i="12"/>
  <c r="G31" i="12"/>
  <c r="I22" i="12"/>
  <c r="L22" i="12" s="1"/>
  <c r="H56" i="2"/>
  <c r="M56" i="2"/>
  <c r="AE56" i="2"/>
  <c r="AC56" i="2"/>
  <c r="AI39" i="2"/>
  <c r="Z36" i="2"/>
  <c r="AE32" i="2"/>
  <c r="AB32" i="2"/>
  <c r="V36" i="2"/>
  <c r="N56" i="2"/>
  <c r="AI32" i="2"/>
  <c r="I56" i="2"/>
  <c r="I36" i="2"/>
  <c r="L56" i="2"/>
  <c r="P56" i="2"/>
  <c r="L36" i="2"/>
  <c r="AG32" i="2"/>
  <c r="V33" i="2"/>
  <c r="AI33" i="2"/>
  <c r="V35" i="2"/>
  <c r="I33" i="2"/>
  <c r="X33" i="2"/>
  <c r="S33" i="2"/>
  <c r="AE33" i="2"/>
  <c r="AB33" i="2"/>
  <c r="AF33" i="2"/>
  <c r="AA35" i="2"/>
  <c r="W35" i="2"/>
  <c r="AC35" i="2"/>
  <c r="Y35" i="2"/>
  <c r="T35" i="2"/>
  <c r="J35" i="2"/>
  <c r="Z35" i="2"/>
  <c r="AD35" i="2"/>
  <c r="AD33" i="2"/>
  <c r="AH56" i="2"/>
  <c r="AH33" i="2"/>
  <c r="AG56" i="2"/>
  <c r="AF32" i="2"/>
  <c r="AD56" i="2"/>
  <c r="Y56" i="2"/>
  <c r="U56" i="2"/>
  <c r="O35" i="2"/>
  <c r="C45" i="2"/>
  <c r="D45" i="2" s="1"/>
  <c r="Z33" i="2"/>
  <c r="Y33" i="2"/>
  <c r="G33" i="2"/>
  <c r="AI35" i="2"/>
  <c r="AF35" i="2"/>
  <c r="AE35" i="2"/>
  <c r="Z56" i="2"/>
  <c r="S56" i="2"/>
  <c r="R56" i="2"/>
  <c r="J56" i="2"/>
  <c r="C47" i="2"/>
  <c r="D47" i="2" s="1"/>
  <c r="W56" i="2"/>
  <c r="K33" i="2"/>
  <c r="AA56" i="2"/>
  <c r="Y32" i="2"/>
  <c r="Q56" i="2"/>
  <c r="K56" i="2"/>
  <c r="AH32" i="2"/>
  <c r="AB56" i="2"/>
  <c r="X56" i="2"/>
  <c r="V56" i="2"/>
  <c r="T56" i="2"/>
  <c r="Q35" i="2"/>
  <c r="P33" i="2"/>
  <c r="N33" i="2"/>
  <c r="AG39" i="2"/>
  <c r="AC39" i="2"/>
  <c r="AH39" i="2"/>
  <c r="C51" i="2"/>
  <c r="D51" i="2" s="1"/>
  <c r="AF39" i="2"/>
  <c r="AE39" i="2"/>
  <c r="AD39" i="2"/>
  <c r="AB39" i="2"/>
  <c r="AA39" i="2"/>
  <c r="E39" i="2"/>
  <c r="Z39" i="2"/>
  <c r="U39" i="2"/>
  <c r="T39" i="2"/>
  <c r="AC37" i="2"/>
  <c r="AA36" i="2"/>
  <c r="Y37" i="2"/>
  <c r="P37" i="2"/>
  <c r="L37" i="2"/>
  <c r="AH37" i="2"/>
  <c r="AG36" i="2"/>
  <c r="AF56" i="2"/>
  <c r="AF37" i="2"/>
  <c r="AE36" i="2"/>
  <c r="AD48" i="2" s="1"/>
  <c r="Z32" i="2"/>
  <c r="Z37" i="2"/>
  <c r="X36" i="2"/>
  <c r="W36" i="2"/>
  <c r="U32" i="2"/>
  <c r="O56" i="2"/>
  <c r="O37" i="2"/>
  <c r="G35" i="2"/>
  <c r="AG37" i="2"/>
  <c r="D37" i="2"/>
  <c r="U37" i="2"/>
  <c r="AE37" i="2"/>
  <c r="AB36" i="2"/>
  <c r="S36" i="2"/>
  <c r="R36" i="2"/>
  <c r="N32" i="2"/>
  <c r="M37" i="2"/>
  <c r="J32" i="2"/>
  <c r="AI37" i="2"/>
  <c r="AH36" i="2"/>
  <c r="AI36" i="2"/>
  <c r="AD37" i="2"/>
  <c r="AA37" i="2"/>
  <c r="Y36" i="2"/>
  <c r="P36" i="2"/>
  <c r="M36" i="2"/>
  <c r="K32" i="2"/>
  <c r="G56" i="2"/>
  <c r="AB37" i="2"/>
  <c r="AF36" i="2"/>
  <c r="AA32" i="2"/>
  <c r="R37" i="2"/>
  <c r="I32" i="2"/>
  <c r="L34" i="2"/>
  <c r="T34" i="2"/>
  <c r="AB34" i="2"/>
  <c r="S34" i="2"/>
  <c r="X34" i="2"/>
  <c r="AA34" i="2"/>
  <c r="AC34" i="2"/>
  <c r="F34" i="2"/>
  <c r="C46" i="2"/>
  <c r="D46" i="2" s="1"/>
  <c r="AD34" i="2"/>
  <c r="H34" i="2"/>
  <c r="G34" i="2"/>
  <c r="I34" i="2"/>
  <c r="W34" i="2"/>
  <c r="Y34" i="2"/>
  <c r="Z34" i="2"/>
  <c r="M34" i="2"/>
  <c r="L46" i="2" s="1"/>
  <c r="D34" i="2"/>
  <c r="U34" i="2"/>
  <c r="AI34" i="2"/>
  <c r="J34" i="2"/>
  <c r="N34" i="2"/>
  <c r="P34" i="2"/>
  <c r="R34" i="2"/>
  <c r="AE34" i="2"/>
  <c r="AF34" i="2"/>
  <c r="E34" i="2"/>
  <c r="O34" i="2"/>
  <c r="V34" i="2"/>
  <c r="AG34" i="2"/>
  <c r="K34" i="2"/>
  <c r="Q34" i="2"/>
  <c r="AH34" i="2"/>
  <c r="E38" i="2"/>
  <c r="Z38" i="2"/>
  <c r="Y38" i="2"/>
  <c r="AA38" i="2"/>
  <c r="L38" i="2"/>
  <c r="U38" i="2"/>
  <c r="AF38" i="2"/>
  <c r="W38" i="2"/>
  <c r="X38" i="2"/>
  <c r="V38" i="2"/>
  <c r="M38" i="2"/>
  <c r="AG38" i="2"/>
  <c r="AC38" i="2"/>
  <c r="AI38" i="2"/>
  <c r="AB38" i="2"/>
  <c r="Q38" i="2"/>
  <c r="AD38" i="2"/>
  <c r="Y40" i="2"/>
  <c r="T40" i="2"/>
  <c r="W40" i="2"/>
  <c r="O40" i="2"/>
  <c r="AI40" i="2"/>
  <c r="AH40" i="2"/>
  <c r="AD32" i="2"/>
  <c r="AC32" i="2"/>
  <c r="L32" i="2"/>
  <c r="S40" i="2"/>
  <c r="P40" i="2"/>
  <c r="AC40" i="2"/>
  <c r="X32" i="2"/>
  <c r="X40" i="2"/>
  <c r="Q40" i="2"/>
  <c r="K40" i="2"/>
  <c r="AE40" i="2"/>
  <c r="R32" i="2"/>
  <c r="F36" i="2"/>
  <c r="J36" i="2"/>
  <c r="O36" i="2"/>
  <c r="AC36" i="2"/>
  <c r="E36" i="2"/>
  <c r="H36" i="2"/>
  <c r="N36" i="2"/>
  <c r="Q36" i="2"/>
  <c r="U36" i="2"/>
  <c r="T36" i="2"/>
  <c r="D36" i="2"/>
  <c r="K36" i="2"/>
  <c r="G36" i="2"/>
  <c r="C48" i="2"/>
  <c r="D48" i="2" s="1"/>
  <c r="C44" i="2"/>
  <c r="D44" i="2" s="1"/>
  <c r="M32" i="2"/>
  <c r="Q32" i="2"/>
  <c r="P44" i="2" s="1"/>
  <c r="S32" i="2"/>
  <c r="T32" i="2"/>
  <c r="W32" i="2"/>
  <c r="V32" i="2"/>
  <c r="H32" i="2"/>
  <c r="F32" i="2"/>
  <c r="O32" i="2"/>
  <c r="G32" i="2"/>
  <c r="E32" i="2"/>
  <c r="O33" i="2"/>
  <c r="R33" i="2"/>
  <c r="T33" i="2"/>
  <c r="W33" i="2"/>
  <c r="AA33" i="2"/>
  <c r="AC33" i="2"/>
  <c r="AG33" i="2"/>
  <c r="AF45" i="2" s="1"/>
  <c r="L33" i="2"/>
  <c r="M33" i="2"/>
  <c r="H33" i="2"/>
  <c r="F33" i="2"/>
  <c r="E45" i="2" s="1"/>
  <c r="D33" i="2"/>
  <c r="J33" i="2"/>
  <c r="Q33" i="2"/>
  <c r="U33" i="2"/>
  <c r="C49" i="2"/>
  <c r="D49" i="2" s="1"/>
  <c r="Q37" i="2"/>
  <c r="N37" i="2"/>
  <c r="M49" i="2" s="1"/>
  <c r="S37" i="2"/>
  <c r="V37" i="2"/>
  <c r="W37" i="2"/>
  <c r="E37" i="2"/>
  <c r="E49" i="2" s="1"/>
  <c r="J37" i="2"/>
  <c r="T37" i="2"/>
  <c r="H37" i="2"/>
  <c r="G37" i="2"/>
  <c r="F49" i="2" s="1"/>
  <c r="K37" i="2"/>
  <c r="X37" i="2"/>
  <c r="I37" i="2"/>
  <c r="C52" i="2"/>
  <c r="D52" i="2" s="1"/>
  <c r="I40" i="2"/>
  <c r="L40" i="2"/>
  <c r="G40" i="2"/>
  <c r="V40" i="2"/>
  <c r="AA40" i="2"/>
  <c r="Z52" i="2" s="1"/>
  <c r="AB40" i="2"/>
  <c r="AD40" i="2"/>
  <c r="AF40" i="2"/>
  <c r="AG40" i="2"/>
  <c r="D40" i="2"/>
  <c r="H40" i="2"/>
  <c r="R40" i="2"/>
  <c r="U40" i="2"/>
  <c r="F40" i="2"/>
  <c r="M40" i="2"/>
  <c r="N40" i="2"/>
  <c r="J40" i="2"/>
  <c r="I52" i="2" s="1"/>
  <c r="E40" i="2"/>
  <c r="D32" i="2"/>
  <c r="J39" i="2"/>
  <c r="I51" i="2" s="1"/>
  <c r="N39" i="2"/>
  <c r="O39" i="2"/>
  <c r="P39" i="2"/>
  <c r="K39" i="2"/>
  <c r="M39" i="2"/>
  <c r="R39" i="2"/>
  <c r="X39" i="2"/>
  <c r="Y39" i="2"/>
  <c r="D39" i="2"/>
  <c r="F39" i="2"/>
  <c r="V39" i="2"/>
  <c r="W39" i="2"/>
  <c r="G39" i="2"/>
  <c r="H39" i="2"/>
  <c r="L39" i="2"/>
  <c r="Q39" i="2"/>
  <c r="S39" i="2"/>
  <c r="U35" i="2"/>
  <c r="I35" i="2"/>
  <c r="K35" i="2"/>
  <c r="X35" i="2"/>
  <c r="AB35" i="2"/>
  <c r="AG35" i="2"/>
  <c r="AH35" i="2"/>
  <c r="L35" i="2"/>
  <c r="M35" i="2"/>
  <c r="P35" i="2"/>
  <c r="S35" i="2"/>
  <c r="N35" i="2"/>
  <c r="F35" i="2"/>
  <c r="H35" i="2"/>
  <c r="D35" i="2"/>
  <c r="R35" i="2"/>
  <c r="D38" i="2"/>
  <c r="C50" i="2"/>
  <c r="D50" i="2" s="1"/>
  <c r="H38" i="2"/>
  <c r="N38" i="2"/>
  <c r="G38" i="2"/>
  <c r="P38" i="2"/>
  <c r="R38" i="2"/>
  <c r="S38" i="2"/>
  <c r="AE38" i="2"/>
  <c r="AH38" i="2"/>
  <c r="T38" i="2"/>
  <c r="K38" i="2"/>
  <c r="O38" i="2"/>
  <c r="F38" i="2"/>
  <c r="J38" i="2"/>
  <c r="I38" i="2"/>
  <c r="F56" i="2"/>
  <c r="I166" i="28" l="1"/>
  <c r="I168" i="28" s="1"/>
  <c r="I28" i="15"/>
  <c r="K28" i="15"/>
  <c r="G28" i="15"/>
  <c r="K13" i="15"/>
  <c r="L13" i="15" s="1"/>
  <c r="G13" i="15"/>
  <c r="L35" i="15"/>
  <c r="I15" i="14"/>
  <c r="G15" i="14"/>
  <c r="K15" i="14"/>
  <c r="L15" i="14" s="1"/>
  <c r="L43" i="14"/>
  <c r="G18" i="14"/>
  <c r="I18" i="14"/>
  <c r="K18" i="14"/>
  <c r="L18" i="14" s="1"/>
  <c r="K9" i="14"/>
  <c r="L9" i="14" s="1"/>
  <c r="I9" i="14"/>
  <c r="G9" i="14"/>
  <c r="I14" i="14"/>
  <c r="G14" i="14"/>
  <c r="K14" i="14"/>
  <c r="E12" i="13"/>
  <c r="L41" i="13"/>
  <c r="G7" i="13"/>
  <c r="K19" i="13"/>
  <c r="G19" i="13"/>
  <c r="I19" i="13"/>
  <c r="K7" i="13"/>
  <c r="L7" i="13" s="1"/>
  <c r="O6" i="13"/>
  <c r="L14" i="13"/>
  <c r="I7" i="13"/>
  <c r="E13" i="13"/>
  <c r="I64" i="12"/>
  <c r="L8" i="12"/>
  <c r="L33" i="12"/>
  <c r="J89" i="31"/>
  <c r="J31" i="31"/>
  <c r="I23" i="32"/>
  <c r="I11" i="32"/>
  <c r="L8" i="26"/>
  <c r="L11" i="26"/>
  <c r="K12" i="26"/>
  <c r="L7" i="26"/>
  <c r="L76" i="12"/>
  <c r="L74" i="12"/>
  <c r="L31" i="12"/>
  <c r="L25" i="12"/>
  <c r="I9" i="12"/>
  <c r="K9" i="12"/>
  <c r="L13" i="12"/>
  <c r="L23" i="12"/>
  <c r="L44" i="12"/>
  <c r="I19" i="12"/>
  <c r="I21" i="12"/>
  <c r="K21" i="12"/>
  <c r="K19" i="12"/>
  <c r="L19" i="12" s="1"/>
  <c r="G9" i="12"/>
  <c r="K36" i="12"/>
  <c r="I36" i="12"/>
  <c r="I78" i="12"/>
  <c r="K78" i="12"/>
  <c r="L63" i="12"/>
  <c r="I40" i="12"/>
  <c r="I35" i="12"/>
  <c r="L35" i="12" s="1"/>
  <c r="I38" i="12"/>
  <c r="K38" i="12"/>
  <c r="L38" i="12" s="1"/>
  <c r="K37" i="12"/>
  <c r="I37" i="12"/>
  <c r="L10" i="12"/>
  <c r="L11" i="13"/>
  <c r="L22" i="13"/>
  <c r="K16" i="13"/>
  <c r="I16" i="13"/>
  <c r="G16" i="13"/>
  <c r="I13" i="13"/>
  <c r="G13" i="13"/>
  <c r="K13" i="13"/>
  <c r="L53" i="13"/>
  <c r="I34" i="13"/>
  <c r="K34" i="13"/>
  <c r="E9" i="13"/>
  <c r="G8" i="13"/>
  <c r="I8" i="13"/>
  <c r="K8" i="13"/>
  <c r="I23" i="13"/>
  <c r="K23" i="13"/>
  <c r="L51" i="13"/>
  <c r="K24" i="13"/>
  <c r="I24" i="13"/>
  <c r="L43" i="13"/>
  <c r="I15" i="13"/>
  <c r="G15" i="13"/>
  <c r="K15" i="13"/>
  <c r="K12" i="13"/>
  <c r="I12" i="13"/>
  <c r="G35" i="13"/>
  <c r="K35" i="13"/>
  <c r="I35" i="13"/>
  <c r="G12" i="13"/>
  <c r="I49" i="13"/>
  <c r="K49" i="13"/>
  <c r="K52" i="13"/>
  <c r="I52" i="13"/>
  <c r="G27" i="13"/>
  <c r="L27" i="13" s="1"/>
  <c r="G23" i="13"/>
  <c r="I38" i="13"/>
  <c r="K38" i="13"/>
  <c r="G38" i="13"/>
  <c r="G52" i="13"/>
  <c r="L33" i="14"/>
  <c r="I30" i="14"/>
  <c r="K30" i="14"/>
  <c r="G30" i="14"/>
  <c r="G49" i="14"/>
  <c r="K49" i="14"/>
  <c r="I49" i="14"/>
  <c r="L21" i="14"/>
  <c r="L11" i="14"/>
  <c r="L39" i="14"/>
  <c r="K22" i="14"/>
  <c r="I22" i="14"/>
  <c r="G46" i="14"/>
  <c r="K46" i="14"/>
  <c r="I46" i="14"/>
  <c r="L40" i="14"/>
  <c r="L29" i="15"/>
  <c r="L32" i="15"/>
  <c r="L6" i="15"/>
  <c r="K40" i="15"/>
  <c r="I40" i="15"/>
  <c r="I9" i="15"/>
  <c r="K9" i="15"/>
  <c r="L9" i="15" s="1"/>
  <c r="G40" i="15"/>
  <c r="L42" i="15"/>
  <c r="I20" i="15"/>
  <c r="G20" i="15"/>
  <c r="K20" i="15"/>
  <c r="K37" i="15"/>
  <c r="I37" i="15"/>
  <c r="G37" i="15"/>
  <c r="L45" i="15"/>
  <c r="G8" i="15"/>
  <c r="K8" i="15"/>
  <c r="I8" i="15"/>
  <c r="I36" i="15"/>
  <c r="G36" i="15"/>
  <c r="K36" i="15"/>
  <c r="L21" i="15"/>
  <c r="L17" i="17"/>
  <c r="L12" i="18"/>
  <c r="L14" i="18" s="1"/>
  <c r="AD47" i="2"/>
  <c r="J90" i="31"/>
  <c r="J92" i="31" s="1"/>
  <c r="I67" i="29"/>
  <c r="I122" i="29"/>
  <c r="V48" i="2"/>
  <c r="I48" i="12"/>
  <c r="K48" i="12"/>
  <c r="G48" i="12"/>
  <c r="G57" i="12"/>
  <c r="L57" i="12" s="1"/>
  <c r="K18" i="12"/>
  <c r="I18" i="12"/>
  <c r="G18" i="12"/>
  <c r="I61" i="12"/>
  <c r="K61" i="12"/>
  <c r="G43" i="12"/>
  <c r="K41" i="12"/>
  <c r="I41" i="12"/>
  <c r="L17" i="12"/>
  <c r="K27" i="12"/>
  <c r="I27" i="12"/>
  <c r="L14" i="12"/>
  <c r="G41" i="12"/>
  <c r="K43" i="12"/>
  <c r="I43" i="12"/>
  <c r="L39" i="12"/>
  <c r="I29" i="12"/>
  <c r="K29" i="12"/>
  <c r="K11" i="12"/>
  <c r="I11" i="12"/>
  <c r="G11" i="12"/>
  <c r="L20" i="12"/>
  <c r="G46" i="12"/>
  <c r="L46" i="12" s="1"/>
  <c r="G50" i="12"/>
  <c r="K50" i="12"/>
  <c r="I50" i="12"/>
  <c r="K65" i="12"/>
  <c r="I65" i="12"/>
  <c r="K16" i="12"/>
  <c r="I16" i="12"/>
  <c r="K51" i="12"/>
  <c r="I51" i="12"/>
  <c r="G16" i="12"/>
  <c r="K59" i="12"/>
  <c r="I59" i="12"/>
  <c r="G51" i="12"/>
  <c r="K42" i="12"/>
  <c r="I42" i="12"/>
  <c r="I24" i="12"/>
  <c r="K24" i="12"/>
  <c r="L24" i="12" s="1"/>
  <c r="G24" i="12"/>
  <c r="L49" i="12"/>
  <c r="L40" i="12"/>
  <c r="I45" i="2"/>
  <c r="X45" i="2"/>
  <c r="Z48" i="2"/>
  <c r="N45" i="2"/>
  <c r="I46" i="2"/>
  <c r="O48" i="2"/>
  <c r="G52" i="2"/>
  <c r="V47" i="2"/>
  <c r="I48" i="2"/>
  <c r="AA44" i="2"/>
  <c r="AF51" i="2"/>
  <c r="AE45" i="2"/>
  <c r="AB44" i="2"/>
  <c r="AF44" i="2"/>
  <c r="AC49" i="2"/>
  <c r="G47" i="2"/>
  <c r="AA49" i="2"/>
  <c r="AA47" i="2"/>
  <c r="N44" i="2"/>
  <c r="J47" i="2"/>
  <c r="L48" i="2"/>
  <c r="AH44" i="2"/>
  <c r="P45" i="2"/>
  <c r="AG50" i="2"/>
  <c r="O47" i="2"/>
  <c r="Z44" i="2"/>
  <c r="X44" i="2"/>
  <c r="AG49" i="2"/>
  <c r="M45" i="2"/>
  <c r="AH45" i="2"/>
  <c r="AC47" i="2"/>
  <c r="Y49" i="2"/>
  <c r="K51" i="2"/>
  <c r="Z45" i="2"/>
  <c r="P48" i="2"/>
  <c r="Y47" i="2"/>
  <c r="Z50" i="2"/>
  <c r="AB51" i="2"/>
  <c r="Z51" i="2"/>
  <c r="AD45" i="2"/>
  <c r="P50" i="2"/>
  <c r="AE44" i="2"/>
  <c r="S45" i="2"/>
  <c r="L49" i="2"/>
  <c r="S47" i="2"/>
  <c r="G45" i="2"/>
  <c r="R45" i="2"/>
  <c r="AE51" i="2"/>
  <c r="T47" i="2"/>
  <c r="E51" i="2"/>
  <c r="AE47" i="2"/>
  <c r="Z47" i="2"/>
  <c r="AD46" i="2"/>
  <c r="U51" i="2"/>
  <c r="U44" i="2"/>
  <c r="K45" i="2"/>
  <c r="T44" i="2"/>
  <c r="AB45" i="2"/>
  <c r="AF47" i="2"/>
  <c r="E50" i="2"/>
  <c r="Q47" i="2"/>
  <c r="S48" i="2"/>
  <c r="R44" i="2"/>
  <c r="N47" i="2"/>
  <c r="Y44" i="2"/>
  <c r="AC50" i="2"/>
  <c r="W50" i="2"/>
  <c r="W51" i="2"/>
  <c r="AA50" i="2"/>
  <c r="Z49" i="2"/>
  <c r="AA51" i="2"/>
  <c r="AE48" i="2"/>
  <c r="AF49" i="2"/>
  <c r="AG44" i="2"/>
  <c r="Q50" i="2"/>
  <c r="AB48" i="2"/>
  <c r="S52" i="2"/>
  <c r="AG51" i="2"/>
  <c r="AD51" i="2"/>
  <c r="Y45" i="2"/>
  <c r="E46" i="2"/>
  <c r="AF48" i="2"/>
  <c r="T51" i="2"/>
  <c r="L47" i="2"/>
  <c r="N51" i="2"/>
  <c r="AF46" i="2"/>
  <c r="N50" i="2"/>
  <c r="K44" i="2"/>
  <c r="T50" i="2"/>
  <c r="J46" i="2"/>
  <c r="O46" i="2"/>
  <c r="X46" i="2"/>
  <c r="AB46" i="2"/>
  <c r="I44" i="2"/>
  <c r="W48" i="2"/>
  <c r="V46" i="2"/>
  <c r="R48" i="2"/>
  <c r="H44" i="2"/>
  <c r="S46" i="2"/>
  <c r="AA48" i="2"/>
  <c r="AC51" i="2"/>
  <c r="AH51" i="2"/>
  <c r="AG48" i="2"/>
  <c r="AD49" i="2"/>
  <c r="K50" i="2"/>
  <c r="M46" i="2"/>
  <c r="H47" i="2"/>
  <c r="T52" i="2"/>
  <c r="F44" i="2"/>
  <c r="T48" i="2"/>
  <c r="E48" i="2"/>
  <c r="P52" i="2"/>
  <c r="U46" i="2"/>
  <c r="H46" i="2"/>
  <c r="W46" i="2"/>
  <c r="X48" i="2"/>
  <c r="Y48" i="2"/>
  <c r="O49" i="2"/>
  <c r="I49" i="2"/>
  <c r="H45" i="2"/>
  <c r="W44" i="2"/>
  <c r="X50" i="2"/>
  <c r="AH46" i="2"/>
  <c r="H50" i="2"/>
  <c r="R50" i="2"/>
  <c r="K47" i="2"/>
  <c r="R51" i="2"/>
  <c r="M51" i="2"/>
  <c r="J45" i="2"/>
  <c r="M48" i="2"/>
  <c r="AA45" i="2"/>
  <c r="T46" i="2"/>
  <c r="AG47" i="2"/>
  <c r="X51" i="2"/>
  <c r="O45" i="2"/>
  <c r="G48" i="2"/>
  <c r="AC48" i="2"/>
  <c r="AH48" i="2"/>
  <c r="AE49" i="2"/>
  <c r="AB49" i="2"/>
  <c r="U49" i="2"/>
  <c r="G51" i="2"/>
  <c r="R49" i="2"/>
  <c r="P46" i="2"/>
  <c r="Y46" i="2"/>
  <c r="J44" i="2"/>
  <c r="AH49" i="2"/>
  <c r="Q46" i="2"/>
  <c r="K52" i="2"/>
  <c r="T45" i="2"/>
  <c r="W52" i="2"/>
  <c r="O52" i="2"/>
  <c r="X52" i="2"/>
  <c r="U50" i="2"/>
  <c r="Y50" i="2"/>
  <c r="G46" i="2"/>
  <c r="AA46" i="2"/>
  <c r="AH52" i="2"/>
  <c r="AB50" i="2"/>
  <c r="Z46" i="2"/>
  <c r="G49" i="2"/>
  <c r="AC44" i="2"/>
  <c r="AD44" i="2"/>
  <c r="N46" i="2"/>
  <c r="R46" i="2"/>
  <c r="F50" i="2"/>
  <c r="Q51" i="2"/>
  <c r="M50" i="2"/>
  <c r="H52" i="2"/>
  <c r="Y52" i="2"/>
  <c r="V50" i="2"/>
  <c r="N48" i="2"/>
  <c r="AE46" i="2"/>
  <c r="AC46" i="2"/>
  <c r="AF50" i="2"/>
  <c r="O44" i="2"/>
  <c r="S49" i="2"/>
  <c r="F45" i="2"/>
  <c r="L50" i="2"/>
  <c r="F46" i="2"/>
  <c r="M52" i="2"/>
  <c r="AE52" i="2"/>
  <c r="AG46" i="2"/>
  <c r="K46" i="2"/>
  <c r="AG52" i="2"/>
  <c r="AF52" i="2"/>
  <c r="X49" i="2"/>
  <c r="W49" i="2"/>
  <c r="G44" i="2"/>
  <c r="J52" i="2"/>
  <c r="J50" i="2"/>
  <c r="M47" i="2"/>
  <c r="F51" i="2"/>
  <c r="Q52" i="2"/>
  <c r="R52" i="2"/>
  <c r="V52" i="2"/>
  <c r="U52" i="2"/>
  <c r="J49" i="2"/>
  <c r="Y51" i="2"/>
  <c r="F48" i="2"/>
  <c r="V45" i="2"/>
  <c r="W45" i="2"/>
  <c r="W47" i="2"/>
  <c r="X47" i="2"/>
  <c r="L51" i="2"/>
  <c r="S50" i="2"/>
  <c r="G50" i="2"/>
  <c r="R47" i="2"/>
  <c r="V51" i="2"/>
  <c r="J51" i="2"/>
  <c r="H48" i="2"/>
  <c r="U45" i="2"/>
  <c r="F52" i="2"/>
  <c r="S51" i="2"/>
  <c r="Q45" i="2"/>
  <c r="AH47" i="2"/>
  <c r="Q48" i="2"/>
  <c r="V44" i="2"/>
  <c r="J48" i="2"/>
  <c r="T49" i="2"/>
  <c r="E47" i="2"/>
  <c r="F47" i="2"/>
  <c r="O51" i="2"/>
  <c r="N52" i="2"/>
  <c r="P49" i="2"/>
  <c r="Q49" i="2"/>
  <c r="L45" i="2"/>
  <c r="S44" i="2"/>
  <c r="N49" i="2"/>
  <c r="AH50" i="2"/>
  <c r="H51" i="2"/>
  <c r="AD50" i="2"/>
  <c r="AE50" i="2"/>
  <c r="Q44" i="2"/>
  <c r="AG45" i="2"/>
  <c r="I50" i="2"/>
  <c r="P51" i="2"/>
  <c r="L52" i="2"/>
  <c r="AC52" i="2"/>
  <c r="AD52" i="2"/>
  <c r="U48" i="2"/>
  <c r="L44" i="2"/>
  <c r="M44" i="2"/>
  <c r="K49" i="2"/>
  <c r="AB47" i="2"/>
  <c r="O50" i="2"/>
  <c r="E52" i="2"/>
  <c r="AA52" i="2"/>
  <c r="AB52" i="2"/>
  <c r="P47" i="2"/>
  <c r="H49" i="2"/>
  <c r="V49" i="2"/>
  <c r="U47" i="2"/>
  <c r="E44" i="2"/>
  <c r="I47" i="2"/>
  <c r="AC45" i="2"/>
  <c r="K48" i="2"/>
  <c r="G48" i="15" l="1"/>
  <c r="L28" i="15"/>
  <c r="I48" i="15"/>
  <c r="L14" i="14"/>
  <c r="L19" i="13"/>
  <c r="L23" i="13"/>
  <c r="L36" i="12"/>
  <c r="I25" i="32"/>
  <c r="I50" i="14"/>
  <c r="G50" i="14"/>
  <c r="L12" i="26"/>
  <c r="L13" i="26" s="1"/>
  <c r="L14" i="26" s="1"/>
  <c r="L16" i="26" s="1"/>
  <c r="L17" i="26" s="1"/>
  <c r="L21" i="12"/>
  <c r="L18" i="12"/>
  <c r="L41" i="12"/>
  <c r="L37" i="12"/>
  <c r="I58" i="12"/>
  <c r="L58" i="12" s="1"/>
  <c r="I53" i="12"/>
  <c r="L53" i="12" s="1"/>
  <c r="L27" i="12"/>
  <c r="L9" i="12"/>
  <c r="I57" i="13"/>
  <c r="L24" i="13"/>
  <c r="L15" i="13"/>
  <c r="L13" i="13"/>
  <c r="L16" i="13"/>
  <c r="L8" i="13"/>
  <c r="L38" i="13"/>
  <c r="L35" i="13"/>
  <c r="L52" i="13"/>
  <c r="K9" i="13"/>
  <c r="I9" i="13"/>
  <c r="G9" i="13"/>
  <c r="G57" i="13" s="1"/>
  <c r="L12" i="13"/>
  <c r="L49" i="13"/>
  <c r="L34" i="13"/>
  <c r="L30" i="14"/>
  <c r="L49" i="14"/>
  <c r="L46" i="14"/>
  <c r="L22" i="14"/>
  <c r="K50" i="14"/>
  <c r="L36" i="15"/>
  <c r="L37" i="15"/>
  <c r="L8" i="15"/>
  <c r="K48" i="15"/>
  <c r="L20" i="15"/>
  <c r="L40" i="15"/>
  <c r="C9" i="4"/>
  <c r="C10" i="4"/>
  <c r="I181" i="29"/>
  <c r="I84" i="12"/>
  <c r="G62" i="12"/>
  <c r="L62" i="12" s="1"/>
  <c r="L51" i="12"/>
  <c r="L50" i="12"/>
  <c r="L11" i="12"/>
  <c r="K84" i="12"/>
  <c r="G47" i="12"/>
  <c r="L47" i="12" s="1"/>
  <c r="L42" i="12"/>
  <c r="L29" i="12"/>
  <c r="L48" i="12"/>
  <c r="L16" i="12"/>
  <c r="G54" i="12"/>
  <c r="L54" i="12" s="1"/>
  <c r="L43" i="12"/>
  <c r="L48" i="15" l="1"/>
  <c r="L49" i="15" s="1"/>
  <c r="L50" i="15" s="1"/>
  <c r="L52" i="15" s="1"/>
  <c r="L53" i="15" s="1"/>
  <c r="C8" i="4" s="1"/>
  <c r="L50" i="14"/>
  <c r="L51" i="14" s="1"/>
  <c r="L52" i="14" s="1"/>
  <c r="L54" i="14" s="1"/>
  <c r="L55" i="14" s="1"/>
  <c r="C7" i="4" s="1"/>
  <c r="L9" i="13"/>
  <c r="L57" i="13" s="1"/>
  <c r="L58" i="13" s="1"/>
  <c r="L59" i="13" s="1"/>
  <c r="L61" i="13" s="1"/>
  <c r="L62" i="13" s="1"/>
  <c r="K57" i="13"/>
  <c r="C4" i="4"/>
  <c r="G59" i="12"/>
  <c r="L59" i="12" s="1"/>
  <c r="G72" i="12"/>
  <c r="L72" i="12" s="1"/>
  <c r="G66" i="12"/>
  <c r="L66" i="12" s="1"/>
  <c r="G56" i="12"/>
  <c r="L56" i="12" s="1"/>
  <c r="G60" i="12"/>
  <c r="L60" i="12" s="1"/>
  <c r="G55" i="12"/>
  <c r="L55" i="12" s="1"/>
  <c r="C6" i="4" l="1"/>
  <c r="G83" i="12"/>
  <c r="G79" i="12"/>
  <c r="L79" i="12" s="1"/>
  <c r="G64" i="12"/>
  <c r="L64" i="12" s="1"/>
  <c r="G61" i="12"/>
  <c r="L61" i="12" s="1"/>
  <c r="G65" i="12" l="1"/>
  <c r="L65" i="12" s="1"/>
  <c r="G77" i="12"/>
  <c r="L77" i="12" s="1"/>
  <c r="G81" i="12"/>
  <c r="L81" i="12" s="1"/>
  <c r="L83" i="12"/>
  <c r="G78" i="12" l="1"/>
  <c r="G82" i="12"/>
  <c r="L82" i="12" s="1"/>
  <c r="L78" i="12" l="1"/>
  <c r="L84" i="12" s="1"/>
  <c r="L85" i="12" s="1"/>
  <c r="L86" i="12" s="1"/>
  <c r="G84" i="12"/>
  <c r="L88" i="12" l="1"/>
  <c r="L89" i="12" s="1"/>
  <c r="C5" i="4" l="1"/>
  <c r="C16" i="4" l="1"/>
  <c r="C17" i="4" l="1"/>
  <c r="C18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E28" authorId="0" shapeId="0" xr:uid="{CA7AB390-84E4-4D69-85BD-BC06C3F52401}">
      <text>
        <r>
          <rPr>
            <b/>
            <sz val="9"/>
            <color rgb="FF000000"/>
            <rFont val="Tahoma"/>
            <family val="2"/>
          </rPr>
          <t xml:space="preserve">ლიფტისთვის და კატესთვის </t>
        </r>
      </text>
    </comment>
  </commentList>
</comments>
</file>

<file path=xl/sharedStrings.xml><?xml version="1.0" encoding="utf-8"?>
<sst xmlns="http://schemas.openxmlformats.org/spreadsheetml/2006/main" count="1686" uniqueCount="656">
  <si>
    <t>Activity</t>
  </si>
  <si>
    <t>Start</t>
  </si>
  <si>
    <t>Window</t>
  </si>
  <si>
    <t>Offset</t>
  </si>
  <si>
    <t>Calc Window Start</t>
  </si>
  <si>
    <t>Series</t>
  </si>
  <si>
    <t>Activity Id</t>
  </si>
  <si>
    <t>Position</t>
  </si>
  <si>
    <t>*** This sheet should remain hidden ***</t>
  </si>
  <si>
    <t>Today:</t>
  </si>
  <si>
    <t>Current Day</t>
  </si>
  <si>
    <t>Window Activities:</t>
  </si>
  <si>
    <t># of rows</t>
  </si>
  <si>
    <t>#</t>
  </si>
  <si>
    <t>სამუშაოს დასახელება</t>
  </si>
  <si>
    <t>მოპირკეთების სამუშაოები სართული 1</t>
  </si>
  <si>
    <t>მოპირკეთების სამუშაოები სართული 2</t>
  </si>
  <si>
    <t>მოპირკეთების სამუშაოები სართული 3</t>
  </si>
  <si>
    <t>ჯამი:</t>
  </si>
  <si>
    <t>დღგ</t>
  </si>
  <si>
    <t>სულ ჯამი:</t>
  </si>
  <si>
    <t>m2</t>
  </si>
  <si>
    <t>No</t>
  </si>
  <si>
    <t>დასახელება</t>
  </si>
  <si>
    <t>ზომის ერთეული</t>
  </si>
  <si>
    <t>რაოდენობა</t>
  </si>
  <si>
    <t>მასალა</t>
  </si>
  <si>
    <t>ხელობა</t>
  </si>
  <si>
    <t>მექანიზმები</t>
  </si>
  <si>
    <t>სულ ჯამი</t>
  </si>
  <si>
    <t>ნორმა</t>
  </si>
  <si>
    <t>სულ</t>
  </si>
  <si>
    <t xml:space="preserve">ერთეული </t>
  </si>
  <si>
    <t>ერთეული</t>
  </si>
  <si>
    <t>ქვე-ჯამი</t>
  </si>
  <si>
    <t>ცალი</t>
  </si>
  <si>
    <t>კგ</t>
  </si>
  <si>
    <t>ც</t>
  </si>
  <si>
    <t>ზომის ერთ.</t>
  </si>
  <si>
    <t>მ/2</t>
  </si>
  <si>
    <t>მ/3</t>
  </si>
  <si>
    <t>ლტ</t>
  </si>
  <si>
    <t>კედლები</t>
  </si>
  <si>
    <t>1 სართული</t>
  </si>
  <si>
    <t>ქვიშა-ცემენტის ხსნარი</t>
  </si>
  <si>
    <t>ქვეკონსტრუქცია ყველა დამხმარე მასალებით (uw 100mm)</t>
  </si>
  <si>
    <t>ქვაბამბა</t>
  </si>
  <si>
    <t>თაბაშირ-მუყაოს ფილა</t>
  </si>
  <si>
    <t>სხვა მასალები თაბაშირ-მუყაოს კედლისთვის</t>
  </si>
  <si>
    <t>2 სართული</t>
  </si>
  <si>
    <t xml:space="preserve">150 მმ თაბაშირ-მუყაოს კედელი (Knauf)  ნესტგამძლე </t>
  </si>
  <si>
    <t>150მმ თაბაშირ-მუყაოს კედელი (Knauf)</t>
  </si>
  <si>
    <t>თაბაშირ-მუყაოს მიკვრა არსებულ კედელზე ცალი მხრიდან  (Knauf)</t>
  </si>
  <si>
    <t>3 სართული</t>
  </si>
  <si>
    <t xml:space="preserve">150 მმ თაბაშირ-მუყაოს კედელი (Knauf)  III სართული ნესტგამძლე </t>
  </si>
  <si>
    <t>თაბაშირ-მუყაოს მიკვრა არსებულ კედელზე ცალი მხრიდან</t>
  </si>
  <si>
    <t>150მმ ბლოკის ტიხრის მოწყობა და ლესვა</t>
  </si>
  <si>
    <t>ქვიშა</t>
  </si>
  <si>
    <t>ცემენტი</t>
  </si>
  <si>
    <t>ტ</t>
  </si>
  <si>
    <t>არმირების მოწყობა არმატურა A240C ყოველ მესამე რიგზე</t>
  </si>
  <si>
    <t>პემზის ბლოკი 15X20X40 სმ</t>
  </si>
  <si>
    <t>სხვა მასალები</t>
  </si>
  <si>
    <t>ბლოკის კედლების ქვიშა-ცემენტის ხსნარით ლესვა</t>
  </si>
  <si>
    <t>ჭერები</t>
  </si>
  <si>
    <t>ჭერი II სართულზე  (Knauf)</t>
  </si>
  <si>
    <t>ქვეკონსტრუქცია ყველა დამხმარე მასალებით</t>
  </si>
  <si>
    <t>იატაკები</t>
  </si>
  <si>
    <t>თეთრი-კარკასის სამუშაოები სართული 1/2/3</t>
  </si>
  <si>
    <t>იატაკები 1 სართული ოფისები</t>
  </si>
  <si>
    <t>წებო</t>
  </si>
  <si>
    <t xml:space="preserve">სხვა მასალა </t>
  </si>
  <si>
    <t>წებოცემენტი</t>
  </si>
  <si>
    <t>კერამიკული ფილა</t>
  </si>
  <si>
    <t>ფითხი</t>
  </si>
  <si>
    <t>გრუნტი</t>
  </si>
  <si>
    <t>სხვა მასალა</t>
  </si>
  <si>
    <t>გრძ.მ</t>
  </si>
  <si>
    <t>ჭერი</t>
  </si>
  <si>
    <t>კერამიკული ფილები სველ წერტილებში</t>
  </si>
  <si>
    <t>წებო პლინტუსისთვის</t>
  </si>
  <si>
    <t>პლინტუსი  H=100mm</t>
  </si>
  <si>
    <t>კერამიკული ფილა სამზრეულოში</t>
  </si>
  <si>
    <t>კერამიკული ფილა სველ წერტილში</t>
  </si>
  <si>
    <t>თაბაშირ მუყაოს კედლების დამუშავება და ღებვა</t>
  </si>
  <si>
    <t>კერამიკული ფილები კორიდორებში, კიბის უჯრედში</t>
  </si>
  <si>
    <t>კერამიკული ფილის პლინტუსების მოწყობა H=100 მმ</t>
  </si>
  <si>
    <t>კერამიკული ფილის პლინტუსი  H=100mm</t>
  </si>
  <si>
    <t>კარები</t>
  </si>
  <si>
    <t>ხელსაბანი</t>
  </si>
  <si>
    <t>სამზარეულოს ნიჟარა</t>
  </si>
  <si>
    <t>შემრევი ტუალეტის</t>
  </si>
  <si>
    <t>შშმ ადაპტირებული უნიტაზი</t>
  </si>
  <si>
    <t>შშმ ადაპტირებული ხელსაბანი</t>
  </si>
  <si>
    <t>შემრევი სამზარეულოს</t>
  </si>
  <si>
    <t>უნიტაზი ჩასაშენებელი ავზით</t>
  </si>
  <si>
    <t>ბლოკის კედლის დემონტაჟი 30 სმ სისქე</t>
  </si>
  <si>
    <t>აგურის კედლის დემონტაჟი 40 სმ სისქე</t>
  </si>
  <si>
    <t>სადემონტაჟო სამუშაოები</t>
  </si>
  <si>
    <t xml:space="preserve"> კარები</t>
  </si>
  <si>
    <t>მდფ კარები (0.70*2.30)</t>
  </si>
  <si>
    <t>მდფ კარები (0.85*2.30)</t>
  </si>
  <si>
    <t>მდფ კარები (0.95*2.20)</t>
  </si>
  <si>
    <t>მდფ კარები (1.00*2.10)</t>
  </si>
  <si>
    <t>მდფ კარები (1.00*2.30)</t>
  </si>
  <si>
    <t>მდფ კარები (1.20*2.10)</t>
  </si>
  <si>
    <t>მდფ კარები (1.80*2.10)</t>
  </si>
  <si>
    <t>მდფ კარები (1.05*2.20)</t>
  </si>
  <si>
    <t xml:space="preserve">150 მმ თაბაშირ-მუყაოს კედელი (Knauf) </t>
  </si>
  <si>
    <t xml:space="preserve">ვინილის იატაკი </t>
  </si>
  <si>
    <t>ლამინატის იატაკი</t>
  </si>
  <si>
    <t xml:space="preserve">თაბაშირმუყაოს ჭერის დამუშავება 1 სართულზე </t>
  </si>
  <si>
    <t>შეკიდული ჭერის მოწყობა "ამსტრონგის" ფილებით შესაბამის კარკასზე</t>
  </si>
  <si>
    <t>ლამინატის პლინტუსი</t>
  </si>
  <si>
    <t>ჭერები სართული 1,2 ,3</t>
  </si>
  <si>
    <t>ჭერი I სართულზე  (Knauf)</t>
  </si>
  <si>
    <t xml:space="preserve">თაბაშირმუყაოს ჭერის დამუშავება ღებვა </t>
  </si>
  <si>
    <t xml:space="preserve">ბარიტი </t>
  </si>
  <si>
    <t xml:space="preserve">ლამინირებული იატაკი </t>
  </si>
  <si>
    <t>ფითხი ვინილის იატაკისთვის</t>
  </si>
  <si>
    <t xml:space="preserve">თვითსწორებადი ფენის დასხმა </t>
  </si>
  <si>
    <t>ანტიბაქტერიული საღებავი</t>
  </si>
  <si>
    <t>ამსტრონგის ფილები სამაგრებით</t>
  </si>
  <si>
    <t>ამსტრონგის ფილა სამაგრებით</t>
  </si>
  <si>
    <t>ამსტრონგის ფილა  სამაგრებით</t>
  </si>
  <si>
    <t>თაბაშირ მუყაოს კედლის დამუშავება და ღებვა</t>
  </si>
  <si>
    <t>დემონტაჟის სამუშაოები</t>
  </si>
  <si>
    <t>ლითონის კარები</t>
  </si>
  <si>
    <t xml:space="preserve">თაბაშირ-მუყაოს ფილა </t>
  </si>
  <si>
    <t xml:space="preserve">ვინილის ანტიბაქტერიული იატაკი </t>
  </si>
  <si>
    <t>ვინილის ანტიბაქტერიული იატაკი</t>
  </si>
  <si>
    <t xml:space="preserve">ვინილის ანტისტატიკუირი იატაკი </t>
  </si>
  <si>
    <t>ტყვიაგაუმტარი კარები</t>
  </si>
  <si>
    <t>პემზის ბლოკი 20X20X40 სმ</t>
  </si>
  <si>
    <t>კედლების ლესვა ბარიტით მინ 5 მმ სპეციალიზირებულ ოთახებში</t>
  </si>
  <si>
    <t>ჭერის ლესვა ბარიტით მინ 5 მმ სპეციალიზირებულ ოთახებში</t>
  </si>
  <si>
    <t xml:space="preserve">ღიობის მოჩარჩოება </t>
  </si>
  <si>
    <t xml:space="preserve">შველერი სიმაღლით 24 სმ. </t>
  </si>
  <si>
    <t>გრძ.მ.</t>
  </si>
  <si>
    <t xml:space="preserve">სხვა დამხმარე მასალები </t>
  </si>
  <si>
    <t>№</t>
  </si>
  <si>
    <t>მასალების ჩამონათვალი</t>
  </si>
  <si>
    <t>1</t>
  </si>
  <si>
    <t>დიზელ გენერატორი (გათვალისწინებული უნდა იქნას შესაბამისი დამხმარე მასალები, რაც საჭიროა სისტემის გამართული ფუნქციონირებისათვის. )</t>
  </si>
  <si>
    <t>1-1</t>
  </si>
  <si>
    <t>დიზელ გენერატორი 50Hz 425  KVA  (ATS კომპლექტში ) TEKSAN ENSOL</t>
  </si>
  <si>
    <t>კომპლექტი</t>
  </si>
  <si>
    <t>1-2</t>
  </si>
  <si>
    <t xml:space="preserve"> ბეტონის ანტივიბრაციული ბალიში ზომებით 2000x5500x200mm</t>
  </si>
  <si>
    <t>2</t>
  </si>
  <si>
    <t>ელ გამანაწილებელი ფარები და ავტომატები (გათვალისწინებული უნდა იქნას შესაბამისი დამხმარე მასალები, რაც საჭიროა სისტემის გამართული ფუნქციონირებისათვის. დამატებითი ინფორმაცია იხილე შესაბამისი ფარის ცალხაზა სქემაში.)</t>
  </si>
  <si>
    <t>2-1</t>
  </si>
  <si>
    <t xml:space="preserve">ელ გამანწილებელი ფარი MDB </t>
  </si>
  <si>
    <t>2-2</t>
  </si>
  <si>
    <t>ავტომატური ამომრთველი MCCB  3P C800A 42KA</t>
  </si>
  <si>
    <t>2-3</t>
  </si>
  <si>
    <t>ავტომატური ამომრთველი MCCB  3P C125A 42KA</t>
  </si>
  <si>
    <t>2-4</t>
  </si>
  <si>
    <t>სალტე სპილენძი 800A</t>
  </si>
  <si>
    <t>2-5</t>
  </si>
  <si>
    <t>გამანაწ. კარადის პროფილი, 50 სმ</t>
  </si>
  <si>
    <t>2-6</t>
  </si>
  <si>
    <t>გამანაწ. კარადის პროფილი, 75 სმ</t>
  </si>
  <si>
    <t>2-7</t>
  </si>
  <si>
    <t>ვერტიკალური სუპორტი G08 (2 ვერტიკ.+ 2 ჰორიზონტ.)</t>
  </si>
  <si>
    <t>2-8</t>
  </si>
  <si>
    <t>დამხშობი პანელი ყრუ G-08, 20სმ</t>
  </si>
  <si>
    <t>2-9</t>
  </si>
  <si>
    <t>დამხშობი პანელი ყრუ G-08, 30სმ</t>
  </si>
  <si>
    <t>2-10</t>
  </si>
  <si>
    <t>დამხშობი პანელი ყრუ G-08, 60სმ</t>
  </si>
  <si>
    <t>2-11</t>
  </si>
  <si>
    <t>დამხშობი პანელი ჭრილით G-08, 20სმ</t>
  </si>
  <si>
    <t>2-12</t>
  </si>
  <si>
    <t>შინის დამჭერი იზოლატორი შიდა და გარე ხრახნით</t>
  </si>
  <si>
    <t>2-13</t>
  </si>
  <si>
    <t>უნივერსალური მომჭერი 5მმ შინისთვის 16-120მმ2</t>
  </si>
  <si>
    <t>2-14</t>
  </si>
  <si>
    <t>უნივერსალური მომჭერი 5მმ შინისთვის 1,5-16მმ2</t>
  </si>
  <si>
    <t>2-15</t>
  </si>
  <si>
    <t>უნივერსალური მომჭერი 10მმ შინისთვის 1,5-16მმ2</t>
  </si>
  <si>
    <t>2-16</t>
  </si>
  <si>
    <t>სპილენძის სადენი PVC H07V-K 10mm2 შავი (მრავალწვერა)</t>
  </si>
  <si>
    <t>2-17</t>
  </si>
  <si>
    <t>სპილენძის სადენი PVC H07V-K 185mm² შავი (მრავალწვერა)</t>
  </si>
  <si>
    <t>2-18</t>
  </si>
  <si>
    <t xml:space="preserve">სამონტაჟო მასალები </t>
  </si>
  <si>
    <t>კომპ.</t>
  </si>
  <si>
    <t>2-19</t>
  </si>
  <si>
    <t>ელ გამანწილებელი ფარი DB1   595X1530mm</t>
  </si>
  <si>
    <t>2-20</t>
  </si>
  <si>
    <t>სალტე 4P 250A</t>
  </si>
  <si>
    <t>2-21</t>
  </si>
  <si>
    <t>ავტომატური ამომრთველი MCCB  3P C250A 36KA</t>
  </si>
  <si>
    <t>2-22</t>
  </si>
  <si>
    <t>ავტომატური ამომრთველი MCB  3P C16A</t>
  </si>
  <si>
    <t>2-23</t>
  </si>
  <si>
    <t>ავტომატური ამომრთველი MCB  3P C32A</t>
  </si>
  <si>
    <t>2-24</t>
  </si>
  <si>
    <t>2-25</t>
  </si>
  <si>
    <t>ავტომატური ამომრთველი MCB  3P C10A</t>
  </si>
  <si>
    <t>2-26</t>
  </si>
  <si>
    <t>ავტომატური ამომრთველი MCB  1P C16A</t>
  </si>
  <si>
    <t>2-27</t>
  </si>
  <si>
    <t>ავტომატური ამომრთველი MCB  1P C10A</t>
  </si>
  <si>
    <t>2-28</t>
  </si>
  <si>
    <t>დიფერენციალური ამომრთველი      1P+N/C16A ( 30 მა )</t>
  </si>
  <si>
    <t>2-29</t>
  </si>
  <si>
    <t xml:space="preserve">კონტაქტორი 220V კოჭით  2P/16A </t>
  </si>
  <si>
    <t>2-30</t>
  </si>
  <si>
    <t>3</t>
  </si>
  <si>
    <t>კაბელები ( გათვალისწინებული უნდა იქნას შესაბამისი სამაგრები, საკიდები და სხვა მასალა რაც საჭიროა სისტემის გამართული ფუნქციონირებისათვის. )</t>
  </si>
  <si>
    <t>3-1</t>
  </si>
  <si>
    <t>სპილენძის კაბელი N2XH-FE 180/90 3x1.5მმ2</t>
  </si>
  <si>
    <t>მეტრი</t>
  </si>
  <si>
    <t>3-2</t>
  </si>
  <si>
    <t>სპილენძის კაბელი N2XH 3x1.5მმ2</t>
  </si>
  <si>
    <t>3-3</t>
  </si>
  <si>
    <t>სპილენძის კაბელი N2XH 3x2.5მმ2</t>
  </si>
  <si>
    <t>3-4</t>
  </si>
  <si>
    <t>სპილენძის კაბელი N2XH 3x4მმ2</t>
  </si>
  <si>
    <t>3-5</t>
  </si>
  <si>
    <t>სპილენძის კაბელი N2XH 3x6მმ2</t>
  </si>
  <si>
    <t>3-6</t>
  </si>
  <si>
    <t>სპილენძის კაბელი N2XH 5x1.5მმ2</t>
  </si>
  <si>
    <t>3-7</t>
  </si>
  <si>
    <t>სპილენძის კაბელი N2XH-FE 5x1.5მმ2</t>
  </si>
  <si>
    <t>3-8</t>
  </si>
  <si>
    <t>სპილენძის კაბელი N2XH 5x2.5მმ2</t>
  </si>
  <si>
    <t>3-9</t>
  </si>
  <si>
    <t>სპილენძის კაბელი N2XH 5x4მმ2</t>
  </si>
  <si>
    <t>3-10</t>
  </si>
  <si>
    <t>სპილენძის კაბელი N2XH 5x10მმ2</t>
  </si>
  <si>
    <t>3-11</t>
  </si>
  <si>
    <t>სპილენძის კაბელი N2XH 5x16მმ2</t>
  </si>
  <si>
    <t>3-12</t>
  </si>
  <si>
    <t>სპილენძის კაბელი N2XH 4x25+1x16მმ2</t>
  </si>
  <si>
    <t>3-13</t>
  </si>
  <si>
    <t>სპილენძის კაბელი N2XH 4x35+1x16მმ2</t>
  </si>
  <si>
    <t>3-14</t>
  </si>
  <si>
    <t>სპილენძის კაბელი N2XH 4x150+1x95მმ2</t>
  </si>
  <si>
    <t>3-15</t>
  </si>
  <si>
    <t>სპილენძის კაბელი N2XH 4x240მმ2</t>
  </si>
  <si>
    <t>3-16</t>
  </si>
  <si>
    <t>დამხმარე სამონტაჟო მასალები  (მთლიანი ღირებულების 1%)</t>
  </si>
  <si>
    <t>კომპ</t>
  </si>
  <si>
    <t>4</t>
  </si>
  <si>
    <t>გოფრირებული მილები</t>
  </si>
  <si>
    <t>4-2</t>
  </si>
  <si>
    <t>გოფრირებული მილი d=16მმ</t>
  </si>
  <si>
    <t>4-3</t>
  </si>
  <si>
    <t>გოფრირებული მილი d=20მმ</t>
  </si>
  <si>
    <t>4-4</t>
  </si>
  <si>
    <t>ორშრიანი გოფრირებული მილი d=100მმ</t>
  </si>
  <si>
    <t>4-5</t>
  </si>
  <si>
    <t>ორშრიანი გოფრირებული მილი d=63მმ</t>
  </si>
  <si>
    <t>4-6</t>
  </si>
  <si>
    <t>საკლემო ბლოკი უხრახნო მიერთებით 3-ანი (100ც)</t>
  </si>
  <si>
    <t>4-7</t>
  </si>
  <si>
    <t>საკლემო ბლოკი უხრახნო მიერთებით 5-ანი (25ც)</t>
  </si>
  <si>
    <t>4-8</t>
  </si>
  <si>
    <t>სამონტაჟო მასალები</t>
  </si>
  <si>
    <t>5</t>
  </si>
  <si>
    <t>ფურნიტურა</t>
  </si>
  <si>
    <t>5-1</t>
  </si>
  <si>
    <t>კედელში ჩასაშენებელი  როზეტი დამიწებით (Schneider) (სამი როზეტი თითო სამუშაო ადგილზე)</t>
  </si>
  <si>
    <t>5-3</t>
  </si>
  <si>
    <t xml:space="preserve">გამთიშველი ერთკლავიშა  </t>
  </si>
  <si>
    <t>5-4</t>
  </si>
  <si>
    <t xml:space="preserve">გამთიშველი ორკლავიშა </t>
  </si>
  <si>
    <t>5-5</t>
  </si>
  <si>
    <t xml:space="preserve">გამთიშველი სამკლავიშა </t>
  </si>
  <si>
    <t>5-6</t>
  </si>
  <si>
    <t>ღრმა სამონტაჟო ბუდე 70mm</t>
  </si>
  <si>
    <t>5-7</t>
  </si>
  <si>
    <t>ფურნიტურის ჩარჩო 1 მოდულიანი</t>
  </si>
  <si>
    <t>5-8</t>
  </si>
  <si>
    <t>ფურნიტურის ჩარჩო 2 მოდულიანი</t>
  </si>
  <si>
    <t>5-9</t>
  </si>
  <si>
    <t>ფურნიტურის ჩარჩო 3 მოდულიანი</t>
  </si>
  <si>
    <t>5-10</t>
  </si>
  <si>
    <t>ფურნიტურის ჩარჩო 4 მოდულიანი</t>
  </si>
  <si>
    <t>5-12</t>
  </si>
  <si>
    <t>მაგიდაში ჩასაშენებელი კოლოფი 4 მოდულიანი</t>
  </si>
  <si>
    <t>5-13</t>
  </si>
  <si>
    <t>გამანაწილებელი კოლოფი 103x103x57mm</t>
  </si>
  <si>
    <t>5-14</t>
  </si>
  <si>
    <t>კვების ბლოკი 12V ( დამპერების წრედის სამარათავად)</t>
  </si>
  <si>
    <t>5-15</t>
  </si>
  <si>
    <t>6</t>
  </si>
  <si>
    <t>სანათები</t>
  </si>
  <si>
    <t>6-1</t>
  </si>
  <si>
    <t>სანათი  L01 ( ოფისები )</t>
  </si>
  <si>
    <t>6-2</t>
  </si>
  <si>
    <t>სანათი  L02 ( დერეფანი )</t>
  </si>
  <si>
    <t>6-3</t>
  </si>
  <si>
    <t>სანათი  L03 ( სველი წერტილები )</t>
  </si>
  <si>
    <t>6-4</t>
  </si>
  <si>
    <t>სანათი  L04 ( კიბის უჯრედები )</t>
  </si>
  <si>
    <t>6-5</t>
  </si>
  <si>
    <t>სანათი  L05 ( მოსაცდელები , საერთო სივრცეები )</t>
  </si>
  <si>
    <t>6-6</t>
  </si>
  <si>
    <t>სანათი  L06 ( ავარიული )</t>
  </si>
  <si>
    <t>6-7</t>
  </si>
  <si>
    <t>7</t>
  </si>
  <si>
    <t>საკაბელო არხები (სათ 1/2/3)</t>
  </si>
  <si>
    <t>7-2</t>
  </si>
  <si>
    <t>პერფორირებული რკინის საკაბელო არხი 600x100</t>
  </si>
  <si>
    <t>გრძ. მ.</t>
  </si>
  <si>
    <t>7-3</t>
  </si>
  <si>
    <t>პერფორირებული რკინის საკაბელო არხი 400x100</t>
  </si>
  <si>
    <t>7-4</t>
  </si>
  <si>
    <t>პერფორირებული რკინის საკაბელო არხი 200x100</t>
  </si>
  <si>
    <t>7-5</t>
  </si>
  <si>
    <t>პერფორირებული რკინის საკაბელო არხი 150x100</t>
  </si>
  <si>
    <t>7-6</t>
  </si>
  <si>
    <t>მუხლი 400x100</t>
  </si>
  <si>
    <t>7-7</t>
  </si>
  <si>
    <t>მუხლი 200x100</t>
  </si>
  <si>
    <t>7-8</t>
  </si>
  <si>
    <t>სამკაპი 600x100/600x100/100x100</t>
  </si>
  <si>
    <t>7-9</t>
  </si>
  <si>
    <t>სამკაპი 400x100/400x100/200x100</t>
  </si>
  <si>
    <t>7-10</t>
  </si>
  <si>
    <t>სამკაპი 200x100/400x100/150x100</t>
  </si>
  <si>
    <t>7-11</t>
  </si>
  <si>
    <t>სამკაპი 200x100/400x100/200x100</t>
  </si>
  <si>
    <t>7-12</t>
  </si>
  <si>
    <t>სამკაპი 200x100/400x100/100x100</t>
  </si>
  <si>
    <t>7-13</t>
  </si>
  <si>
    <t>სამკაპი 150x100/150x100/150x100</t>
  </si>
  <si>
    <t>7-14</t>
  </si>
  <si>
    <t>ჯვარედი 600x100/600x100/100x100/100x100</t>
  </si>
  <si>
    <t>7-15</t>
  </si>
  <si>
    <t>ჯვარედი 400x100/400x100/100x100/100x100</t>
  </si>
  <si>
    <t>7-16</t>
  </si>
  <si>
    <t>ჯვარედი 200x100/200x100/100x100/100x100</t>
  </si>
  <si>
    <t>7-17</t>
  </si>
  <si>
    <t>გადამყვანი 600x100/400x100</t>
  </si>
  <si>
    <t>7-18</t>
  </si>
  <si>
    <t>გადამყვანი 400x100/200x100</t>
  </si>
  <si>
    <t>7-19</t>
  </si>
  <si>
    <t>გადამყვანი 200x100/100x100</t>
  </si>
  <si>
    <t>7-20</t>
  </si>
  <si>
    <t>გადამყვანი 150x100/100x100</t>
  </si>
  <si>
    <t>7-21</t>
  </si>
  <si>
    <t>ანკერი Ø 8mm</t>
  </si>
  <si>
    <t>7-22</t>
  </si>
  <si>
    <t>ანკერი Ø 10mm</t>
  </si>
  <si>
    <t>7-23</t>
  </si>
  <si>
    <t>ხრახნიანი ღერო Ø 8mm</t>
  </si>
  <si>
    <t>7-24</t>
  </si>
  <si>
    <t>ხრახნიანი ღერო Ø 10mm</t>
  </si>
  <si>
    <t>7-25</t>
  </si>
  <si>
    <t>ქანჩი საყელოთი Ø 8mm</t>
  </si>
  <si>
    <t>7-26</t>
  </si>
  <si>
    <t>ქანჩი საყელოთი Ø 10mm</t>
  </si>
  <si>
    <t>7-27</t>
  </si>
  <si>
    <t>ლითნის პერფორირებული სამაგრი კრონშტეინი</t>
  </si>
  <si>
    <t>7-28</t>
  </si>
  <si>
    <r>
      <t xml:space="preserve">ლითონის პერფორირებული სამაგრი კრონშტეინი( </t>
    </r>
    <r>
      <rPr>
        <b/>
        <sz val="8"/>
        <color theme="1"/>
        <rFont val="Sylfaen"/>
        <family val="1"/>
        <charset val="204"/>
      </rPr>
      <t xml:space="preserve">გათვლილია კიბისებრი საკაბელო არხი 150x100 ის სამაგრად </t>
    </r>
    <r>
      <rPr>
        <sz val="8"/>
        <color theme="1"/>
        <rFont val="Sylfaen"/>
        <family val="1"/>
        <charset val="204"/>
      </rPr>
      <t>)</t>
    </r>
  </si>
  <si>
    <t>7-29</t>
  </si>
  <si>
    <t>კიბისებრი საკაბელო არხი 200x5000</t>
  </si>
  <si>
    <t>7-30</t>
  </si>
  <si>
    <t>8</t>
  </si>
  <si>
    <t>დამიწება</t>
  </si>
  <si>
    <t>8-1</t>
  </si>
  <si>
    <t>დამიწების ზოლოვანა ლენტი (სალტის ზომა 40x4მმ)</t>
  </si>
  <si>
    <t>8-2</t>
  </si>
  <si>
    <t>დამიწების ელექტროდი გალვანური L=3000mm d=20mm</t>
  </si>
  <si>
    <t>8-3</t>
  </si>
  <si>
    <t xml:space="preserve">უნივერსალური სამაგრი </t>
  </si>
  <si>
    <t>8-4</t>
  </si>
  <si>
    <t xml:space="preserve"> ჯვარედინა სამაგრი </t>
  </si>
  <si>
    <t>8-5</t>
  </si>
  <si>
    <t xml:space="preserve">ანტიკოროზიული ლენტი </t>
  </si>
  <si>
    <t>8-6</t>
  </si>
  <si>
    <t>სარევიზიო ჭა</t>
  </si>
  <si>
    <t>8-7</t>
  </si>
  <si>
    <t>9</t>
  </si>
  <si>
    <t>სახანძრო უსაფრთხოება</t>
  </si>
  <si>
    <t>9-1</t>
  </si>
  <si>
    <t>4 LOOP ADDRESSABLE CONTROL PANEL CAD-150-4</t>
  </si>
  <si>
    <t>9-2</t>
  </si>
  <si>
    <t>აკუმულატორი NP7-12(12V7AH)</t>
  </si>
  <si>
    <t>9-3</t>
  </si>
  <si>
    <t>სახანძრი სიგნალიზაციის კაბელი</t>
  </si>
  <si>
    <t>9-4</t>
  </si>
  <si>
    <t>სამისამართო კვამლის დეტექტორი DOD-220A</t>
  </si>
  <si>
    <t>9-5</t>
  </si>
  <si>
    <t>სამისამართო თბური დეტექტორი  DTD-210A</t>
  </si>
  <si>
    <t>9-6</t>
  </si>
  <si>
    <t>სამისამართო დაქტის დეტექტორი DCON-DC700 (FD-710)</t>
  </si>
  <si>
    <t>9-7</t>
  </si>
  <si>
    <t>სამისამართო საგანგაშო ღილაკი  w/ ISO. MAD-450-I</t>
  </si>
  <si>
    <t>9-8</t>
  </si>
  <si>
    <t>სამისამართო სახანძრო სირენა</t>
  </si>
  <si>
    <t>9-9</t>
  </si>
  <si>
    <t>სამისამართო In/Out მოდული</t>
  </si>
  <si>
    <t>9-10</t>
  </si>
  <si>
    <t>დეტექტორის სამონტაჟო ბაზა</t>
  </si>
  <si>
    <t>9-11</t>
  </si>
  <si>
    <t>სამისამართო სახანძრო სირენა გარე გამოყენების</t>
  </si>
  <si>
    <t>9-12</t>
  </si>
  <si>
    <t>საევაკუაციო გასასვლელი EXIT</t>
  </si>
  <si>
    <t>9-13</t>
  </si>
  <si>
    <t>10</t>
  </si>
  <si>
    <t>ვიდეომონიტორინგი (CCTV)</t>
  </si>
  <si>
    <t>10-1</t>
  </si>
  <si>
    <t>კამერა,Hikvision, DS-2CD1143G0-I(C),2.8mm,IP,4mp,Dome,Fix,IR30m,,,</t>
  </si>
  <si>
    <t>10-2</t>
  </si>
  <si>
    <t>კამერა,Hikvision, DS-2CD1043G0-I(C),2.8mm,IP,4mp,Bullet,Fix,IR30m,,,</t>
  </si>
  <si>
    <t>10-3</t>
  </si>
  <si>
    <t>32 არხიანი IP ვიდეო ჩამწერი NVR -4 მყარი დისკის თავსებადობით.</t>
  </si>
  <si>
    <t>10-4</t>
  </si>
  <si>
    <t>მყარი დისკი Seagate SkyHawk 6TB NVR SATA HDD</t>
  </si>
  <si>
    <t>10-5</t>
  </si>
  <si>
    <t>PoE სვიჩი -16 PoE (at/af) პორტი, 100 მბ/წმ, 1კომბო პორტი არამართვადი</t>
  </si>
  <si>
    <t>10-6</t>
  </si>
  <si>
    <t>საკ. ყუთი კამერებისათბის</t>
  </si>
  <si>
    <t>10-7</t>
  </si>
  <si>
    <t xml:space="preserve">უწყვეტი კვების წყარო (UPS)-3KVA/2.7KW On-Line </t>
  </si>
  <si>
    <t>10-8</t>
  </si>
  <si>
    <t>7U კედლის საკომუნიკაციო კარადა 600x600მმ WTC სერია</t>
  </si>
  <si>
    <t>10-9</t>
  </si>
  <si>
    <t>რეკის სამაგრი RT 1-3KVA სერიებისათვის</t>
  </si>
  <si>
    <t>10-10</t>
  </si>
  <si>
    <t>პლასმასის სამონტაჟო მილი ( 16 მმ )</t>
  </si>
  <si>
    <t>10-11</t>
  </si>
  <si>
    <t>11</t>
  </si>
  <si>
    <t>ქსელი (IT ) (2 ქსელი+3 როზეტი)</t>
  </si>
  <si>
    <t>11-1</t>
  </si>
  <si>
    <t>ND8042-42U 800X1000 კაბინეტი, წინა და უკანა პერფორირებული კარით</t>
  </si>
  <si>
    <t>11-2</t>
  </si>
  <si>
    <t>პაჩპანელიFTP 48 port CAT 5e Vicenray</t>
  </si>
  <si>
    <t>11-3</t>
  </si>
  <si>
    <t>Wireless Access Point UniFi AP AC PRO</t>
  </si>
  <si>
    <t>11-4</t>
  </si>
  <si>
    <t>ქსელის კაბელი -Cat 5e FTP LSZH 100% სპილენძი შიდა გამოყენების</t>
  </si>
  <si>
    <t>11-5</t>
  </si>
  <si>
    <t>PDU მოდული (მინ. 8 პორტ.) NEX  PDU-8</t>
  </si>
  <si>
    <t>11-6</t>
  </si>
  <si>
    <t>პაჩკორდი FTP 1 მეტრი NEX</t>
  </si>
  <si>
    <t>11-7</t>
  </si>
  <si>
    <t>კაბელ მენეჯერი რეკისათვის LE JB01 1U</t>
  </si>
  <si>
    <t>11-8</t>
  </si>
  <si>
    <t>HDMI cable 15 მ</t>
  </si>
  <si>
    <t>11-9</t>
  </si>
  <si>
    <t>გოფრირებული მილი მეტალის 18მმ.</t>
  </si>
  <si>
    <t>11-10</t>
  </si>
  <si>
    <t>Keystone Jack CAT6A FTP Toolless 180° (სამუშაო ადგილზე 2 ქსელის წერტილი)</t>
  </si>
  <si>
    <t>11-11</t>
  </si>
  <si>
    <t>კედელში ჩასაშენებელი ქსელის როზეტი RJ45  1-Port connector</t>
  </si>
  <si>
    <t>11-12</t>
  </si>
  <si>
    <t>კედელში ჩასაშენებელი ქსელის როზეტი RJ45  2-Port connector</t>
  </si>
  <si>
    <t>11-14</t>
  </si>
  <si>
    <t xml:space="preserve">კედელში ჩასაშენებელი HDMI როზეტი  </t>
  </si>
  <si>
    <t>11-15</t>
  </si>
  <si>
    <t xml:space="preserve">იატაკში ჩასაშენებელი HDMI როზეტი </t>
  </si>
  <si>
    <t>11-16</t>
  </si>
  <si>
    <t>სამონტაჟო ბუდე  ღრამ ( 72 მმ )</t>
  </si>
  <si>
    <t>11-17</t>
  </si>
  <si>
    <t xml:space="preserve">ფურნიტურის ჩარჩო 1 მოდულიანი </t>
  </si>
  <si>
    <t>11-18</t>
  </si>
  <si>
    <t>დამხმარე მასალები  (მთლიანი ღირებულების 1%)</t>
  </si>
  <si>
    <t>ჯამი</t>
  </si>
  <si>
    <t>აქსესუარები</t>
  </si>
  <si>
    <t>ელექტროობა და სუსტი დენები</t>
  </si>
  <si>
    <t>გათბობა-გაგრილება (I სართული)</t>
  </si>
  <si>
    <t>განზ.ერთ</t>
  </si>
  <si>
    <t>ერთ.ღირ</t>
  </si>
  <si>
    <t xml:space="preserve">ერთ.ხელობა </t>
  </si>
  <si>
    <t>სულ.ჯამი</t>
  </si>
  <si>
    <t xml:space="preserve">ბუნებრივ აირზე მომუშავე კედლის საკონდენსაციო ქვაბი, ინტეგრირებული საცირკულაციო ტუმბოთი </t>
  </si>
  <si>
    <t>ქვაბის სამონტაჟო კომპლექტი</t>
  </si>
  <si>
    <t>ქვაბის საკვამურის კომპლექტი</t>
  </si>
  <si>
    <t>გათბობის სიტემის გამანაწილებელი კოლექტორი Ø200 L=200m. დამცლელი ვენტილით, ჰაერგამშვებით, თერმომანომეტრით კომპლექტში.</t>
  </si>
  <si>
    <t>ჰიდრომოდული Ø 300mm. H=1.6m. დამცელელი ვენტილით და ჰაერგამშვებით.</t>
  </si>
  <si>
    <t xml:space="preserve">ჩილერი ჰაერის კონდენსატორით </t>
  </si>
  <si>
    <t>ჩილერის ანტივიბრაციული სადგამი.</t>
  </si>
  <si>
    <t>გაგრილების სიტემის გამანაწილებელი კოლექტორი Ø 250  L=2m. დამცლელი ვენტილით, ჰაერგამშვებით, თერმომანომეტრით კომპლექტში.</t>
  </si>
  <si>
    <t>ჰიდრომოდული Ø 400mm. H=1.5m. დამცელელი ვენტილით და ჰაერგამშვებით.</t>
  </si>
  <si>
    <t>საცირკულაციო ტუმბო სიხშირული მართვით (2.1) L=45m3/h H=6m</t>
  </si>
  <si>
    <t>საცირკულაციო ტუმბო სიხშირული მართვით (2.1) L=35m3/h H=12m</t>
  </si>
  <si>
    <t>საცირკულაციო ტუმბო სიხშირული მართვით (2.1) L=35m3/h H=18m</t>
  </si>
  <si>
    <t>საცირკულაციო ტუმბო სიხშირული მართვით (2.2) L=5m3/h H=6m</t>
  </si>
  <si>
    <t>საცირკულაციო ტუმბო სიხშირული მართვით (1.1) L=9m3/h H=12m</t>
  </si>
  <si>
    <t>საცირკულაციო ტუმბო სიხშირული მართვით (1.2) L=9m3/h H=18m</t>
  </si>
  <si>
    <t>საფართოებელი ჭურჭელი V=200l P=10 bar</t>
  </si>
  <si>
    <t>საფართოებელი ჭურჭელი V=50l P=10 bar</t>
  </si>
  <si>
    <t xml:space="preserve">მეტალის მილი Ø 100mm. </t>
  </si>
  <si>
    <t xml:space="preserve">მეტალის მილი Ø 150mm. </t>
  </si>
  <si>
    <t xml:space="preserve">მიწაში სამონტაჟო პოლიპროპილენის თბოქსელის მილი, ფოროვანი კაუჩუკის შეფუთვით და გოფრირებული გარსაცმით Ø 63mm. PN20. </t>
  </si>
  <si>
    <t xml:space="preserve">მიწაში სამონტაჟო პოლიპროპილენის თბოქსელის მილი, ფოროვანი კაუჩუკის შეფუთვით და გოფრირებული გარსაცმით Ø 90mm. PN20. </t>
  </si>
  <si>
    <t xml:space="preserve">გათბობის პოლიპროპილენის მილი Ø 20mm. PN20. </t>
  </si>
  <si>
    <t xml:space="preserve">გათბობის პოლიპროპილენის მილი Ø 25mm. PN20. </t>
  </si>
  <si>
    <t xml:space="preserve">გათბობის პოლიპროპილენის მილი Ø 63mm. PN20. </t>
  </si>
  <si>
    <t xml:space="preserve">გაგრილების პოლიპროპილენის მილი Ø 25mm. PN20. </t>
  </si>
  <si>
    <t xml:space="preserve">გაგრილების პოლიპროპილენის მილი Ø 90mm. PN20. </t>
  </si>
  <si>
    <t>პოლიპროპილენის მილების ფიტინგები  Ø 20mm - Ø 90mm (მილების ღირებულების 40%)</t>
  </si>
  <si>
    <t>50mm ფოლგირებული მინაბამბის შეფუთვა. Ø 20mm მილისთვის</t>
  </si>
  <si>
    <t>50mm ფოლგირებული მინაბამბის შეფუთვა. Ø 25mm მილისთვის</t>
  </si>
  <si>
    <t>50mm ფოლგირებული მინაბამბის შეფუთვა. Ø 63mm მილისთვის</t>
  </si>
  <si>
    <t>13mm კაუჩუკის შეფუთვა. Ø 25mm მილისთვის</t>
  </si>
  <si>
    <t>13mm კაუჩუკის შეფუთვა. Ø 90mm მილისთვის</t>
  </si>
  <si>
    <t>13mm კაუჩუკის შეფუთვა. Ø 80mm მილისთვის</t>
  </si>
  <si>
    <t>13mm კაუჩუკის შეფუთვა. Ø 125mm მილისთვის</t>
  </si>
  <si>
    <t>ფოლადის მოთუთიებული ჰაერსატარი  0.5mm (გარე მილების კლადინგისთვის)</t>
  </si>
  <si>
    <t>მ²</t>
  </si>
  <si>
    <t xml:space="preserve">ამერიკანკა Ø 20mm </t>
  </si>
  <si>
    <t xml:space="preserve">ამერიკანკა Ø 25mm </t>
  </si>
  <si>
    <t xml:space="preserve">ამერიკანკა Ø 40mm </t>
  </si>
  <si>
    <t xml:space="preserve">ამერიკანკა Ø 50mm </t>
  </si>
  <si>
    <t xml:space="preserve">ვენტილი Ø 20mm </t>
  </si>
  <si>
    <t xml:space="preserve">ვენტილი Ø 25mm </t>
  </si>
  <si>
    <t xml:space="preserve">ვენტილი Ø 40mm </t>
  </si>
  <si>
    <t xml:space="preserve">ვენტილი Ø 63mm </t>
  </si>
  <si>
    <t xml:space="preserve">ვენტილი Ø 75mm </t>
  </si>
  <si>
    <t xml:space="preserve">ვენტილი DN 80mm </t>
  </si>
  <si>
    <t xml:space="preserve">ვენტილი Ø 90mm </t>
  </si>
  <si>
    <t xml:space="preserve">ვენტილი DN 125mm </t>
  </si>
  <si>
    <t>ნაკადის მაკონტროლებელი რელე</t>
  </si>
  <si>
    <t xml:space="preserve">ბალანსირებადი ვენტილი Ø 90mm </t>
  </si>
  <si>
    <t xml:space="preserve">ბალანსირებადი ვენტილი Ø 75mm </t>
  </si>
  <si>
    <t xml:space="preserve">დამცლელი ვენტილი Ø 32mm </t>
  </si>
  <si>
    <t xml:space="preserve">ორსვლიანი სარქველი ელექტრო ამძრავით Ø 20mm </t>
  </si>
  <si>
    <t xml:space="preserve">ორსვლიანი სარქველი ელექტრო ამძრავით Ø 25mm </t>
  </si>
  <si>
    <t xml:space="preserve">უკუსარქველი Ø 50mm </t>
  </si>
  <si>
    <t xml:space="preserve">უკუსარქველი Ø 75mm </t>
  </si>
  <si>
    <t xml:space="preserve">უკუსარქველი Ø 90mm </t>
  </si>
  <si>
    <t xml:space="preserve">ფილტრი Ø 40mm </t>
  </si>
  <si>
    <t xml:space="preserve">ფილტრი Ø 50mm </t>
  </si>
  <si>
    <t xml:space="preserve">ფილტრი Ø 75mm </t>
  </si>
  <si>
    <t xml:space="preserve">ფილტრი DN 80mm </t>
  </si>
  <si>
    <t xml:space="preserve">ფილტრი Ø 90mm </t>
  </si>
  <si>
    <t>ლითნის სამაგრი კრონშტეინი</t>
  </si>
  <si>
    <t>თერმომანომეტრი, ჩამკეტი ვენტილით</t>
  </si>
  <si>
    <t>დამხმარე მასალები (მთლიანი ღირებულების 5%)</t>
  </si>
  <si>
    <t>გათბობა-გაგრილება (II სართული)</t>
  </si>
  <si>
    <t xml:space="preserve">ორმილოვანი  კასეტური ტიპის ფანკოილი. ოთხმხრივი დაბერვით, კონდენსატის ტუმბოთი. სიმძლავრე საშუალო სიჩქარეზე  Qc =2.6kw. Qh=3.5kw. </t>
  </si>
  <si>
    <t xml:space="preserve">ორმილოვანი კასეტური ტიპის ფანკოილი. ოთხმხრივი დაბერვით, კონდენსატის ტუმბოთი. სიმძლავრე საშუალო სიჩქარეზე  Qc =3.1kw. Qh=4.3kw. </t>
  </si>
  <si>
    <t xml:space="preserve">ორმილოვანი კასეტური ტიპის ფანკოილი. ოთხმხრივი დაბერვით, კონდენსატის ტუმბოთი. სიმძლავრე საშუალო სიჩქარეზე  Qc =3.6kw. Qh=4.7kw. </t>
  </si>
  <si>
    <t xml:space="preserve">ორმილოვანი  კასეტური ტიპის ფანკოილი. ოთხმხრივი დაბერვით, კონდენსატის ტუმბოთი. სიმძლავრე საშუალო სიჩქარეზე  Qc =4.7kw. Qh=7.7kw. </t>
  </si>
  <si>
    <t xml:space="preserve">ორმილოვანი  კასეტური ტიპის ფანკოილი. ოთხმხრივი დაბერვით, კონდენსატის ტუმბოთი. სიმძლავრე საშუალო სიჩქარეზე  Qc =5.6kw. Qh=9.2kw. </t>
  </si>
  <si>
    <t xml:space="preserve">ორმილოვანი არხული ტიპის ფანკოილი. კონდენსატის ტუმბოთი. სიმძლავრე საშუალო სიჩქარეზე  Qc =4.8kw. Qh=8.6kw. </t>
  </si>
  <si>
    <t>ფანკოილის დისტანციური მართვის პულტი</t>
  </si>
  <si>
    <t>სპლიტ სისტემის ინვერტორული გარე ბლოკი 12 000 BTU</t>
  </si>
  <si>
    <t>სპილენძის მილი შეფუთვით Ø 6.35mm.</t>
  </si>
  <si>
    <t>სპილენძის მილი შეფუთვით Ø 9.52mm.</t>
  </si>
  <si>
    <t>პანელური რადიატორი L=1m, H=0.6m</t>
  </si>
  <si>
    <t>რადიატორის ვენტილების კომპლექტი, თერმოთავით.</t>
  </si>
  <si>
    <t xml:space="preserve">გაგრილების პოლიპროპილენის მილი Ø 32mm. PN20. </t>
  </si>
  <si>
    <t xml:space="preserve">გაგრილების პოლიპროპილენის მილი Ø 40mm. PN20. </t>
  </si>
  <si>
    <t xml:space="preserve">გაგრილების პოლიპროპილენის მილი Ø 50mm. PN20. </t>
  </si>
  <si>
    <t xml:space="preserve">გაგრილების პოლიპროპილენის მილი Ø 63mm. PN20. </t>
  </si>
  <si>
    <t>13mm კაუჩუკის შეფუთვა. Ø 32mm მილისთვის</t>
  </si>
  <si>
    <t>13mm კაუჩუკის შეფუთვა. Ø 40mm მილისთვის</t>
  </si>
  <si>
    <t>13mm კაუჩუკის შეფუთვა. Ø 50mm მილისთვის</t>
  </si>
  <si>
    <t>13mm კაუჩუკის შეფუთვა. Ø 63mm მილისთვის</t>
  </si>
  <si>
    <t xml:space="preserve">პლასმასის მილტუჩი  Ø 63mm. </t>
  </si>
  <si>
    <t xml:space="preserve">ვენტილი Ø 50mm </t>
  </si>
  <si>
    <t xml:space="preserve">ბალანსირებადი ვენტილი Ø 20mm </t>
  </si>
  <si>
    <t xml:space="preserve">ბალანსირებადი ვენტილი Ø 25mm </t>
  </si>
  <si>
    <t xml:space="preserve">დამცლელი ვენტილი Ø 20mm </t>
  </si>
  <si>
    <t xml:space="preserve">სამსვლიანი სარქველი ელექტრო ამძრავით Ø 20mm </t>
  </si>
  <si>
    <t xml:space="preserve">სამსვლიანი სარქველი ელექტრო ამძრავით Ø 25mm </t>
  </si>
  <si>
    <t xml:space="preserve">ფილტრი Ø 20mm </t>
  </si>
  <si>
    <t xml:space="preserve">ფილტრი Ø 25mm </t>
  </si>
  <si>
    <t xml:space="preserve">ფილტრი Ø 32mm </t>
  </si>
  <si>
    <t xml:space="preserve">PPR მუფტა გარე ხრახნით Ø 20mm </t>
  </si>
  <si>
    <t xml:space="preserve">PPR მუფტა გარე ხრახნით Ø 25mm </t>
  </si>
  <si>
    <t xml:space="preserve">PPR მუფტა გარე ხრახნით Ø 32mm </t>
  </si>
  <si>
    <t>მოქნილი მილი Ø 20mm. 20სმ</t>
  </si>
  <si>
    <t>მოქნილი მილი Ø 25mm. 20სმ</t>
  </si>
  <si>
    <t>მოქნილი მილი Ø 32mm. 20სმ</t>
  </si>
  <si>
    <t>კონდენსატის მილი PVC Ø32</t>
  </si>
  <si>
    <t>გათბობა-გაგრილება (III სართული)</t>
  </si>
  <si>
    <t xml:space="preserve">ორმილოვანი კასეტური ტიპის ფანკოილი. ოთხმხრივი დაბერვით, კონდენსატის ტუმბოთი. სიმძლავრე საშუალო სიჩქარეზე  Qc =2.6kw. Qh=3.5kw. </t>
  </si>
  <si>
    <t xml:space="preserve">ორმილოვანი ცალმხრივი დაბერვის ტიპის ფანკოილი. კონდენსატის ტუმბოთი. სიმძლავრე საშუალო სიჩქარეზე  Qc =3.0kw. Qh=5.0kw. </t>
  </si>
  <si>
    <t>პოლიპროპილენის მილების ფიტინგები  Ø 20mm - Ø 63mm (მილების ღირებულების 40%)</t>
  </si>
  <si>
    <t xml:space="preserve">ამერიკანკა Ø 32mm </t>
  </si>
  <si>
    <t xml:space="preserve">ვენტილი Ø 32mm </t>
  </si>
  <si>
    <t xml:space="preserve">ბალანსირებადი ვენტილი Ø 32mm </t>
  </si>
  <si>
    <t xml:space="preserve">სამსვლიანი სარქველი ელექტრო ამძრავით Ø 32mm </t>
  </si>
  <si>
    <t>დამხმარე მასალები (მთლიანი ღირებულების5%)</t>
  </si>
  <si>
    <t>სულ ჯამი GEL</t>
  </si>
  <si>
    <t>რაოდ</t>
  </si>
  <si>
    <t>%</t>
  </si>
  <si>
    <t>ხანძარქრობა (I სართული)</t>
  </si>
  <si>
    <t>მეტალის  მილი Ø 25mm. (Fe-35 Series)</t>
  </si>
  <si>
    <t>მეტალის  მილი Ø 32mm. (Fe-35 Series)</t>
  </si>
  <si>
    <t>მეტალის  მილი Ø 40mm. (Fe-35 Series)</t>
  </si>
  <si>
    <t>მეტალის  მილი Ø 50mm. (Fe-35 Series)</t>
  </si>
  <si>
    <t>მეტალის  მილი Ø 65mm. (Fe-35 Series)</t>
  </si>
  <si>
    <t>მეტალის  მილი Ø 80mm. (Fe-35 Series)</t>
  </si>
  <si>
    <t>მეტალის  მილი Ø 100mm. (Fe-35 Series)</t>
  </si>
  <si>
    <t>მეტალის  მილი Ø 150mm. (Fe-35 Series)</t>
  </si>
  <si>
    <t>თბოქსელის მეტალის უნაკერო მილი Ø 150mm. (Fe-35 Series)</t>
  </si>
  <si>
    <t>მეტალის უნაკერო მილის სამაგრი Ø 25mm. (Fe-35 Series)</t>
  </si>
  <si>
    <t>მეტალის უნაკერო მილის სამაგრი Ø 32mm. (Fe-35 Series)</t>
  </si>
  <si>
    <t>მეტალის უნაკერო მილის სამაგრი Ø 40mm. (Fe-35 Series)</t>
  </si>
  <si>
    <t>მეტალის უნაკერო მილის სამაგრი Ø 50mm. (Fe-35 Series)</t>
  </si>
  <si>
    <t>მეტალის უნაკერო მილის სამაგრი Ø 65mm. (Fe-35 Series)</t>
  </si>
  <si>
    <t>მეტალის უნაკერო მილის სამაგრი Ø 80mm. (Fe-35 Series)</t>
  </si>
  <si>
    <t>მეტალის უნაკერო მილის სამაგრი Ø 100mm. (Fe-35 Series)</t>
  </si>
  <si>
    <t>მეტალის უნაკერო მილის სამაგრი Ø 150mm. (Fe-35 Series)</t>
  </si>
  <si>
    <t>სახანძრო ბრიგადის დაერთების სარქველი Ø80-77 უკუსარქველით.</t>
  </si>
  <si>
    <t>გარე სახანძრო ჰიდრანტი d=80 ჩამკეთი ურდულით კომპლექტში</t>
  </si>
  <si>
    <t>ზედა მიმართულების სპრინკლერი 68°C</t>
  </si>
  <si>
    <t>სახანძრო კარადა 25მ. შლანგით, ვენტილით და ცეცხლმაქრით</t>
  </si>
  <si>
    <t>წყლის ნაკადის მაკონტროლებელი რელე(Flow switch) Ø150</t>
  </si>
  <si>
    <t>ჩამკეტი ურდული სასიგნალო კონტაქტით Ø150</t>
  </si>
  <si>
    <t>უკუსარქველი Ø150</t>
  </si>
  <si>
    <t>მანომეტრი ჩამკეტი ვენტილით Ø20</t>
  </si>
  <si>
    <t>დამცლელი ვენტილი Ø50</t>
  </si>
  <si>
    <t>დამცლელი ვენტილი(სისტემის გამოსარეცხად) Ø32</t>
  </si>
  <si>
    <t xml:space="preserve">სამონტაჟო ფიტინგები </t>
  </si>
  <si>
    <t>დამხმარე მასალა</t>
  </si>
  <si>
    <t>ხანძარქრობა (II სართული)</t>
  </si>
  <si>
    <t xml:space="preserve">დამხმარე მასალა </t>
  </si>
  <si>
    <t>ხანძარქრობა ( III სართული)</t>
  </si>
  <si>
    <t>FM200 რეაგენტის მოდული 19კგ (სასერვერო)</t>
  </si>
  <si>
    <t>FM200 რეაგენტის მოდული 9კგ (სასერვერო)</t>
  </si>
  <si>
    <t>ვენტილაცია (სახურავი)</t>
  </si>
  <si>
    <t>სან.კვანძის გამწოვი ვენტილატორი 250m3/h. 120პა.</t>
  </si>
  <si>
    <t xml:space="preserve">სან.კვანძის გამწოვი ვენტილატორი 400m3/h. 180პა. </t>
  </si>
  <si>
    <t xml:space="preserve">სან.კვანძის გამწოვი ვენტილატორი 1000m3/h. 250პა. </t>
  </si>
  <si>
    <t>ვენტილატორების სამაგრი კომპლექტი</t>
  </si>
  <si>
    <t>ანტივიბრაციული გადამყვანი ვენტილატორისთვის</t>
  </si>
  <si>
    <t>თუნუქის მოთუთიებული ჰაერსატარი  0.4mm</t>
  </si>
  <si>
    <t xml:space="preserve">13mm კაუჩუკის შეფუთვა. </t>
  </si>
  <si>
    <t>ფოლადის მოთუთიებული ჰაერსატარი  0.5mm (გარე ჰაერსატარის კლადინგისთვის)</t>
  </si>
  <si>
    <t>კვამლგამწოვი სისტემა</t>
  </si>
  <si>
    <t>კვამლგამწოვი ვენტილატორი 11000m3/h. 400პა. 400°C 120წთ.</t>
  </si>
  <si>
    <t>დამწნეხი ვენტილატორი 8000m3/h. 300პა. 400°C 120წთ.</t>
  </si>
  <si>
    <t>მოტორიზირებული სახანძრო დამპერი 400°C 120წთ. 400*600 24v</t>
  </si>
  <si>
    <t>მეტალის სავენტილაციო გისოსი 400°C 120წთ. 400x600</t>
  </si>
  <si>
    <t xml:space="preserve">ფოლადის მოთუთიებული ჰაერსატარი.  1.2mm </t>
  </si>
  <si>
    <t>ქვაბამბის შეფუთვა 50მმ.</t>
  </si>
  <si>
    <t>მოთუთიებული ჰაერსატარი  0.5mm (კლადინგისთვის)</t>
  </si>
  <si>
    <t>დამხმარე მასალები (მთლიანი ღირებულების 3%)</t>
  </si>
  <si>
    <t>200მმ ბლოკის ტიხრის მოწყობა და ლესვა (ლიფტის შახტა და კატეს ოთახი)</t>
  </si>
  <si>
    <t>სტიაჟკაზე გაცილებით ცოტაა</t>
  </si>
  <si>
    <t>ვენტილაცია</t>
  </si>
  <si>
    <t>ხანძარქრობა</t>
  </si>
  <si>
    <t>გათბობა-გაგრილება</t>
  </si>
  <si>
    <t>ხელსაბანი სპეც ოთახებისთვის 2 განყოფილებიანი</t>
  </si>
  <si>
    <t/>
  </si>
  <si>
    <t>მეტალის ნაკერიანი მილის სამაგრი Ø 25mm. (Fe-35 Series)</t>
  </si>
  <si>
    <t xml:space="preserve">ცალი </t>
  </si>
  <si>
    <t xml:space="preserve">ცალი  </t>
  </si>
  <si>
    <t xml:space="preserve">ჯამი  </t>
  </si>
  <si>
    <t xml:space="preserve">ჯამი </t>
  </si>
  <si>
    <t xml:space="preserve">ფასი   </t>
  </si>
  <si>
    <t>ზედნადები ხარჯები:</t>
  </si>
  <si>
    <t>მოგება: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</si>
</sst>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GEL&quot;* #,##0.00_);_(&quot;GEL&quot;* \(#,##0.00\);_(&quot;GEL&quot;* &quot;-&quot;??_);_(@_)"/>
    <numFmt numFmtId="165" formatCode="mmm\ yyyy"/>
    <numFmt numFmtId="166" formatCode="[$$-409]#,##0.00"/>
    <numFmt numFmtId="167" formatCode="0.0"/>
    <numFmt numFmtId="168" formatCode="_([$$-409]* #,##0.00_);_([$$-409]* \(#,##0.00\);_([$$-409]* &quot;-&quot;??_);_(@_)"/>
    <numFmt numFmtId="169" formatCode="_-* #,##0.00\ [$₾-437]_-;\-* #,##0.00\ [$₾-437]_-;_-* &quot;-&quot;??\ [$₾-437]_-;_-@_-"/>
    <numFmt numFmtId="170" formatCode="_(* #,##0_);_(* \(#,##0\);_(* &quot;-&quot;??_);_(@_)"/>
    <numFmt numFmtId="171" formatCode="_-* #,##0.00\ _₾_-;\-* #,##0.00\ _₾_-;_-* &quot;-&quot;??\ _₾_-;_-@_-"/>
    <numFmt numFmtId="172" formatCode="_([$GEL]\ * #,##0.00_);_([$GEL]\ * \(#,##0.00\);_([$GEL]\ * &quot;-&quot;??_);_(@_)"/>
    <numFmt numFmtId="173" formatCode="_-* #,##0.00\ [$GEL]_-;\-* #,##0.00\ [$GEL]_-;_-* &quot;-&quot;??\ [$GEL]_-;_-@_-"/>
    <numFmt numFmtId="174" formatCode="_([$USD]\ * #,##0.00_);_([$USD]\ * \(#,##0.00\);_([$USD]\ * &quot;-&quot;??_);_(@_)"/>
  </numFmts>
  <fonts count="96">
    <font>
      <sz val="11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3"/>
      <name val="Calibri"/>
      <family val="2"/>
      <scheme val="major"/>
    </font>
    <font>
      <sz val="11"/>
      <color theme="3"/>
      <name val="Calibri"/>
      <family val="2"/>
      <scheme val="minor"/>
    </font>
    <font>
      <sz val="30"/>
      <color theme="0"/>
      <name val="Calibri"/>
      <family val="2"/>
      <scheme val="major"/>
    </font>
    <font>
      <b/>
      <sz val="15"/>
      <color theme="3"/>
      <name val="Calibri"/>
      <family val="2"/>
      <scheme val="major"/>
    </font>
    <font>
      <b/>
      <sz val="11"/>
      <color theme="3"/>
      <name val="Calibri"/>
      <family val="2"/>
      <scheme val="major"/>
    </font>
    <font>
      <b/>
      <sz val="12"/>
      <color theme="1"/>
      <name val="Sylfaen"/>
      <family val="1"/>
    </font>
    <font>
      <sz val="12"/>
      <color theme="1"/>
      <name val="Sylfaen"/>
      <family val="1"/>
    </font>
    <font>
      <sz val="8"/>
      <name val="Calibri"/>
      <family val="2"/>
      <scheme val="minor"/>
    </font>
    <font>
      <sz val="1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sz val="10"/>
      <color theme="1"/>
      <name val="Sylfaen"/>
      <family val="1"/>
      <charset val="204"/>
    </font>
    <font>
      <b/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3"/>
      <name val="Calibri"/>
      <family val="2"/>
    </font>
    <font>
      <sz val="11"/>
      <color theme="0"/>
      <name val="Calibri"/>
      <family val="2"/>
    </font>
    <font>
      <b/>
      <sz val="11"/>
      <color theme="1"/>
      <name val="Sylfaen"/>
      <family val="1"/>
    </font>
    <font>
      <b/>
      <sz val="11"/>
      <color theme="0"/>
      <name val="Calibri"/>
      <family val="2"/>
    </font>
    <font>
      <b/>
      <sz val="11"/>
      <color theme="3"/>
      <name val="Calibri"/>
      <family val="2"/>
    </font>
    <font>
      <sz val="11"/>
      <color theme="1"/>
      <name val="Calibri"/>
      <family val="2"/>
      <charset val="1"/>
      <scheme val="minor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i/>
      <sz val="10"/>
      <color theme="1"/>
      <name val="Arial"/>
      <family val="2"/>
    </font>
    <font>
      <sz val="10"/>
      <color rgb="FFFF0000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sz val="10"/>
      <color theme="0"/>
      <name val="Arial"/>
      <family val="2"/>
    </font>
    <font>
      <u/>
      <sz val="10"/>
      <color rgb="FFFF0000"/>
      <name val="Arial"/>
      <family val="2"/>
    </font>
    <font>
      <sz val="12"/>
      <color theme="0"/>
      <name val="Arial"/>
      <family val="2"/>
    </font>
    <font>
      <sz val="14"/>
      <color theme="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1"/>
      <color theme="1"/>
      <name val="Arial"/>
      <family val="2"/>
    </font>
    <font>
      <u/>
      <sz val="11"/>
      <color rgb="FFFF0000"/>
      <name val="Arial"/>
      <family val="2"/>
    </font>
    <font>
      <b/>
      <i/>
      <sz val="11"/>
      <name val="Arial"/>
      <family val="2"/>
    </font>
    <font>
      <i/>
      <sz val="11"/>
      <name val="Arial"/>
      <family val="2"/>
    </font>
    <font>
      <sz val="16"/>
      <color theme="0"/>
      <name val="Arial"/>
      <family val="2"/>
    </font>
    <font>
      <sz val="16"/>
      <color rgb="FFFFFFFF"/>
      <name val="Arial"/>
      <family val="2"/>
    </font>
    <font>
      <sz val="10"/>
      <color theme="0"/>
      <name val="Calibri"/>
      <family val="2"/>
    </font>
    <font>
      <sz val="10"/>
      <color theme="3"/>
      <name val="Calibri"/>
      <family val="2"/>
      <scheme val="minor"/>
    </font>
    <font>
      <sz val="10"/>
      <color theme="1"/>
      <name val="CIDFont+F2"/>
    </font>
    <font>
      <sz val="10"/>
      <color theme="1"/>
      <name val="Calibri"/>
      <family val="2"/>
      <scheme val="minor"/>
    </font>
    <font>
      <sz val="10"/>
      <color theme="1"/>
      <name val="CIDFont+F1"/>
    </font>
    <font>
      <sz val="18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2"/>
      <color theme="0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0"/>
      <name val="Calibri"/>
      <family val="2"/>
    </font>
    <font>
      <b/>
      <sz val="10"/>
      <name val="AcadNusx"/>
    </font>
    <font>
      <sz val="10"/>
      <name val="AcadNusx"/>
    </font>
    <font>
      <b/>
      <sz val="11"/>
      <name val="AcadNusx"/>
    </font>
    <font>
      <sz val="11"/>
      <name val="AcadNusx"/>
    </font>
    <font>
      <b/>
      <sz val="11"/>
      <color theme="1"/>
      <name val="Calibri"/>
      <family val="2"/>
    </font>
    <font>
      <sz val="14"/>
      <color theme="1"/>
      <name val="Arial"/>
      <family val="2"/>
    </font>
    <font>
      <sz val="18"/>
      <color theme="1"/>
      <name val="Arial"/>
      <family val="2"/>
    </font>
    <font>
      <sz val="14"/>
      <name val="Arial"/>
      <family val="2"/>
    </font>
    <font>
      <b/>
      <sz val="10"/>
      <color theme="0"/>
      <name val="Sylfaen"/>
    </font>
    <font>
      <b/>
      <sz val="11"/>
      <color theme="0"/>
      <name val="Sylfaen"/>
    </font>
    <font>
      <sz val="11"/>
      <color theme="2" tint="-0.749961851863155"/>
      <name val="Calibri"/>
      <family val="2"/>
      <scheme val="minor"/>
    </font>
    <font>
      <b/>
      <sz val="8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8"/>
      <color theme="1"/>
      <name val="Sylfaen"/>
      <family val="1"/>
      <charset val="204"/>
    </font>
    <font>
      <sz val="8"/>
      <name val="Sylfaen"/>
      <family val="1"/>
      <charset val="204"/>
    </font>
    <font>
      <sz val="8"/>
      <color rgb="FFFF0000"/>
      <name val="Sylfaen"/>
      <family val="1"/>
      <charset val="204"/>
    </font>
    <font>
      <b/>
      <sz val="8"/>
      <color rgb="FFFF0000"/>
      <name val="Sylfaen"/>
      <family val="1"/>
      <charset val="204"/>
    </font>
    <font>
      <sz val="8"/>
      <name val="Sylfaen"/>
    </font>
    <font>
      <b/>
      <sz val="10"/>
      <color theme="1"/>
      <name val="Sylfaen"/>
      <family val="1"/>
      <charset val="204"/>
    </font>
    <font>
      <b/>
      <sz val="11"/>
      <color theme="1"/>
      <name val="Sylfaen"/>
      <family val="1"/>
      <charset val="1"/>
    </font>
    <font>
      <b/>
      <sz val="11"/>
      <name val="Sylfaen"/>
      <family val="1"/>
      <charset val="1"/>
    </font>
    <font>
      <b/>
      <sz val="11"/>
      <name val="Calibri"/>
      <family val="2"/>
      <charset val="1"/>
      <scheme val="minor"/>
    </font>
    <font>
      <b/>
      <sz val="14"/>
      <color theme="1"/>
      <name val="Sylfaen"/>
      <family val="1"/>
    </font>
    <font>
      <b/>
      <sz val="12"/>
      <name val="Sylfaen"/>
      <family val="1"/>
    </font>
    <font>
      <sz val="14"/>
      <color theme="1"/>
      <name val="Sylfaen"/>
      <family val="1"/>
      <charset val="204"/>
    </font>
    <font>
      <sz val="14"/>
      <name val="Sylfaen"/>
      <family val="1"/>
      <charset val="204"/>
    </font>
    <font>
      <b/>
      <i/>
      <sz val="14"/>
      <color theme="1"/>
      <name val="Sylfaen"/>
      <family val="1"/>
      <charset val="204"/>
    </font>
    <font>
      <sz val="12"/>
      <name val="Sylfaen"/>
      <family val="1"/>
      <charset val="204"/>
    </font>
    <font>
      <sz val="12"/>
      <name val="Sylfaen"/>
      <family val="1"/>
    </font>
    <font>
      <b/>
      <sz val="12"/>
      <color theme="1"/>
      <name val="Sylfaen"/>
      <family val="1"/>
      <charset val="204"/>
    </font>
    <font>
      <b/>
      <sz val="9"/>
      <color rgb="FF000000"/>
      <name val="Tahoma"/>
      <family val="2"/>
    </font>
    <font>
      <sz val="14"/>
      <color rgb="FFFF0000"/>
      <name val="Arial"/>
      <family val="2"/>
    </font>
    <font>
      <sz val="11"/>
      <color rgb="FFFF0000"/>
      <name val="Arial"/>
      <family val="2"/>
    </font>
    <font>
      <b/>
      <i/>
      <sz val="11"/>
      <color rgb="FF0070C0"/>
      <name val="Calibri"/>
      <family val="2"/>
    </font>
    <font>
      <b/>
      <sz val="16"/>
      <color rgb="FFFF0000"/>
      <name val="Sylfaen"/>
    </font>
    <font>
      <sz val="16"/>
      <color rgb="FFFF0000"/>
      <name val="Sylfaen"/>
    </font>
    <font>
      <b/>
      <sz val="10"/>
      <color theme="0"/>
      <name val="Sylfaen"/>
      <family val="1"/>
    </font>
    <font>
      <b/>
      <sz val="11"/>
      <color rgb="FF0070C0"/>
      <name val="Calibri"/>
      <family val="2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399945066682943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4" tint="-0.499984740745262"/>
      </left>
      <right style="thin">
        <color theme="4" tint="-0.499984740745262"/>
      </right>
      <top/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/>
      <diagonal/>
    </border>
    <border>
      <left style="thin">
        <color theme="4" tint="-0.499984740745262"/>
      </left>
      <right style="thin">
        <color theme="4" tint="-0.499984740745262"/>
      </right>
      <top/>
      <bottom/>
      <diagonal/>
    </border>
    <border>
      <left style="thin">
        <color theme="4" tint="-0.499984740745262"/>
      </left>
      <right/>
      <top style="thin">
        <color theme="4" tint="-0.499984740745262"/>
      </top>
      <bottom style="thin">
        <color theme="4" tint="-0.499984740745262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0">
    <xf numFmtId="0" fontId="0" fillId="0" borderId="0">
      <alignment horizontal="left" vertical="center" wrapText="1" indent="1"/>
    </xf>
    <xf numFmtId="0" fontId="8" fillId="3" borderId="1" applyNumberFormat="0" applyProtection="0">
      <alignment horizontal="left" vertical="center"/>
    </xf>
    <xf numFmtId="0" fontId="9" fillId="0" borderId="0" applyNumberFormat="0" applyFill="0" applyAlignment="0" applyProtection="0"/>
    <xf numFmtId="0" fontId="6" fillId="0" borderId="2" applyNumberFormat="0" applyFill="0" applyAlignment="0" applyProtection="0"/>
    <xf numFmtId="0" fontId="7" fillId="0" borderId="0" applyNumberFormat="0" applyFill="0" applyBorder="0" applyAlignment="0" applyProtection="0"/>
    <xf numFmtId="0" fontId="5" fillId="3" borderId="0" applyNumberFormat="0" applyBorder="0" applyAlignment="0" applyProtection="0"/>
    <xf numFmtId="0" fontId="4" fillId="6" borderId="0" applyNumberFormat="0" applyBorder="0" applyAlignment="0" applyProtection="0"/>
    <xf numFmtId="0" fontId="4" fillId="5" borderId="0" applyNumberFormat="0" applyBorder="0" applyAlignment="0" applyProtection="0"/>
    <xf numFmtId="0" fontId="5" fillId="4" borderId="0" applyNumberFormat="0" applyBorder="0" applyAlignment="0" applyProtection="0"/>
    <xf numFmtId="0" fontId="5" fillId="7" borderId="0" applyNumberFormat="0" applyBorder="0" applyAlignment="0" applyProtection="0"/>
    <xf numFmtId="0" fontId="4" fillId="10" borderId="0" applyNumberFormat="0" applyBorder="0" applyAlignment="0" applyProtection="0"/>
    <xf numFmtId="0" fontId="4" fillId="9" borderId="0" applyNumberFormat="0" applyBorder="0" applyAlignment="0" applyProtection="0"/>
    <xf numFmtId="0" fontId="5" fillId="8" borderId="0" applyNumberFormat="0" applyBorder="0" applyAlignment="0" applyProtection="0"/>
    <xf numFmtId="0" fontId="10" fillId="11" borderId="0" applyNumberFormat="0" applyAlignment="0" applyProtection="0"/>
    <xf numFmtId="43" fontId="7" fillId="0" borderId="0" applyFont="0" applyFill="0" applyBorder="0" applyAlignment="0" applyProtection="0"/>
    <xf numFmtId="0" fontId="3" fillId="0" borderId="0"/>
    <xf numFmtId="0" fontId="26" fillId="0" borderId="0"/>
    <xf numFmtId="0" fontId="27" fillId="0" borderId="0"/>
    <xf numFmtId="0" fontId="29" fillId="0" borderId="0"/>
    <xf numFmtId="0" fontId="29" fillId="0" borderId="0"/>
    <xf numFmtId="168" fontId="4" fillId="0" borderId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6" fillId="0" borderId="0" applyNumberFormat="0" applyFill="0" applyBorder="0" applyAlignment="0" applyProtection="0"/>
    <xf numFmtId="9" fontId="7" fillId="0" borderId="0" applyFont="0" applyFill="0" applyBorder="0" applyAlignment="0" applyProtection="0"/>
    <xf numFmtId="0" fontId="4" fillId="0" borderId="0"/>
    <xf numFmtId="0" fontId="68" fillId="0" borderId="0" applyFill="0" applyBorder="0">
      <alignment horizontal="left" vertical="center" wrapText="1" indent="1"/>
    </xf>
  </cellStyleXfs>
  <cellXfs count="651">
    <xf numFmtId="0" fontId="0" fillId="0" borderId="0" xfId="0">
      <alignment horizontal="left" vertical="center" wrapText="1" indent="1"/>
    </xf>
    <xf numFmtId="14" fontId="0" fillId="0" borderId="0" xfId="0" applyNumberFormat="1">
      <alignment horizontal="left" vertical="center" wrapText="1" indent="1"/>
    </xf>
    <xf numFmtId="16" fontId="0" fillId="0" borderId="0" xfId="0" applyNumberFormat="1">
      <alignment horizontal="left" vertical="center" wrapText="1" indent="1"/>
    </xf>
    <xf numFmtId="165" fontId="0" fillId="0" borderId="0" xfId="0" applyNumberFormat="1">
      <alignment horizontal="left" vertical="center" wrapText="1" indent="1"/>
    </xf>
    <xf numFmtId="0" fontId="15" fillId="0" borderId="15" xfId="0" applyFont="1" applyBorder="1" applyAlignment="1">
      <alignment horizontal="center" vertical="center"/>
    </xf>
    <xf numFmtId="0" fontId="21" fillId="0" borderId="0" xfId="0" applyFont="1">
      <alignment horizontal="left" vertical="center" wrapText="1" indent="1"/>
    </xf>
    <xf numFmtId="0" fontId="25" fillId="0" borderId="0" xfId="0" applyFont="1">
      <alignment horizontal="left" vertical="center" wrapText="1" indent="1"/>
    </xf>
    <xf numFmtId="0" fontId="25" fillId="0" borderId="17" xfId="0" applyFont="1" applyBorder="1">
      <alignment horizontal="left" vertical="center" wrapText="1" indent="1"/>
    </xf>
    <xf numFmtId="0" fontId="25" fillId="0" borderId="18" xfId="0" applyFont="1" applyBorder="1">
      <alignment horizontal="left" vertical="center" wrapText="1" indent="1"/>
    </xf>
    <xf numFmtId="0" fontId="33" fillId="12" borderId="15" xfId="0" applyFont="1" applyFill="1" applyBorder="1" applyAlignment="1">
      <alignment horizontal="center" vertical="center" wrapText="1"/>
    </xf>
    <xf numFmtId="0" fontId="33" fillId="12" borderId="15" xfId="0" applyFont="1" applyFill="1" applyBorder="1" applyAlignment="1">
      <alignment horizontal="center" vertical="center"/>
    </xf>
    <xf numFmtId="0" fontId="21" fillId="0" borderId="0" xfId="0" applyFont="1" applyAlignment="1">
      <alignment horizontal="right" vertical="center" wrapText="1" indent="1"/>
    </xf>
    <xf numFmtId="0" fontId="16" fillId="0" borderId="0" xfId="26" applyFont="1" applyProtection="1">
      <protection hidden="1"/>
    </xf>
    <xf numFmtId="0" fontId="16" fillId="0" borderId="0" xfId="26" applyFont="1" applyAlignment="1" applyProtection="1">
      <alignment vertical="center"/>
      <protection hidden="1"/>
    </xf>
    <xf numFmtId="0" fontId="14" fillId="0" borderId="0" xfId="26" applyFont="1" applyAlignment="1" applyProtection="1">
      <alignment horizontal="center" vertical="center" wrapText="1"/>
      <protection hidden="1"/>
    </xf>
    <xf numFmtId="0" fontId="14" fillId="0" borderId="0" xfId="26" applyFont="1" applyAlignment="1" applyProtection="1">
      <alignment vertical="center" wrapText="1"/>
      <protection hidden="1"/>
    </xf>
    <xf numFmtId="0" fontId="14" fillId="0" borderId="0" xfId="26" applyFont="1" applyAlignment="1" applyProtection="1">
      <alignment vertical="center"/>
      <protection hidden="1"/>
    </xf>
    <xf numFmtId="0" fontId="35" fillId="0" borderId="0" xfId="26" applyFont="1" applyAlignment="1" applyProtection="1">
      <alignment vertical="center" wrapText="1"/>
      <protection hidden="1"/>
    </xf>
    <xf numFmtId="0" fontId="14" fillId="0" borderId="0" xfId="26" applyFont="1" applyAlignment="1" applyProtection="1">
      <alignment horizontal="left" vertical="center" wrapText="1"/>
      <protection hidden="1"/>
    </xf>
    <xf numFmtId="43" fontId="14" fillId="14" borderId="15" xfId="21" applyFont="1" applyFill="1" applyBorder="1" applyAlignment="1" applyProtection="1">
      <alignment horizontal="center" vertical="center" wrapText="1"/>
      <protection hidden="1"/>
    </xf>
    <xf numFmtId="43" fontId="14" fillId="2" borderId="15" xfId="29" applyFont="1" applyFill="1" applyBorder="1" applyAlignment="1" applyProtection="1">
      <alignment horizontal="center" vertical="center" wrapText="1"/>
      <protection hidden="1"/>
    </xf>
    <xf numFmtId="43" fontId="14" fillId="2" borderId="15" xfId="29" applyFont="1" applyFill="1" applyBorder="1" applyAlignment="1" applyProtection="1">
      <alignment horizontal="center" vertical="center" wrapText="1"/>
    </xf>
    <xf numFmtId="0" fontId="16" fillId="2" borderId="0" xfId="26" applyFont="1" applyFill="1" applyProtection="1">
      <protection hidden="1"/>
    </xf>
    <xf numFmtId="0" fontId="14" fillId="2" borderId="0" xfId="26" applyFont="1" applyFill="1" applyAlignment="1" applyProtection="1">
      <alignment vertical="center"/>
      <protection hidden="1"/>
    </xf>
    <xf numFmtId="0" fontId="14" fillId="2" borderId="15" xfId="26" applyFont="1" applyFill="1" applyBorder="1" applyAlignment="1" applyProtection="1">
      <alignment vertical="center" wrapText="1"/>
      <protection hidden="1"/>
    </xf>
    <xf numFmtId="2" fontId="14" fillId="2" borderId="15" xfId="26" applyNumberFormat="1" applyFont="1" applyFill="1" applyBorder="1" applyAlignment="1" applyProtection="1">
      <alignment horizontal="center" vertical="center" wrapText="1"/>
      <protection hidden="1"/>
    </xf>
    <xf numFmtId="43" fontId="16" fillId="2" borderId="0" xfId="26" applyNumberFormat="1" applyFont="1" applyFill="1" applyProtection="1">
      <protection hidden="1"/>
    </xf>
    <xf numFmtId="0" fontId="14" fillId="2" borderId="15" xfId="26" applyFont="1" applyFill="1" applyBorder="1" applyAlignment="1">
      <alignment vertical="center" wrapText="1"/>
    </xf>
    <xf numFmtId="2" fontId="14" fillId="2" borderId="15" xfId="26" applyNumberFormat="1" applyFont="1" applyFill="1" applyBorder="1" applyAlignment="1">
      <alignment horizontal="center" vertical="center" wrapText="1"/>
    </xf>
    <xf numFmtId="0" fontId="14" fillId="14" borderId="15" xfId="21" applyNumberFormat="1" applyFont="1" applyFill="1" applyBorder="1" applyAlignment="1" applyProtection="1">
      <alignment horizontal="center" vertical="center" wrapText="1"/>
      <protection hidden="1"/>
    </xf>
    <xf numFmtId="0" fontId="14" fillId="2" borderId="15" xfId="21" applyNumberFormat="1" applyFont="1" applyFill="1" applyBorder="1" applyAlignment="1" applyProtection="1">
      <alignment horizontal="center" vertical="center" wrapText="1"/>
    </xf>
    <xf numFmtId="0" fontId="14" fillId="0" borderId="15" xfId="21" applyNumberFormat="1" applyFont="1" applyFill="1" applyBorder="1" applyAlignment="1" applyProtection="1">
      <alignment horizontal="center" vertical="center" wrapText="1"/>
    </xf>
    <xf numFmtId="0" fontId="14" fillId="2" borderId="15" xfId="21" applyNumberFormat="1" applyFont="1" applyFill="1" applyBorder="1" applyAlignment="1" applyProtection="1">
      <alignment horizontal="center" vertical="center" wrapText="1"/>
      <protection hidden="1"/>
    </xf>
    <xf numFmtId="0" fontId="14" fillId="14" borderId="15" xfId="21" applyNumberFormat="1" applyFont="1" applyFill="1" applyBorder="1" applyAlignment="1" applyProtection="1">
      <alignment horizontal="right" vertical="center" wrapText="1"/>
      <protection hidden="1"/>
    </xf>
    <xf numFmtId="0" fontId="14" fillId="14" borderId="15" xfId="21" applyNumberFormat="1" applyFont="1" applyFill="1" applyBorder="1" applyAlignment="1" applyProtection="1">
      <alignment horizontal="right" vertical="center" wrapText="1"/>
      <protection locked="0" hidden="1"/>
    </xf>
    <xf numFmtId="0" fontId="14" fillId="14" borderId="15" xfId="25" applyNumberFormat="1" applyFont="1" applyFill="1" applyBorder="1" applyAlignment="1" applyProtection="1">
      <alignment horizontal="right" vertical="center" wrapText="1"/>
      <protection locked="0" hidden="1"/>
    </xf>
    <xf numFmtId="0" fontId="14" fillId="0" borderId="15" xfId="25" applyNumberFormat="1" applyFont="1" applyFill="1" applyBorder="1" applyAlignment="1" applyProtection="1">
      <alignment horizontal="right" vertical="center" wrapText="1"/>
      <protection locked="0" hidden="1"/>
    </xf>
    <xf numFmtId="0" fontId="14" fillId="0" borderId="15" xfId="25" applyNumberFormat="1" applyFont="1" applyFill="1" applyBorder="1" applyAlignment="1" applyProtection="1">
      <alignment horizontal="right" vertical="center" wrapText="1"/>
      <protection hidden="1"/>
    </xf>
    <xf numFmtId="0" fontId="14" fillId="2" borderId="15" xfId="25" applyNumberFormat="1" applyFont="1" applyFill="1" applyBorder="1" applyAlignment="1" applyProtection="1">
      <alignment horizontal="right" vertical="center" wrapText="1"/>
    </xf>
    <xf numFmtId="0" fontId="14" fillId="2" borderId="15" xfId="25" applyNumberFormat="1" applyFont="1" applyFill="1" applyBorder="1" applyAlignment="1" applyProtection="1">
      <alignment horizontal="right" vertical="center" wrapText="1"/>
      <protection locked="0"/>
    </xf>
    <xf numFmtId="0" fontId="14" fillId="15" borderId="6" xfId="26" applyNumberFormat="1" applyFont="1" applyFill="1" applyBorder="1" applyAlignment="1" applyProtection="1">
      <alignment horizontal="right" vertical="center"/>
      <protection hidden="1"/>
    </xf>
    <xf numFmtId="0" fontId="16" fillId="0" borderId="0" xfId="26" applyFont="1" applyAlignment="1" applyProtection="1">
      <alignment horizontal="center"/>
      <protection hidden="1"/>
    </xf>
    <xf numFmtId="0" fontId="16" fillId="0" borderId="0" xfId="26" applyNumberFormat="1" applyFont="1" applyAlignment="1" applyProtection="1">
      <alignment horizontal="center"/>
      <protection hidden="1"/>
    </xf>
    <xf numFmtId="2" fontId="14" fillId="2" borderId="15" xfId="21" applyNumberFormat="1" applyFont="1" applyFill="1" applyBorder="1" applyAlignment="1" applyProtection="1">
      <alignment horizontal="center" vertical="center" wrapText="1"/>
    </xf>
    <xf numFmtId="0" fontId="16" fillId="0" borderId="0" xfId="26" applyFont="1" applyAlignment="1" applyProtection="1">
      <alignment horizontal="right"/>
      <protection hidden="1"/>
    </xf>
    <xf numFmtId="168" fontId="14" fillId="0" borderId="0" xfId="26" applyNumberFormat="1" applyFont="1" applyAlignment="1" applyProtection="1">
      <alignment horizontal="right" vertical="center" wrapText="1"/>
      <protection hidden="1"/>
    </xf>
    <xf numFmtId="0" fontId="30" fillId="0" borderId="0" xfId="26" applyFont="1" applyAlignment="1" applyProtection="1">
      <alignment horizontal="center"/>
      <protection hidden="1"/>
    </xf>
    <xf numFmtId="169" fontId="14" fillId="0" borderId="0" xfId="25" applyNumberFormat="1" applyFont="1" applyFill="1" applyBorder="1" applyAlignment="1" applyProtection="1">
      <alignment horizontal="right" vertical="center" wrapText="1"/>
      <protection hidden="1"/>
    </xf>
    <xf numFmtId="44" fontId="14" fillId="0" borderId="0" xfId="25" applyFont="1" applyFill="1" applyBorder="1" applyAlignment="1" applyProtection="1">
      <alignment horizontal="right" vertical="center" wrapText="1"/>
      <protection hidden="1"/>
    </xf>
    <xf numFmtId="167" fontId="14" fillId="14" borderId="15" xfId="26" applyNumberFormat="1" applyFont="1" applyFill="1" applyBorder="1" applyAlignment="1" applyProtection="1">
      <alignment vertical="center" wrapText="1"/>
      <protection hidden="1"/>
    </xf>
    <xf numFmtId="0" fontId="14" fillId="14" borderId="15" xfId="25" applyNumberFormat="1" applyFont="1" applyFill="1" applyBorder="1" applyAlignment="1" applyProtection="1">
      <alignment horizontal="right" vertical="center" wrapText="1"/>
    </xf>
    <xf numFmtId="0" fontId="15" fillId="2" borderId="15" xfId="26" applyFont="1" applyFill="1" applyBorder="1" applyAlignment="1" applyProtection="1">
      <alignment vertical="center" wrapText="1"/>
      <protection hidden="1"/>
    </xf>
    <xf numFmtId="0" fontId="14" fillId="2" borderId="15" xfId="26" applyFont="1" applyFill="1" applyBorder="1" applyAlignment="1">
      <alignment horizontal="center" vertical="center" wrapText="1"/>
    </xf>
    <xf numFmtId="0" fontId="14" fillId="2" borderId="15" xfId="26" applyFont="1" applyFill="1" applyBorder="1" applyAlignment="1" applyProtection="1">
      <alignment horizontal="center" vertical="center" wrapText="1"/>
      <protection hidden="1"/>
    </xf>
    <xf numFmtId="0" fontId="14" fillId="2" borderId="25" xfId="21" applyNumberFormat="1" applyFont="1" applyFill="1" applyBorder="1" applyAlignment="1" applyProtection="1">
      <alignment horizontal="center" vertical="center" wrapText="1"/>
    </xf>
    <xf numFmtId="43" fontId="14" fillId="14" borderId="21" xfId="21" applyFont="1" applyFill="1" applyBorder="1" applyAlignment="1" applyProtection="1">
      <alignment horizontal="center" vertical="center" wrapText="1"/>
      <protection hidden="1"/>
    </xf>
    <xf numFmtId="0" fontId="14" fillId="14" borderId="21" xfId="21" applyNumberFormat="1" applyFont="1" applyFill="1" applyBorder="1" applyAlignment="1" applyProtection="1">
      <alignment horizontal="center" vertical="center" wrapText="1"/>
      <protection hidden="1"/>
    </xf>
    <xf numFmtId="0" fontId="14" fillId="14" borderId="21" xfId="21" applyNumberFormat="1" applyFont="1" applyFill="1" applyBorder="1" applyAlignment="1" applyProtection="1">
      <alignment horizontal="right" vertical="center" wrapText="1"/>
      <protection locked="0" hidden="1"/>
    </xf>
    <xf numFmtId="0" fontId="14" fillId="14" borderId="21" xfId="21" applyNumberFormat="1" applyFont="1" applyFill="1" applyBorder="1" applyAlignment="1" applyProtection="1">
      <alignment horizontal="right" vertical="center" wrapText="1"/>
      <protection hidden="1"/>
    </xf>
    <xf numFmtId="0" fontId="14" fillId="14" borderId="21" xfId="25" applyNumberFormat="1" applyFont="1" applyFill="1" applyBorder="1" applyAlignment="1" applyProtection="1">
      <alignment horizontal="right" vertical="center" wrapText="1"/>
      <protection locked="0" hidden="1"/>
    </xf>
    <xf numFmtId="0" fontId="14" fillId="14" borderId="21" xfId="25" applyNumberFormat="1" applyFont="1" applyFill="1" applyBorder="1" applyAlignment="1" applyProtection="1">
      <alignment horizontal="right" vertical="center" wrapText="1"/>
      <protection hidden="1"/>
    </xf>
    <xf numFmtId="49" fontId="14" fillId="12" borderId="30" xfId="26" applyNumberFormat="1" applyFont="1" applyFill="1" applyBorder="1" applyAlignment="1" applyProtection="1">
      <alignment vertical="center"/>
      <protection hidden="1"/>
    </xf>
    <xf numFmtId="49" fontId="36" fillId="12" borderId="32" xfId="26" applyNumberFormat="1" applyFont="1" applyFill="1" applyBorder="1" applyAlignment="1" applyProtection="1">
      <alignment vertical="center"/>
      <protection hidden="1"/>
    </xf>
    <xf numFmtId="43" fontId="14" fillId="12" borderId="32" xfId="21" applyFont="1" applyFill="1" applyBorder="1" applyAlignment="1" applyProtection="1">
      <alignment vertical="center"/>
      <protection hidden="1"/>
    </xf>
    <xf numFmtId="0" fontId="14" fillId="12" borderId="32" xfId="21" applyNumberFormat="1" applyFont="1" applyFill="1" applyBorder="1" applyAlignment="1" applyProtection="1">
      <alignment horizontal="center" vertical="center"/>
      <protection hidden="1"/>
    </xf>
    <xf numFmtId="0" fontId="14" fillId="12" borderId="32" xfId="21" applyNumberFormat="1" applyFont="1" applyFill="1" applyBorder="1" applyAlignment="1" applyProtection="1">
      <alignment horizontal="right" vertical="center"/>
      <protection hidden="1"/>
    </xf>
    <xf numFmtId="0" fontId="14" fillId="12" borderId="31" xfId="21" applyNumberFormat="1" applyFont="1" applyFill="1" applyBorder="1" applyAlignment="1" applyProtection="1">
      <alignment horizontal="right" vertical="center"/>
      <protection hidden="1"/>
    </xf>
    <xf numFmtId="0" fontId="15" fillId="0" borderId="26" xfId="0" applyFont="1" applyBorder="1" applyAlignment="1">
      <alignment horizontal="center" vertical="center"/>
    </xf>
    <xf numFmtId="0" fontId="15" fillId="0" borderId="25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49" fontId="34" fillId="12" borderId="30" xfId="26" applyNumberFormat="1" applyFont="1" applyFill="1" applyBorder="1" applyAlignment="1" applyProtection="1">
      <alignment vertical="center"/>
      <protection hidden="1"/>
    </xf>
    <xf numFmtId="43" fontId="34" fillId="12" borderId="32" xfId="21" applyFont="1" applyFill="1" applyBorder="1" applyAlignment="1" applyProtection="1">
      <alignment vertical="center"/>
      <protection hidden="1"/>
    </xf>
    <xf numFmtId="43" fontId="34" fillId="12" borderId="32" xfId="21" applyFont="1" applyFill="1" applyBorder="1" applyAlignment="1" applyProtection="1">
      <alignment horizontal="center" vertical="center"/>
      <protection hidden="1"/>
    </xf>
    <xf numFmtId="43" fontId="34" fillId="12" borderId="32" xfId="21" applyFont="1" applyFill="1" applyBorder="1" applyAlignment="1" applyProtection="1">
      <alignment horizontal="right" vertical="center"/>
      <protection hidden="1"/>
    </xf>
    <xf numFmtId="43" fontId="34" fillId="12" borderId="31" xfId="21" applyFont="1" applyFill="1" applyBorder="1" applyAlignment="1" applyProtection="1">
      <alignment horizontal="right" vertical="center"/>
      <protection hidden="1"/>
    </xf>
    <xf numFmtId="43" fontId="34" fillId="12" borderId="28" xfId="21" applyFont="1" applyFill="1" applyBorder="1" applyAlignment="1" applyProtection="1">
      <alignment vertical="center"/>
      <protection hidden="1"/>
    </xf>
    <xf numFmtId="43" fontId="34" fillId="12" borderId="28" xfId="21" applyFont="1" applyFill="1" applyBorder="1" applyAlignment="1" applyProtection="1">
      <alignment horizontal="center" vertical="center"/>
      <protection hidden="1"/>
    </xf>
    <xf numFmtId="49" fontId="14" fillId="12" borderId="33" xfId="26" applyNumberFormat="1" applyFont="1" applyFill="1" applyBorder="1" applyAlignment="1" applyProtection="1">
      <alignment vertical="center"/>
      <protection hidden="1"/>
    </xf>
    <xf numFmtId="49" fontId="37" fillId="12" borderId="28" xfId="26" applyNumberFormat="1" applyFont="1" applyFill="1" applyBorder="1" applyAlignment="1" applyProtection="1">
      <alignment vertical="center"/>
      <protection hidden="1"/>
    </xf>
    <xf numFmtId="43" fontId="14" fillId="12" borderId="28" xfId="21" applyFont="1" applyFill="1" applyBorder="1" applyAlignment="1" applyProtection="1">
      <alignment vertical="center"/>
      <protection hidden="1"/>
    </xf>
    <xf numFmtId="0" fontId="14" fillId="12" borderId="28" xfId="21" applyNumberFormat="1" applyFont="1" applyFill="1" applyBorder="1" applyAlignment="1" applyProtection="1">
      <alignment horizontal="center" vertical="center"/>
      <protection hidden="1"/>
    </xf>
    <xf numFmtId="0" fontId="14" fillId="12" borderId="28" xfId="21" applyNumberFormat="1" applyFont="1" applyFill="1" applyBorder="1" applyAlignment="1" applyProtection="1">
      <alignment horizontal="right" vertical="center"/>
      <protection hidden="1"/>
    </xf>
    <xf numFmtId="0" fontId="14" fillId="12" borderId="34" xfId="21" applyNumberFormat="1" applyFont="1" applyFill="1" applyBorder="1" applyAlignment="1" applyProtection="1">
      <alignment horizontal="right" vertical="center"/>
      <protection hidden="1"/>
    </xf>
    <xf numFmtId="0" fontId="15" fillId="2" borderId="25" xfId="26" applyFont="1" applyFill="1" applyBorder="1" applyAlignment="1" applyProtection="1">
      <alignment vertical="center" wrapText="1"/>
      <protection hidden="1"/>
    </xf>
    <xf numFmtId="0" fontId="14" fillId="2" borderId="25" xfId="26" applyFont="1" applyFill="1" applyBorder="1" applyAlignment="1">
      <alignment vertical="center" wrapText="1"/>
    </xf>
    <xf numFmtId="2" fontId="14" fillId="2" borderId="25" xfId="26" applyNumberFormat="1" applyFont="1" applyFill="1" applyBorder="1" applyAlignment="1">
      <alignment horizontal="center" vertical="center" wrapText="1"/>
    </xf>
    <xf numFmtId="43" fontId="14" fillId="0" borderId="25" xfId="29" applyFont="1" applyFill="1" applyBorder="1" applyAlignment="1" applyProtection="1">
      <alignment vertical="center" wrapText="1"/>
      <protection hidden="1"/>
    </xf>
    <xf numFmtId="0" fontId="14" fillId="2" borderId="25" xfId="26" applyFont="1" applyFill="1" applyBorder="1" applyAlignment="1" applyProtection="1">
      <alignment vertical="center" wrapText="1"/>
      <protection hidden="1"/>
    </xf>
    <xf numFmtId="43" fontId="14" fillId="2" borderId="25" xfId="29" applyFont="1" applyFill="1" applyBorder="1" applyAlignment="1" applyProtection="1">
      <alignment horizontal="center" vertical="center" wrapText="1"/>
      <protection hidden="1"/>
    </xf>
    <xf numFmtId="0" fontId="14" fillId="2" borderId="25" xfId="29" applyNumberFormat="1" applyFont="1" applyFill="1" applyBorder="1" applyAlignment="1" applyProtection="1">
      <alignment horizontal="center" vertical="center" wrapText="1"/>
      <protection hidden="1"/>
    </xf>
    <xf numFmtId="0" fontId="38" fillId="0" borderId="0" xfId="26" applyFont="1" applyAlignment="1" applyProtection="1">
      <alignment horizontal="left" vertical="center" wrapText="1"/>
      <protection hidden="1"/>
    </xf>
    <xf numFmtId="168" fontId="14" fillId="0" borderId="0" xfId="26" applyNumberFormat="1" applyFont="1" applyAlignment="1" applyProtection="1">
      <alignment horizontal="left" vertical="center" wrapText="1"/>
      <protection hidden="1"/>
    </xf>
    <xf numFmtId="168" fontId="38" fillId="0" borderId="0" xfId="26" applyNumberFormat="1" applyFont="1" applyAlignment="1" applyProtection="1">
      <alignment vertical="center" wrapText="1"/>
      <protection hidden="1"/>
    </xf>
    <xf numFmtId="0" fontId="33" fillId="12" borderId="15" xfId="26" applyFont="1" applyFill="1" applyBorder="1" applyAlignment="1">
      <alignment horizontal="center" vertical="center" wrapText="1"/>
    </xf>
    <xf numFmtId="0" fontId="33" fillId="12" borderId="15" xfId="26" applyFont="1" applyFill="1" applyBorder="1" applyAlignment="1">
      <alignment horizontal="center" vertical="center"/>
    </xf>
    <xf numFmtId="0" fontId="15" fillId="0" borderId="26" xfId="26" applyFont="1" applyBorder="1" applyAlignment="1">
      <alignment horizontal="center" vertical="center"/>
    </xf>
    <xf numFmtId="0" fontId="15" fillId="0" borderId="25" xfId="26" applyFont="1" applyBorder="1" applyAlignment="1">
      <alignment horizontal="center" vertical="center"/>
    </xf>
    <xf numFmtId="0" fontId="15" fillId="0" borderId="27" xfId="26" applyFont="1" applyBorder="1" applyAlignment="1">
      <alignment horizontal="center" vertical="center"/>
    </xf>
    <xf numFmtId="2" fontId="14" fillId="14" borderId="15" xfId="25" applyNumberFormat="1" applyFont="1" applyFill="1" applyBorder="1" applyAlignment="1" applyProtection="1">
      <alignment horizontal="center" vertical="center" wrapText="1"/>
      <protection locked="0" hidden="1"/>
    </xf>
    <xf numFmtId="2" fontId="14" fillId="14" borderId="15" xfId="25" applyNumberFormat="1" applyFont="1" applyFill="1" applyBorder="1" applyAlignment="1" applyProtection="1">
      <alignment horizontal="center" vertical="center" wrapText="1"/>
      <protection locked="0"/>
    </xf>
    <xf numFmtId="43" fontId="14" fillId="2" borderId="15" xfId="21" applyFont="1" applyFill="1" applyBorder="1" applyAlignment="1" applyProtection="1">
      <alignment horizontal="center" vertical="center" wrapText="1"/>
      <protection hidden="1"/>
    </xf>
    <xf numFmtId="2" fontId="14" fillId="2" borderId="15" xfId="25" applyNumberFormat="1" applyFont="1" applyFill="1" applyBorder="1" applyAlignment="1" applyProtection="1">
      <alignment horizontal="center" vertical="center" wrapText="1"/>
      <protection locked="0" hidden="1"/>
    </xf>
    <xf numFmtId="2" fontId="14" fillId="2" borderId="15" xfId="25" applyNumberFormat="1" applyFont="1" applyFill="1" applyBorder="1" applyAlignment="1" applyProtection="1">
      <alignment horizontal="center" vertical="center" wrapText="1"/>
      <protection locked="0"/>
    </xf>
    <xf numFmtId="2" fontId="38" fillId="0" borderId="15" xfId="25" applyNumberFormat="1" applyFont="1" applyFill="1" applyBorder="1" applyAlignment="1" applyProtection="1">
      <alignment vertical="center" wrapText="1"/>
      <protection hidden="1"/>
    </xf>
    <xf numFmtId="49" fontId="37" fillId="12" borderId="28" xfId="31" applyNumberFormat="1" applyFont="1" applyFill="1" applyBorder="1" applyAlignment="1" applyProtection="1">
      <alignment vertical="center"/>
      <protection hidden="1"/>
    </xf>
    <xf numFmtId="0" fontId="38" fillId="14" borderId="15" xfId="26" applyFont="1" applyFill="1" applyBorder="1" applyAlignment="1" applyProtection="1">
      <alignment horizontal="center" vertical="center" wrapText="1"/>
      <protection hidden="1"/>
    </xf>
    <xf numFmtId="2" fontId="14" fillId="2" borderId="15" xfId="32" applyNumberFormat="1" applyFont="1" applyFill="1" applyBorder="1" applyAlignment="1" applyProtection="1">
      <alignment horizontal="center" vertical="center" wrapText="1"/>
      <protection hidden="1"/>
    </xf>
    <xf numFmtId="2" fontId="38" fillId="2" borderId="15" xfId="25" applyNumberFormat="1" applyFont="1" applyFill="1" applyBorder="1" applyAlignment="1" applyProtection="1">
      <alignment horizontal="center" vertical="center" wrapText="1"/>
    </xf>
    <xf numFmtId="0" fontId="31" fillId="0" borderId="0" xfId="26" applyFont="1" applyProtection="1">
      <protection hidden="1"/>
    </xf>
    <xf numFmtId="0" fontId="38" fillId="2" borderId="15" xfId="26" applyFont="1" applyFill="1" applyBorder="1" applyAlignment="1">
      <alignment horizontal="center" vertical="center" wrapText="1"/>
    </xf>
    <xf numFmtId="2" fontId="38" fillId="2" borderId="15" xfId="34" applyNumberFormat="1" applyFont="1" applyFill="1" applyBorder="1" applyAlignment="1" applyProtection="1">
      <alignment horizontal="center" vertical="center" wrapText="1"/>
    </xf>
    <xf numFmtId="0" fontId="38" fillId="2" borderId="15" xfId="26" applyFont="1" applyFill="1" applyBorder="1" applyAlignment="1" applyProtection="1">
      <alignment horizontal="center" vertical="center" wrapText="1"/>
      <protection hidden="1"/>
    </xf>
    <xf numFmtId="0" fontId="40" fillId="0" borderId="0" xfId="26" applyFont="1" applyProtection="1">
      <protection hidden="1"/>
    </xf>
    <xf numFmtId="0" fontId="20" fillId="0" borderId="0" xfId="26" applyFont="1" applyAlignment="1" applyProtection="1">
      <alignment horizontal="center" vertical="center" wrapText="1"/>
      <protection hidden="1"/>
    </xf>
    <xf numFmtId="0" fontId="20" fillId="0" borderId="0" xfId="26" applyFont="1" applyAlignment="1" applyProtection="1">
      <alignment vertical="center" wrapText="1"/>
      <protection hidden="1"/>
    </xf>
    <xf numFmtId="168" fontId="20" fillId="0" borderId="0" xfId="26" applyNumberFormat="1" applyFont="1" applyAlignment="1" applyProtection="1">
      <alignment vertical="center" wrapText="1"/>
      <protection hidden="1"/>
    </xf>
    <xf numFmtId="0" fontId="19" fillId="0" borderId="0" xfId="26" applyFont="1" applyAlignment="1" applyProtection="1">
      <alignment vertical="center"/>
      <protection hidden="1"/>
    </xf>
    <xf numFmtId="0" fontId="19" fillId="0" borderId="0" xfId="26" applyFont="1" applyAlignment="1" applyProtection="1">
      <alignment horizontal="left" vertical="center" wrapText="1"/>
      <protection hidden="1"/>
    </xf>
    <xf numFmtId="0" fontId="20" fillId="0" borderId="0" xfId="26" applyFont="1" applyAlignment="1" applyProtection="1">
      <alignment vertical="center"/>
      <protection hidden="1"/>
    </xf>
    <xf numFmtId="168" fontId="20" fillId="0" borderId="0" xfId="26" applyNumberFormat="1" applyFont="1" applyAlignment="1" applyProtection="1">
      <alignment horizontal="left" vertical="center" wrapText="1"/>
      <protection hidden="1"/>
    </xf>
    <xf numFmtId="168" fontId="19" fillId="0" borderId="0" xfId="26" applyNumberFormat="1" applyFont="1" applyAlignment="1" applyProtection="1">
      <alignment vertical="center" wrapText="1"/>
      <protection hidden="1"/>
    </xf>
    <xf numFmtId="0" fontId="41" fillId="0" borderId="0" xfId="26" applyFont="1" applyAlignment="1" applyProtection="1">
      <alignment vertical="center" wrapText="1"/>
      <protection hidden="1"/>
    </xf>
    <xf numFmtId="0" fontId="20" fillId="0" borderId="0" xfId="26" applyFont="1" applyAlignment="1" applyProtection="1">
      <alignment horizontal="left" vertical="center" wrapText="1"/>
      <protection hidden="1"/>
    </xf>
    <xf numFmtId="169" fontId="19" fillId="0" borderId="0" xfId="25" applyNumberFormat="1" applyFont="1" applyFill="1" applyBorder="1" applyAlignment="1" applyProtection="1">
      <alignment vertical="center" wrapText="1"/>
      <protection hidden="1"/>
    </xf>
    <xf numFmtId="44" fontId="19" fillId="0" borderId="0" xfId="25" applyFont="1" applyFill="1" applyBorder="1" applyAlignment="1" applyProtection="1">
      <alignment vertical="center" wrapText="1"/>
      <protection hidden="1"/>
    </xf>
    <xf numFmtId="168" fontId="20" fillId="0" borderId="0" xfId="26" applyNumberFormat="1" applyFont="1" applyAlignment="1" applyProtection="1">
      <alignment horizontal="center" vertical="center" wrapText="1"/>
      <protection hidden="1"/>
    </xf>
    <xf numFmtId="168" fontId="19" fillId="0" borderId="0" xfId="26" applyNumberFormat="1" applyFont="1" applyAlignment="1" applyProtection="1">
      <alignment horizontal="center" vertical="center" wrapText="1"/>
      <protection hidden="1"/>
    </xf>
    <xf numFmtId="168" fontId="19" fillId="0" borderId="0" xfId="21" applyNumberFormat="1" applyFont="1" applyFill="1" applyBorder="1" applyAlignment="1" applyProtection="1">
      <alignment vertical="center" wrapText="1"/>
      <protection hidden="1"/>
    </xf>
    <xf numFmtId="168" fontId="19" fillId="0" borderId="0" xfId="21" applyNumberFormat="1" applyFont="1" applyFill="1" applyBorder="1" applyAlignment="1" applyProtection="1">
      <alignment horizontal="center" vertical="center" wrapText="1"/>
      <protection hidden="1"/>
    </xf>
    <xf numFmtId="49" fontId="19" fillId="0" borderId="0" xfId="26" applyNumberFormat="1" applyFont="1" applyAlignment="1" applyProtection="1">
      <alignment horizontal="center" vertical="center" wrapText="1"/>
      <protection hidden="1"/>
    </xf>
    <xf numFmtId="168" fontId="42" fillId="0" borderId="0" xfId="26" applyNumberFormat="1" applyFont="1" applyAlignment="1" applyProtection="1">
      <alignment horizontal="center" vertical="center" wrapText="1"/>
      <protection hidden="1"/>
    </xf>
    <xf numFmtId="0" fontId="19" fillId="14" borderId="15" xfId="26" applyFont="1" applyFill="1" applyBorder="1" applyAlignment="1" applyProtection="1">
      <alignment horizontal="center" vertical="center" wrapText="1"/>
      <protection hidden="1"/>
    </xf>
    <xf numFmtId="2" fontId="20" fillId="14" borderId="15" xfId="25" applyNumberFormat="1" applyFont="1" applyFill="1" applyBorder="1" applyAlignment="1" applyProtection="1">
      <alignment horizontal="center" vertical="center" wrapText="1"/>
      <protection locked="0" hidden="1"/>
    </xf>
    <xf numFmtId="2" fontId="19" fillId="14" borderId="15" xfId="25" applyNumberFormat="1" applyFont="1" applyFill="1" applyBorder="1" applyAlignment="1" applyProtection="1">
      <alignment horizontal="center" vertical="center" wrapText="1"/>
    </xf>
    <xf numFmtId="2" fontId="20" fillId="14" borderId="15" xfId="25" applyNumberFormat="1" applyFont="1" applyFill="1" applyBorder="1" applyAlignment="1" applyProtection="1">
      <alignment horizontal="center" vertical="center" wrapText="1"/>
      <protection locked="0"/>
    </xf>
    <xf numFmtId="2" fontId="19" fillId="14" borderId="15" xfId="25" applyNumberFormat="1" applyFont="1" applyFill="1" applyBorder="1" applyAlignment="1" applyProtection="1">
      <alignment vertical="center" wrapText="1"/>
      <protection hidden="1"/>
    </xf>
    <xf numFmtId="43" fontId="20" fillId="0" borderId="15" xfId="32" applyFont="1" applyFill="1" applyBorder="1" applyAlignment="1" applyProtection="1">
      <alignment vertical="center" wrapText="1"/>
      <protection hidden="1"/>
    </xf>
    <xf numFmtId="0" fontId="20" fillId="2" borderId="15" xfId="26" applyFont="1" applyFill="1" applyBorder="1" applyAlignment="1" applyProtection="1">
      <alignment vertical="center" wrapText="1"/>
      <protection hidden="1"/>
    </xf>
    <xf numFmtId="43" fontId="20" fillId="2" borderId="15" xfId="32" applyFont="1" applyFill="1" applyBorder="1" applyAlignment="1" applyProtection="1">
      <alignment horizontal="center" vertical="center" wrapText="1"/>
      <protection hidden="1"/>
    </xf>
    <xf numFmtId="2" fontId="20" fillId="2" borderId="15" xfId="21" applyNumberFormat="1" applyFont="1" applyFill="1" applyBorder="1" applyAlignment="1" applyProtection="1">
      <alignment horizontal="center" vertical="center" wrapText="1"/>
      <protection hidden="1"/>
    </xf>
    <xf numFmtId="2" fontId="19" fillId="2" borderId="15" xfId="21" applyNumberFormat="1" applyFont="1" applyFill="1" applyBorder="1" applyAlignment="1" applyProtection="1">
      <alignment horizontal="center" vertical="center" wrapText="1"/>
    </xf>
    <xf numFmtId="2" fontId="20" fillId="2" borderId="15" xfId="25" applyNumberFormat="1" applyFont="1" applyFill="1" applyBorder="1" applyAlignment="1" applyProtection="1">
      <alignment horizontal="center" vertical="center" wrapText="1"/>
      <protection locked="0" hidden="1"/>
    </xf>
    <xf numFmtId="2" fontId="19" fillId="0" borderId="15" xfId="25" applyNumberFormat="1" applyFont="1" applyFill="1" applyBorder="1" applyAlignment="1" applyProtection="1">
      <alignment horizontal="center" vertical="center" wrapText="1"/>
    </xf>
    <xf numFmtId="2" fontId="20" fillId="0" borderId="15" xfId="25" applyNumberFormat="1" applyFont="1" applyFill="1" applyBorder="1" applyAlignment="1" applyProtection="1">
      <alignment horizontal="center" vertical="center" wrapText="1"/>
      <protection locked="0" hidden="1"/>
    </xf>
    <xf numFmtId="2" fontId="20" fillId="0" borderId="15" xfId="25" applyNumberFormat="1" applyFont="1" applyFill="1" applyBorder="1" applyAlignment="1" applyProtection="1">
      <alignment horizontal="center" vertical="center" wrapText="1"/>
      <protection locked="0"/>
    </xf>
    <xf numFmtId="2" fontId="19" fillId="0" borderId="15" xfId="25" applyNumberFormat="1" applyFont="1" applyFill="1" applyBorder="1" applyAlignment="1" applyProtection="1">
      <alignment vertical="center" wrapText="1"/>
      <protection hidden="1"/>
    </xf>
    <xf numFmtId="43" fontId="20" fillId="2" borderId="15" xfId="32" applyFont="1" applyFill="1" applyBorder="1" applyAlignment="1" applyProtection="1">
      <alignment vertical="center" wrapText="1"/>
      <protection hidden="1"/>
    </xf>
    <xf numFmtId="2" fontId="19" fillId="2" borderId="15" xfId="25" applyNumberFormat="1" applyFont="1" applyFill="1" applyBorder="1" applyAlignment="1" applyProtection="1">
      <alignment horizontal="center" vertical="center" wrapText="1"/>
    </xf>
    <xf numFmtId="2" fontId="20" fillId="2" borderId="15" xfId="25" applyNumberFormat="1" applyFont="1" applyFill="1" applyBorder="1" applyAlignment="1" applyProtection="1">
      <alignment horizontal="center" vertical="center" wrapText="1"/>
      <protection locked="0"/>
    </xf>
    <xf numFmtId="169" fontId="20" fillId="0" borderId="0" xfId="26" applyNumberFormat="1" applyFont="1" applyAlignment="1" applyProtection="1">
      <alignment vertical="center"/>
      <protection hidden="1"/>
    </xf>
    <xf numFmtId="0" fontId="20" fillId="17" borderId="15" xfId="26" applyFont="1" applyFill="1" applyBorder="1" applyAlignment="1" applyProtection="1">
      <alignment vertical="center" wrapText="1"/>
      <protection hidden="1"/>
    </xf>
    <xf numFmtId="43" fontId="20" fillId="17" borderId="15" xfId="32" applyFont="1" applyFill="1" applyBorder="1" applyAlignment="1" applyProtection="1">
      <alignment horizontal="center" vertical="center" wrapText="1"/>
      <protection hidden="1"/>
    </xf>
    <xf numFmtId="2" fontId="20" fillId="17" borderId="15" xfId="21" applyNumberFormat="1" applyFont="1" applyFill="1" applyBorder="1" applyAlignment="1" applyProtection="1">
      <alignment horizontal="center" vertical="center" wrapText="1"/>
      <protection hidden="1"/>
    </xf>
    <xf numFmtId="2" fontId="19" fillId="17" borderId="15" xfId="21" applyNumberFormat="1" applyFont="1" applyFill="1" applyBorder="1" applyAlignment="1" applyProtection="1">
      <alignment horizontal="center" vertical="center" wrapText="1"/>
    </xf>
    <xf numFmtId="0" fontId="20" fillId="0" borderId="0" xfId="26" applyFont="1" applyProtection="1">
      <protection hidden="1"/>
    </xf>
    <xf numFmtId="167" fontId="20" fillId="2" borderId="15" xfId="26" applyNumberFormat="1" applyFont="1" applyFill="1" applyBorder="1" applyAlignment="1" applyProtection="1">
      <alignment vertical="center" wrapText="1"/>
      <protection hidden="1"/>
    </xf>
    <xf numFmtId="167" fontId="20" fillId="0" borderId="15" xfId="33" applyNumberFormat="1" applyFont="1" applyBorder="1" applyAlignment="1">
      <alignment vertical="center" wrapText="1"/>
    </xf>
    <xf numFmtId="2" fontId="20" fillId="2" borderId="15" xfId="32" applyNumberFormat="1" applyFont="1" applyFill="1" applyBorder="1" applyAlignment="1" applyProtection="1">
      <alignment horizontal="center" vertical="center" wrapText="1"/>
      <protection hidden="1"/>
    </xf>
    <xf numFmtId="167" fontId="20" fillId="17" borderId="15" xfId="33" applyNumberFormat="1" applyFont="1" applyFill="1" applyBorder="1" applyAlignment="1">
      <alignment vertical="center" wrapText="1"/>
    </xf>
    <xf numFmtId="2" fontId="20" fillId="17" borderId="15" xfId="32" applyNumberFormat="1" applyFont="1" applyFill="1" applyBorder="1" applyAlignment="1" applyProtection="1">
      <alignment horizontal="center" vertical="center" wrapText="1"/>
      <protection hidden="1"/>
    </xf>
    <xf numFmtId="0" fontId="20" fillId="2" borderId="15" xfId="33" applyFont="1" applyFill="1" applyBorder="1" applyAlignment="1">
      <alignment vertical="center" wrapText="1"/>
    </xf>
    <xf numFmtId="0" fontId="42" fillId="0" borderId="15" xfId="26" applyFont="1" applyBorder="1" applyAlignment="1" applyProtection="1">
      <alignment vertical="center" wrapText="1"/>
      <protection hidden="1"/>
    </xf>
    <xf numFmtId="2" fontId="19" fillId="0" borderId="15" xfId="25" applyNumberFormat="1" applyFont="1" applyFill="1" applyBorder="1" applyAlignment="1" applyProtection="1">
      <alignment horizontal="center" vertical="center" wrapText="1"/>
      <protection hidden="1"/>
    </xf>
    <xf numFmtId="0" fontId="42" fillId="2" borderId="15" xfId="26" applyFont="1" applyFill="1" applyBorder="1" applyAlignment="1" applyProtection="1">
      <alignment vertical="center" wrapText="1"/>
      <protection hidden="1"/>
    </xf>
    <xf numFmtId="43" fontId="19" fillId="0" borderId="0" xfId="21" applyFont="1" applyFill="1" applyBorder="1" applyAlignment="1" applyProtection="1">
      <alignment vertical="center"/>
      <protection hidden="1"/>
    </xf>
    <xf numFmtId="43" fontId="20" fillId="2" borderId="15" xfId="21" applyFont="1" applyFill="1" applyBorder="1" applyAlignment="1" applyProtection="1">
      <alignment horizontal="center" vertical="center" wrapText="1"/>
      <protection hidden="1"/>
    </xf>
    <xf numFmtId="2" fontId="20" fillId="2" borderId="15" xfId="26" applyNumberFormat="1" applyFont="1" applyFill="1" applyBorder="1" applyAlignment="1" applyProtection="1">
      <alignment horizontal="center" vertical="center" wrapText="1"/>
      <protection hidden="1"/>
    </xf>
    <xf numFmtId="169" fontId="19" fillId="0" borderId="0" xfId="25" applyNumberFormat="1" applyFont="1" applyFill="1" applyBorder="1" applyAlignment="1" applyProtection="1">
      <alignment vertical="center"/>
      <protection hidden="1"/>
    </xf>
    <xf numFmtId="0" fontId="19" fillId="2" borderId="15" xfId="26" applyFont="1" applyFill="1" applyBorder="1" applyAlignment="1">
      <alignment horizontal="center" vertical="center" wrapText="1"/>
    </xf>
    <xf numFmtId="2" fontId="19" fillId="2" borderId="15" xfId="34" applyNumberFormat="1" applyFont="1" applyFill="1" applyBorder="1" applyAlignment="1" applyProtection="1">
      <alignment horizontal="center" vertical="center" wrapText="1"/>
    </xf>
    <xf numFmtId="0" fontId="19" fillId="2" borderId="15" xfId="26" applyFont="1" applyFill="1" applyBorder="1" applyAlignment="1" applyProtection="1">
      <alignment horizontal="center" vertical="center" wrapText="1"/>
      <protection hidden="1"/>
    </xf>
    <xf numFmtId="2" fontId="19" fillId="2" borderId="15" xfId="32" applyNumberFormat="1" applyFont="1" applyFill="1" applyBorder="1" applyAlignment="1" applyProtection="1">
      <alignment horizontal="center" vertical="center" wrapText="1"/>
    </xf>
    <xf numFmtId="2" fontId="40" fillId="0" borderId="0" xfId="26" applyNumberFormat="1" applyFont="1" applyProtection="1">
      <protection hidden="1"/>
    </xf>
    <xf numFmtId="2" fontId="20" fillId="15" borderId="6" xfId="26" applyNumberFormat="1" applyFont="1" applyFill="1" applyBorder="1" applyAlignment="1" applyProtection="1">
      <alignment vertical="center"/>
      <protection hidden="1"/>
    </xf>
    <xf numFmtId="2" fontId="19" fillId="15" borderId="0" xfId="25" applyNumberFormat="1" applyFont="1" applyFill="1" applyAlignment="1" applyProtection="1">
      <alignment vertical="center"/>
      <protection hidden="1"/>
    </xf>
    <xf numFmtId="2" fontId="20" fillId="15" borderId="0" xfId="26" applyNumberFormat="1" applyFont="1" applyFill="1" applyAlignment="1" applyProtection="1">
      <alignment vertical="center"/>
      <protection locked="0" hidden="1"/>
    </xf>
    <xf numFmtId="2" fontId="20" fillId="15" borderId="0" xfId="25" applyNumberFormat="1" applyFont="1" applyFill="1" applyAlignment="1" applyProtection="1">
      <alignment vertical="center"/>
      <protection hidden="1"/>
    </xf>
    <xf numFmtId="169" fontId="40" fillId="0" borderId="0" xfId="26" applyNumberFormat="1" applyFont="1" applyProtection="1">
      <protection hidden="1"/>
    </xf>
    <xf numFmtId="2" fontId="19" fillId="2" borderId="4" xfId="26" applyNumberFormat="1" applyFont="1" applyFill="1" applyBorder="1" applyAlignment="1" applyProtection="1">
      <alignment horizontal="right" vertical="center" wrapText="1"/>
      <protection hidden="1"/>
    </xf>
    <xf numFmtId="2" fontId="20" fillId="2" borderId="4" xfId="26" applyNumberFormat="1" applyFont="1" applyFill="1" applyBorder="1" applyAlignment="1" applyProtection="1">
      <alignment horizontal="right" vertical="center" wrapText="1"/>
      <protection hidden="1"/>
    </xf>
    <xf numFmtId="2" fontId="20" fillId="2" borderId="9" xfId="26" applyNumberFormat="1" applyFont="1" applyFill="1" applyBorder="1" applyAlignment="1" applyProtection="1">
      <alignment horizontal="right" vertical="center" wrapText="1"/>
      <protection locked="0" hidden="1"/>
    </xf>
    <xf numFmtId="2" fontId="20" fillId="2" borderId="9" xfId="26" applyNumberFormat="1" applyFont="1" applyFill="1" applyBorder="1" applyAlignment="1" applyProtection="1">
      <alignment horizontal="right" vertical="center" wrapText="1"/>
      <protection hidden="1"/>
    </xf>
    <xf numFmtId="2" fontId="20" fillId="15" borderId="0" xfId="26" applyNumberFormat="1" applyFont="1" applyFill="1" applyAlignment="1" applyProtection="1">
      <alignment horizontal="right" vertical="center" wrapText="1"/>
      <protection locked="0" hidden="1"/>
    </xf>
    <xf numFmtId="2" fontId="19" fillId="15" borderId="0" xfId="26" applyNumberFormat="1" applyFont="1" applyFill="1" applyAlignment="1" applyProtection="1">
      <alignment horizontal="right" vertical="center" wrapText="1"/>
      <protection hidden="1"/>
    </xf>
    <xf numFmtId="2" fontId="20" fillId="15" borderId="0" xfId="26" applyNumberFormat="1" applyFont="1" applyFill="1" applyAlignment="1" applyProtection="1">
      <alignment horizontal="right" vertical="center" wrapText="1"/>
      <protection hidden="1"/>
    </xf>
    <xf numFmtId="2" fontId="20" fillId="2" borderId="25" xfId="32" applyNumberFormat="1" applyFont="1" applyFill="1" applyBorder="1" applyAlignment="1" applyProtection="1">
      <alignment horizontal="center" vertical="center" wrapText="1"/>
      <protection hidden="1"/>
    </xf>
    <xf numFmtId="2" fontId="19" fillId="2" borderId="25" xfId="21" applyNumberFormat="1" applyFont="1" applyFill="1" applyBorder="1" applyAlignment="1" applyProtection="1">
      <alignment horizontal="center" vertical="center" wrapText="1"/>
    </xf>
    <xf numFmtId="2" fontId="20" fillId="2" borderId="25" xfId="25" applyNumberFormat="1" applyFont="1" applyFill="1" applyBorder="1" applyAlignment="1" applyProtection="1">
      <alignment horizontal="center" vertical="center" wrapText="1"/>
      <protection locked="0" hidden="1"/>
    </xf>
    <xf numFmtId="43" fontId="44" fillId="12" borderId="0" xfId="21" applyFont="1" applyFill="1" applyBorder="1" applyAlignment="1" applyProtection="1">
      <alignment vertical="center"/>
      <protection hidden="1"/>
    </xf>
    <xf numFmtId="49" fontId="33" fillId="12" borderId="30" xfId="31" applyNumberFormat="1" applyFont="1" applyFill="1" applyBorder="1" applyAlignment="1" applyProtection="1">
      <alignment vertical="center"/>
      <protection hidden="1"/>
    </xf>
    <xf numFmtId="43" fontId="44" fillId="12" borderId="32" xfId="21" applyFont="1" applyFill="1" applyBorder="1" applyAlignment="1" applyProtection="1">
      <alignment vertical="center"/>
      <protection hidden="1"/>
    </xf>
    <xf numFmtId="43" fontId="33" fillId="12" borderId="32" xfId="21" applyFont="1" applyFill="1" applyBorder="1" applyAlignment="1" applyProtection="1">
      <alignment vertical="center"/>
      <protection hidden="1"/>
    </xf>
    <xf numFmtId="43" fontId="33" fillId="12" borderId="32" xfId="21" applyFont="1" applyFill="1" applyBorder="1" applyAlignment="1" applyProtection="1">
      <alignment horizontal="center" vertical="center"/>
      <protection hidden="1"/>
    </xf>
    <xf numFmtId="43" fontId="33" fillId="12" borderId="32" xfId="21" applyFont="1" applyFill="1" applyBorder="1" applyAlignment="1" applyProtection="1">
      <alignment horizontal="right" vertical="center"/>
      <protection hidden="1"/>
    </xf>
    <xf numFmtId="43" fontId="33" fillId="12" borderId="31" xfId="21" applyFont="1" applyFill="1" applyBorder="1" applyAlignment="1" applyProtection="1">
      <alignment horizontal="right" vertical="center"/>
      <protection hidden="1"/>
    </xf>
    <xf numFmtId="0" fontId="43" fillId="0" borderId="25" xfId="26" applyFont="1" applyBorder="1" applyAlignment="1">
      <alignment horizontal="center" vertical="center"/>
    </xf>
    <xf numFmtId="49" fontId="44" fillId="12" borderId="30" xfId="31" applyNumberFormat="1" applyFont="1" applyFill="1" applyBorder="1" applyAlignment="1" applyProtection="1">
      <alignment vertical="center"/>
      <protection hidden="1"/>
    </xf>
    <xf numFmtId="49" fontId="44" fillId="12" borderId="32" xfId="31" applyNumberFormat="1" applyFont="1" applyFill="1" applyBorder="1" applyAlignment="1" applyProtection="1">
      <alignment vertical="center"/>
      <protection hidden="1"/>
    </xf>
    <xf numFmtId="43" fontId="44" fillId="12" borderId="32" xfId="21" applyFont="1" applyFill="1" applyBorder="1" applyAlignment="1" applyProtection="1">
      <alignment horizontal="center" vertical="center"/>
      <protection hidden="1"/>
    </xf>
    <xf numFmtId="43" fontId="44" fillId="12" borderId="32" xfId="21" applyFont="1" applyFill="1" applyBorder="1" applyAlignment="1" applyProtection="1">
      <alignment horizontal="right" vertical="center"/>
      <protection hidden="1"/>
    </xf>
    <xf numFmtId="43" fontId="44" fillId="12" borderId="31" xfId="21" applyFont="1" applyFill="1" applyBorder="1" applyAlignment="1" applyProtection="1">
      <alignment horizontal="right" vertical="center"/>
      <protection hidden="1"/>
    </xf>
    <xf numFmtId="49" fontId="45" fillId="18" borderId="30" xfId="26" applyNumberFormat="1" applyFont="1" applyFill="1" applyBorder="1" applyAlignment="1" applyProtection="1">
      <alignment vertical="center"/>
      <protection hidden="1"/>
    </xf>
    <xf numFmtId="49" fontId="45" fillId="18" borderId="32" xfId="26" applyNumberFormat="1" applyFont="1" applyFill="1" applyBorder="1" applyAlignment="1" applyProtection="1">
      <alignment vertical="center"/>
      <protection hidden="1"/>
    </xf>
    <xf numFmtId="43" fontId="45" fillId="18" borderId="32" xfId="26" applyNumberFormat="1" applyFont="1" applyFill="1" applyBorder="1" applyAlignment="1" applyProtection="1">
      <alignment vertical="center"/>
      <protection hidden="1"/>
    </xf>
    <xf numFmtId="43" fontId="45" fillId="18" borderId="32" xfId="26" applyNumberFormat="1" applyFont="1" applyFill="1" applyBorder="1" applyAlignment="1" applyProtection="1">
      <alignment horizontal="center" vertical="center"/>
      <protection hidden="1"/>
    </xf>
    <xf numFmtId="43" fontId="45" fillId="18" borderId="32" xfId="26" applyNumberFormat="1" applyFont="1" applyFill="1" applyBorder="1" applyAlignment="1" applyProtection="1">
      <alignment horizontal="right" vertical="center"/>
      <protection hidden="1"/>
    </xf>
    <xf numFmtId="43" fontId="45" fillId="18" borderId="31" xfId="26" applyNumberFormat="1" applyFont="1" applyFill="1" applyBorder="1" applyAlignment="1" applyProtection="1">
      <alignment horizontal="right" vertical="center"/>
      <protection hidden="1"/>
    </xf>
    <xf numFmtId="2" fontId="19" fillId="2" borderId="5" xfId="25" applyNumberFormat="1" applyFont="1" applyFill="1" applyBorder="1" applyAlignment="1" applyProtection="1">
      <alignment horizontal="right" vertical="center" wrapText="1"/>
      <protection hidden="1"/>
    </xf>
    <xf numFmtId="2" fontId="20" fillId="2" borderId="10" xfId="25" applyNumberFormat="1" applyFont="1" applyFill="1" applyBorder="1" applyAlignment="1" applyProtection="1">
      <alignment horizontal="right" vertical="center" wrapText="1"/>
      <protection hidden="1"/>
    </xf>
    <xf numFmtId="2" fontId="19" fillId="15" borderId="7" xfId="35" applyNumberFormat="1" applyFont="1" applyFill="1" applyBorder="1" applyAlignment="1" applyProtection="1">
      <alignment horizontal="right" vertical="center" wrapText="1"/>
      <protection hidden="1"/>
    </xf>
    <xf numFmtId="0" fontId="28" fillId="0" borderId="0" xfId="26" applyFont="1" applyProtection="1">
      <protection hidden="1"/>
    </xf>
    <xf numFmtId="0" fontId="28" fillId="0" borderId="0" xfId="26" applyFont="1" applyAlignment="1" applyProtection="1">
      <alignment horizontal="center"/>
      <protection hidden="1"/>
    </xf>
    <xf numFmtId="0" fontId="28" fillId="0" borderId="0" xfId="26" applyFont="1" applyAlignment="1" applyProtection="1">
      <alignment horizontal="center" vertical="center"/>
      <protection hidden="1"/>
    </xf>
    <xf numFmtId="0" fontId="34" fillId="12" borderId="15" xfId="0" applyFont="1" applyFill="1" applyBorder="1" applyAlignment="1">
      <alignment horizontal="center" vertical="center" wrapText="1"/>
    </xf>
    <xf numFmtId="0" fontId="34" fillId="12" borderId="15" xfId="0" applyFont="1" applyFill="1" applyBorder="1" applyAlignment="1">
      <alignment horizontal="center" vertical="center"/>
    </xf>
    <xf numFmtId="0" fontId="27" fillId="2" borderId="15" xfId="29" applyNumberFormat="1" applyFont="1" applyFill="1" applyBorder="1" applyAlignment="1" applyProtection="1">
      <alignment vertical="center" wrapText="1"/>
      <protection hidden="1"/>
    </xf>
    <xf numFmtId="0" fontId="27" fillId="2" borderId="15" xfId="26" applyFont="1" applyFill="1" applyBorder="1" applyAlignment="1" applyProtection="1">
      <alignment vertical="center" wrapText="1"/>
      <protection hidden="1"/>
    </xf>
    <xf numFmtId="0" fontId="27" fillId="2" borderId="15" xfId="26" applyFont="1" applyFill="1" applyBorder="1" applyAlignment="1" applyProtection="1">
      <alignment horizontal="center" vertical="center" wrapText="1"/>
      <protection hidden="1"/>
    </xf>
    <xf numFmtId="43" fontId="27" fillId="2" borderId="15" xfId="21" applyFont="1" applyFill="1" applyBorder="1" applyAlignment="1" applyProtection="1">
      <alignment horizontal="center" vertical="center" wrapText="1"/>
      <protection hidden="1"/>
    </xf>
    <xf numFmtId="43" fontId="27" fillId="2" borderId="15" xfId="21" applyFont="1" applyFill="1" applyBorder="1" applyAlignment="1" applyProtection="1">
      <alignment horizontal="center" vertical="center" wrapText="1"/>
    </xf>
    <xf numFmtId="43" fontId="28" fillId="0" borderId="0" xfId="26" applyNumberFormat="1" applyFont="1" applyProtection="1">
      <protection hidden="1"/>
    </xf>
    <xf numFmtId="0" fontId="48" fillId="0" borderId="0" xfId="26" applyFont="1"/>
    <xf numFmtId="0" fontId="49" fillId="0" borderId="0" xfId="26" applyFont="1"/>
    <xf numFmtId="0" fontId="50" fillId="0" borderId="0" xfId="26" applyFont="1"/>
    <xf numFmtId="0" fontId="42" fillId="2" borderId="25" xfId="26" applyFont="1" applyFill="1" applyBorder="1" applyAlignment="1" applyProtection="1">
      <alignment vertical="center" wrapText="1"/>
      <protection hidden="1"/>
    </xf>
    <xf numFmtId="0" fontId="20" fillId="2" borderId="25" xfId="26" applyFont="1" applyFill="1" applyBorder="1" applyAlignment="1" applyProtection="1">
      <alignment vertical="center" wrapText="1"/>
      <protection hidden="1"/>
    </xf>
    <xf numFmtId="2" fontId="20" fillId="2" borderId="25" xfId="26" applyNumberFormat="1" applyFont="1" applyFill="1" applyBorder="1" applyAlignment="1" applyProtection="1">
      <alignment horizontal="center" vertical="center" wrapText="1"/>
      <protection hidden="1"/>
    </xf>
    <xf numFmtId="2" fontId="19" fillId="0" borderId="25" xfId="25" applyNumberFormat="1" applyFont="1" applyFill="1" applyBorder="1" applyAlignment="1" applyProtection="1">
      <alignment horizontal="center" vertical="center" wrapText="1"/>
      <protection hidden="1"/>
    </xf>
    <xf numFmtId="2" fontId="20" fillId="0" borderId="25" xfId="25" applyNumberFormat="1" applyFont="1" applyFill="1" applyBorder="1" applyAlignment="1" applyProtection="1">
      <alignment horizontal="center" vertical="center" wrapText="1"/>
      <protection locked="0" hidden="1"/>
    </xf>
    <xf numFmtId="2" fontId="19" fillId="0" borderId="25" xfId="25" applyNumberFormat="1" applyFont="1" applyFill="1" applyBorder="1" applyAlignment="1" applyProtection="1">
      <alignment vertical="center" wrapText="1"/>
      <protection hidden="1"/>
    </xf>
    <xf numFmtId="0" fontId="19" fillId="14" borderId="21" xfId="26" applyFont="1" applyFill="1" applyBorder="1" applyAlignment="1" applyProtection="1">
      <alignment horizontal="center" vertical="center"/>
      <protection hidden="1"/>
    </xf>
    <xf numFmtId="49" fontId="44" fillId="12" borderId="35" xfId="31" applyNumberFormat="1" applyFont="1" applyFill="1" applyBorder="1" applyAlignment="1" applyProtection="1">
      <alignment vertical="center"/>
      <protection hidden="1"/>
    </xf>
    <xf numFmtId="49" fontId="51" fillId="12" borderId="0" xfId="31" applyNumberFormat="1" applyFont="1" applyFill="1" applyBorder="1" applyAlignment="1" applyProtection="1">
      <alignment vertical="center"/>
      <protection hidden="1"/>
    </xf>
    <xf numFmtId="43" fontId="44" fillId="12" borderId="0" xfId="21" applyFont="1" applyFill="1" applyBorder="1" applyAlignment="1" applyProtection="1">
      <alignment horizontal="center" vertical="center"/>
      <protection hidden="1"/>
    </xf>
    <xf numFmtId="43" fontId="44" fillId="12" borderId="0" xfId="21" applyFont="1" applyFill="1" applyBorder="1" applyAlignment="1" applyProtection="1">
      <alignment horizontal="right" vertical="center"/>
      <protection hidden="1"/>
    </xf>
    <xf numFmtId="43" fontId="44" fillId="12" borderId="36" xfId="21" applyFont="1" applyFill="1" applyBorder="1" applyAlignment="1" applyProtection="1">
      <alignment horizontal="right" vertical="center"/>
      <protection hidden="1"/>
    </xf>
    <xf numFmtId="2" fontId="32" fillId="17" borderId="15" xfId="21" applyNumberFormat="1" applyFont="1" applyFill="1" applyBorder="1" applyAlignment="1" applyProtection="1">
      <alignment horizontal="center" vertical="center" wrapText="1"/>
    </xf>
    <xf numFmtId="0" fontId="40" fillId="0" borderId="15" xfId="0" applyFont="1" applyFill="1" applyBorder="1" applyAlignment="1">
      <alignment horizontal="left" vertical="center"/>
    </xf>
    <xf numFmtId="0" fontId="55" fillId="0" borderId="0" xfId="26" applyFont="1" applyProtection="1">
      <protection hidden="1"/>
    </xf>
    <xf numFmtId="0" fontId="54" fillId="0" borderId="15" xfId="0" applyFont="1" applyBorder="1" applyAlignment="1">
      <alignment horizontal="center" vertical="center"/>
    </xf>
    <xf numFmtId="43" fontId="38" fillId="2" borderId="15" xfId="21" applyFont="1" applyFill="1" applyBorder="1" applyAlignment="1" applyProtection="1">
      <alignment horizontal="center" vertical="center" wrapText="1"/>
    </xf>
    <xf numFmtId="166" fontId="21" fillId="0" borderId="0" xfId="0" applyNumberFormat="1" applyFont="1">
      <alignment horizontal="left" vertical="center" wrapText="1" indent="1"/>
    </xf>
    <xf numFmtId="0" fontId="23" fillId="0" borderId="0" xfId="0" applyFont="1" applyFill="1" applyBorder="1" applyAlignment="1">
      <alignment horizontal="left" vertical="center"/>
    </xf>
    <xf numFmtId="0" fontId="18" fillId="14" borderId="15" xfId="26" applyFont="1" applyFill="1" applyBorder="1" applyAlignment="1" applyProtection="1">
      <alignment horizontal="center" vertical="center" wrapText="1"/>
      <protection hidden="1"/>
    </xf>
    <xf numFmtId="0" fontId="16" fillId="2" borderId="15" xfId="21" applyNumberFormat="1" applyFont="1" applyFill="1" applyBorder="1" applyAlignment="1" applyProtection="1">
      <alignment horizontal="center" vertical="center" wrapText="1"/>
    </xf>
    <xf numFmtId="0" fontId="16" fillId="14" borderId="15" xfId="21" applyNumberFormat="1" applyFont="1" applyFill="1" applyBorder="1" applyAlignment="1" applyProtection="1">
      <alignment horizontal="right" vertical="center" wrapText="1"/>
      <protection locked="0" hidden="1"/>
    </xf>
    <xf numFmtId="0" fontId="16" fillId="2" borderId="15" xfId="21" applyNumberFormat="1" applyFont="1" applyFill="1" applyBorder="1" applyAlignment="1" applyProtection="1">
      <alignment horizontal="center" vertical="center" wrapText="1"/>
      <protection hidden="1"/>
    </xf>
    <xf numFmtId="0" fontId="16" fillId="2" borderId="15" xfId="26" applyFont="1" applyFill="1" applyBorder="1" applyAlignment="1" applyProtection="1">
      <alignment vertical="center" wrapText="1"/>
      <protection hidden="1"/>
    </xf>
    <xf numFmtId="0" fontId="25" fillId="0" borderId="14" xfId="0" applyFont="1" applyBorder="1">
      <alignment horizontal="left" vertical="center" wrapText="1" indent="1"/>
    </xf>
    <xf numFmtId="0" fontId="57" fillId="0" borderId="15" xfId="15" applyFont="1" applyBorder="1" applyAlignment="1">
      <alignment horizontal="left" vertical="top" wrapText="1"/>
    </xf>
    <xf numFmtId="2" fontId="20" fillId="0" borderId="4" xfId="27" applyNumberFormat="1" applyFont="1" applyFill="1" applyBorder="1" applyAlignment="1" applyProtection="1">
      <alignment horizontal="right" vertical="center" wrapText="1"/>
      <protection locked="0"/>
    </xf>
    <xf numFmtId="0" fontId="33" fillId="12" borderId="15" xfId="0" applyFont="1" applyFill="1" applyBorder="1" applyAlignment="1">
      <alignment horizontal="center" vertical="center"/>
    </xf>
    <xf numFmtId="0" fontId="33" fillId="12" borderId="15" xfId="0" applyFont="1" applyFill="1" applyBorder="1" applyAlignment="1">
      <alignment horizontal="center" vertical="center" wrapText="1"/>
    </xf>
    <xf numFmtId="167" fontId="14" fillId="2" borderId="15" xfId="30" applyNumberFormat="1" applyFont="1" applyFill="1" applyBorder="1" applyAlignment="1">
      <alignment vertical="center" wrapText="1"/>
    </xf>
    <xf numFmtId="0" fontId="16" fillId="2" borderId="25" xfId="21" applyNumberFormat="1" applyFont="1" applyFill="1" applyBorder="1" applyAlignment="1" applyProtection="1">
      <alignment horizontal="center" vertical="center" wrapText="1"/>
    </xf>
    <xf numFmtId="2" fontId="59" fillId="2" borderId="15" xfId="0" applyNumberFormat="1" applyFont="1" applyFill="1" applyBorder="1" applyAlignment="1">
      <alignment horizontal="center" vertical="center" wrapText="1"/>
    </xf>
    <xf numFmtId="0" fontId="15" fillId="2" borderId="33" xfId="26" applyFont="1" applyFill="1" applyBorder="1" applyAlignment="1" applyProtection="1">
      <alignment vertical="center" wrapText="1"/>
      <protection hidden="1"/>
    </xf>
    <xf numFmtId="167" fontId="14" fillId="14" borderId="21" xfId="26" applyNumberFormat="1" applyFont="1" applyFill="1" applyBorder="1" applyAlignment="1" applyProtection="1">
      <alignment vertical="center" wrapText="1"/>
      <protection hidden="1"/>
    </xf>
    <xf numFmtId="167" fontId="16" fillId="14" borderId="15" xfId="26" applyNumberFormat="1" applyFont="1" applyFill="1" applyBorder="1" applyAlignment="1" applyProtection="1">
      <alignment vertical="center" wrapText="1"/>
      <protection hidden="1"/>
    </xf>
    <xf numFmtId="43" fontId="16" fillId="14" borderId="15" xfId="21" applyFont="1" applyFill="1" applyBorder="1" applyAlignment="1" applyProtection="1">
      <alignment horizontal="center" vertical="center" wrapText="1"/>
      <protection hidden="1"/>
    </xf>
    <xf numFmtId="0" fontId="16" fillId="14" borderId="15" xfId="21" applyNumberFormat="1" applyFont="1" applyFill="1" applyBorder="1" applyAlignment="1" applyProtection="1">
      <alignment horizontal="center" vertical="center" wrapText="1"/>
      <protection hidden="1"/>
    </xf>
    <xf numFmtId="0" fontId="16" fillId="2" borderId="25" xfId="25" applyNumberFormat="1" applyFont="1" applyFill="1" applyBorder="1" applyAlignment="1" applyProtection="1">
      <alignment horizontal="right" vertical="center" wrapText="1"/>
      <protection locked="0" hidden="1"/>
    </xf>
    <xf numFmtId="0" fontId="16" fillId="2" borderId="15" xfId="26" applyFont="1" applyFill="1" applyBorder="1" applyAlignment="1">
      <alignment vertical="center" wrapText="1"/>
    </xf>
    <xf numFmtId="43" fontId="16" fillId="2" borderId="15" xfId="29" applyFont="1" applyFill="1" applyBorder="1" applyAlignment="1" applyProtection="1">
      <alignment horizontal="center" vertical="center" wrapText="1"/>
      <protection hidden="1"/>
    </xf>
    <xf numFmtId="2" fontId="16" fillId="2" borderId="15" xfId="21" applyNumberFormat="1" applyFont="1" applyFill="1" applyBorder="1" applyAlignment="1" applyProtection="1">
      <alignment horizontal="center" vertical="center" wrapText="1"/>
    </xf>
    <xf numFmtId="2" fontId="16" fillId="2" borderId="15" xfId="26" applyNumberFormat="1" applyFont="1" applyFill="1" applyBorder="1" applyAlignment="1">
      <alignment horizontal="center" vertical="center" wrapText="1"/>
    </xf>
    <xf numFmtId="0" fontId="16" fillId="2" borderId="25" xfId="26" applyFont="1" applyFill="1" applyBorder="1" applyAlignment="1">
      <alignment vertical="center" wrapText="1"/>
    </xf>
    <xf numFmtId="2" fontId="16" fillId="2" borderId="25" xfId="26" applyNumberFormat="1" applyFont="1" applyFill="1" applyBorder="1" applyAlignment="1">
      <alignment horizontal="center" vertical="center" wrapText="1"/>
    </xf>
    <xf numFmtId="167" fontId="19" fillId="14" borderId="15" xfId="26" applyNumberFormat="1" applyFont="1" applyFill="1" applyBorder="1" applyAlignment="1" applyProtection="1">
      <alignment vertical="center" wrapText="1"/>
      <protection hidden="1"/>
    </xf>
    <xf numFmtId="43" fontId="20" fillId="14" borderId="15" xfId="21" applyFont="1" applyFill="1" applyBorder="1" applyAlignment="1" applyProtection="1">
      <alignment horizontal="center" vertical="center" wrapText="1"/>
      <protection hidden="1"/>
    </xf>
    <xf numFmtId="2" fontId="20" fillId="14" borderId="15" xfId="21" applyNumberFormat="1" applyFont="1" applyFill="1" applyBorder="1" applyAlignment="1" applyProtection="1">
      <alignment horizontal="center" vertical="center" wrapText="1"/>
      <protection hidden="1"/>
    </xf>
    <xf numFmtId="167" fontId="19" fillId="14" borderId="15" xfId="26" applyNumberFormat="1" applyFont="1" applyFill="1" applyBorder="1" applyAlignment="1" applyProtection="1">
      <alignment horizontal="left" vertical="center" wrapText="1"/>
      <protection hidden="1"/>
    </xf>
    <xf numFmtId="2" fontId="58" fillId="14" borderId="25" xfId="0" applyNumberFormat="1" applyFont="1" applyFill="1" applyBorder="1" applyAlignment="1">
      <alignment horizontal="left" vertical="center" wrapText="1"/>
    </xf>
    <xf numFmtId="2" fontId="58" fillId="14" borderId="25" xfId="0" applyNumberFormat="1" applyFont="1" applyFill="1" applyBorder="1" applyAlignment="1">
      <alignment horizontal="center" vertical="center" wrapText="1"/>
    </xf>
    <xf numFmtId="2" fontId="38" fillId="14" borderId="15" xfId="25" applyNumberFormat="1" applyFont="1" applyFill="1" applyBorder="1" applyAlignment="1" applyProtection="1">
      <alignment horizontal="center" vertical="center" wrapText="1"/>
    </xf>
    <xf numFmtId="2" fontId="38" fillId="14" borderId="15" xfId="25" applyNumberFormat="1" applyFont="1" applyFill="1" applyBorder="1" applyAlignment="1" applyProtection="1">
      <alignment vertical="center" wrapText="1"/>
      <protection hidden="1"/>
    </xf>
    <xf numFmtId="0" fontId="61" fillId="2" borderId="15" xfId="0" applyFont="1" applyFill="1" applyBorder="1" applyAlignment="1">
      <alignment vertical="center" wrapText="1"/>
    </xf>
    <xf numFmtId="2" fontId="61" fillId="2" borderId="15" xfId="0" applyNumberFormat="1" applyFont="1" applyFill="1" applyBorder="1" applyAlignment="1">
      <alignment horizontal="center" vertical="center" wrapText="1"/>
    </xf>
    <xf numFmtId="167" fontId="19" fillId="14" borderId="15" xfId="26" applyNumberFormat="1" applyFont="1" applyFill="1" applyBorder="1" applyAlignment="1" applyProtection="1">
      <alignment vertical="center"/>
      <protection hidden="1"/>
    </xf>
    <xf numFmtId="2" fontId="60" fillId="14" borderId="25" xfId="0" applyNumberFormat="1" applyFont="1" applyFill="1" applyBorder="1" applyAlignment="1">
      <alignment horizontal="left" vertical="top" wrapText="1"/>
    </xf>
    <xf numFmtId="0" fontId="38" fillId="14" borderId="15" xfId="26" applyFont="1" applyFill="1" applyBorder="1" applyAlignment="1">
      <alignment horizontal="center" vertical="center" wrapText="1"/>
    </xf>
    <xf numFmtId="0" fontId="38" fillId="14" borderId="21" xfId="26" applyNumberFormat="1" applyFont="1" applyFill="1" applyBorder="1" applyAlignment="1" applyProtection="1">
      <alignment horizontal="center" vertical="center" wrapText="1"/>
      <protection hidden="1"/>
    </xf>
    <xf numFmtId="0" fontId="38" fillId="14" borderId="15" xfId="26" applyNumberFormat="1" applyFont="1" applyFill="1" applyBorder="1" applyAlignment="1" applyProtection="1">
      <alignment horizontal="center" vertical="center" wrapText="1"/>
      <protection hidden="1"/>
    </xf>
    <xf numFmtId="0" fontId="39" fillId="14" borderId="25" xfId="26" applyFont="1" applyFill="1" applyBorder="1" applyAlignment="1" applyProtection="1">
      <alignment horizontal="center" vertical="center" wrapText="1"/>
      <protection hidden="1"/>
    </xf>
    <xf numFmtId="0" fontId="38" fillId="14" borderId="33" xfId="26" applyNumberFormat="1" applyFont="1" applyFill="1" applyBorder="1" applyAlignment="1" applyProtection="1">
      <alignment horizontal="center" vertical="center" wrapText="1"/>
      <protection hidden="1"/>
    </xf>
    <xf numFmtId="0" fontId="21" fillId="0" borderId="0" xfId="0" applyFont="1" applyFill="1">
      <alignment horizontal="left" vertical="center" wrapText="1" indent="1"/>
    </xf>
    <xf numFmtId="0" fontId="25" fillId="0" borderId="20" xfId="0" applyFont="1" applyBorder="1">
      <alignment horizontal="left" vertical="center" wrapText="1" indent="1"/>
    </xf>
    <xf numFmtId="2" fontId="16" fillId="2" borderId="25" xfId="21" applyNumberFormat="1" applyFont="1" applyFill="1" applyBorder="1" applyAlignment="1" applyProtection="1">
      <alignment horizontal="center" vertical="center" wrapText="1"/>
    </xf>
    <xf numFmtId="2" fontId="14" fillId="2" borderId="15" xfId="21" applyNumberFormat="1" applyFont="1" applyFill="1" applyBorder="1" applyAlignment="1" applyProtection="1">
      <alignment horizontal="center" vertical="center" wrapText="1"/>
      <protection hidden="1"/>
    </xf>
    <xf numFmtId="2" fontId="16" fillId="2" borderId="15" xfId="21" applyNumberFormat="1" applyFont="1" applyFill="1" applyBorder="1" applyAlignment="1" applyProtection="1">
      <alignment horizontal="center" vertical="center" wrapText="1"/>
      <protection hidden="1"/>
    </xf>
    <xf numFmtId="0" fontId="19" fillId="14" borderId="15" xfId="33" applyFont="1" applyFill="1" applyBorder="1" applyAlignment="1">
      <alignment vertical="center" wrapText="1"/>
    </xf>
    <xf numFmtId="43" fontId="19" fillId="14" borderId="15" xfId="21" applyFont="1" applyFill="1" applyBorder="1" applyAlignment="1" applyProtection="1">
      <alignment horizontal="center" vertical="center" wrapText="1"/>
      <protection hidden="1"/>
    </xf>
    <xf numFmtId="2" fontId="19" fillId="14" borderId="15" xfId="32" applyNumberFormat="1" applyFont="1" applyFill="1" applyBorder="1" applyAlignment="1" applyProtection="1">
      <alignment horizontal="center" vertical="center" wrapText="1"/>
      <protection hidden="1"/>
    </xf>
    <xf numFmtId="2" fontId="19" fillId="14" borderId="15" xfId="25" applyNumberFormat="1" applyFont="1" applyFill="1" applyBorder="1" applyAlignment="1" applyProtection="1">
      <alignment horizontal="center" vertical="center" wrapText="1"/>
      <protection locked="0" hidden="1"/>
    </xf>
    <xf numFmtId="2" fontId="19" fillId="14" borderId="15" xfId="25" applyNumberFormat="1" applyFont="1" applyFill="1" applyBorder="1" applyAlignment="1" applyProtection="1">
      <alignment horizontal="center" vertical="center" wrapText="1"/>
      <protection locked="0"/>
    </xf>
    <xf numFmtId="0" fontId="18" fillId="0" borderId="0" xfId="26" applyFont="1" applyProtection="1">
      <protection hidden="1"/>
    </xf>
    <xf numFmtId="43" fontId="37" fillId="12" borderId="28" xfId="21" applyFont="1" applyFill="1" applyBorder="1" applyAlignment="1" applyProtection="1">
      <alignment vertical="center"/>
      <protection hidden="1"/>
    </xf>
    <xf numFmtId="43" fontId="37" fillId="12" borderId="28" xfId="21" applyFont="1" applyFill="1" applyBorder="1" applyAlignment="1" applyProtection="1">
      <alignment horizontal="center" vertical="center"/>
      <protection hidden="1"/>
    </xf>
    <xf numFmtId="43" fontId="37" fillId="12" borderId="28" xfId="21" applyFont="1" applyFill="1" applyBorder="1" applyAlignment="1" applyProtection="1">
      <alignment horizontal="right" vertical="center"/>
      <protection hidden="1"/>
    </xf>
    <xf numFmtId="43" fontId="37" fillId="12" borderId="34" xfId="21" applyFont="1" applyFill="1" applyBorder="1" applyAlignment="1" applyProtection="1">
      <alignment horizontal="right" vertical="center"/>
      <protection hidden="1"/>
    </xf>
    <xf numFmtId="0" fontId="63" fillId="0" borderId="0" xfId="26" applyFont="1" applyProtection="1">
      <protection hidden="1"/>
    </xf>
    <xf numFmtId="49" fontId="51" fillId="12" borderId="28" xfId="31" applyNumberFormat="1" applyFont="1" applyFill="1" applyBorder="1" applyAlignment="1" applyProtection="1">
      <alignment vertical="center"/>
      <protection hidden="1"/>
    </xf>
    <xf numFmtId="43" fontId="51" fillId="12" borderId="28" xfId="21" applyFont="1" applyFill="1" applyBorder="1" applyAlignment="1" applyProtection="1">
      <alignment vertical="center"/>
      <protection hidden="1"/>
    </xf>
    <xf numFmtId="43" fontId="51" fillId="12" borderId="28" xfId="21" applyFont="1" applyFill="1" applyBorder="1" applyAlignment="1" applyProtection="1">
      <alignment horizontal="center" vertical="center"/>
      <protection hidden="1"/>
    </xf>
    <xf numFmtId="0" fontId="64" fillId="0" borderId="0" xfId="26" applyFont="1" applyProtection="1">
      <protection hidden="1"/>
    </xf>
    <xf numFmtId="9" fontId="19" fillId="0" borderId="4" xfId="37" applyFont="1" applyFill="1" applyBorder="1" applyAlignment="1" applyProtection="1">
      <alignment horizontal="center" vertical="center" wrapText="1"/>
      <protection locked="0"/>
    </xf>
    <xf numFmtId="9" fontId="19" fillId="0" borderId="9" xfId="37" applyFont="1" applyFill="1" applyBorder="1" applyAlignment="1" applyProtection="1">
      <alignment horizontal="center" vertical="center" wrapText="1"/>
      <protection locked="0" hidden="1"/>
    </xf>
    <xf numFmtId="9" fontId="19" fillId="0" borderId="9" xfId="37" applyFont="1" applyFill="1" applyBorder="1" applyAlignment="1" applyProtection="1">
      <alignment horizontal="center" vertical="center" wrapText="1"/>
      <protection hidden="1"/>
    </xf>
    <xf numFmtId="9" fontId="19" fillId="14" borderId="0" xfId="37" applyFont="1" applyFill="1" applyAlignment="1" applyProtection="1">
      <alignment horizontal="center" vertical="center" wrapText="1"/>
      <protection locked="0" hidden="1"/>
    </xf>
    <xf numFmtId="0" fontId="20" fillId="0" borderId="15" xfId="26" applyFont="1" applyFill="1" applyBorder="1" applyAlignment="1" applyProtection="1">
      <alignment vertical="center" wrapText="1"/>
      <protection hidden="1"/>
    </xf>
    <xf numFmtId="0" fontId="32" fillId="0" borderId="0" xfId="26" applyFont="1" applyProtection="1">
      <protection hidden="1"/>
    </xf>
    <xf numFmtId="49" fontId="65" fillId="12" borderId="30" xfId="26" applyNumberFormat="1" applyFont="1" applyFill="1" applyBorder="1" applyAlignment="1" applyProtection="1">
      <alignment vertical="center"/>
      <protection hidden="1"/>
    </xf>
    <xf numFmtId="49" fontId="37" fillId="12" borderId="32" xfId="26" applyNumberFormat="1" applyFont="1" applyFill="1" applyBorder="1" applyAlignment="1" applyProtection="1">
      <alignment vertical="center"/>
      <protection hidden="1"/>
    </xf>
    <xf numFmtId="43" fontId="65" fillId="12" borderId="32" xfId="21" applyFont="1" applyFill="1" applyBorder="1" applyAlignment="1" applyProtection="1">
      <alignment vertical="center"/>
      <protection hidden="1"/>
    </xf>
    <xf numFmtId="0" fontId="65" fillId="12" borderId="32" xfId="21" applyNumberFormat="1" applyFont="1" applyFill="1" applyBorder="1" applyAlignment="1" applyProtection="1">
      <alignment horizontal="center" vertical="center"/>
      <protection hidden="1"/>
    </xf>
    <xf numFmtId="0" fontId="65" fillId="12" borderId="32" xfId="21" applyNumberFormat="1" applyFont="1" applyFill="1" applyBorder="1" applyAlignment="1" applyProtection="1">
      <alignment horizontal="right" vertical="center"/>
      <protection hidden="1"/>
    </xf>
    <xf numFmtId="0" fontId="65" fillId="12" borderId="31" xfId="21" applyNumberFormat="1" applyFont="1" applyFill="1" applyBorder="1" applyAlignment="1" applyProtection="1">
      <alignment horizontal="right" vertical="center"/>
      <protection hidden="1"/>
    </xf>
    <xf numFmtId="0" fontId="63" fillId="2" borderId="0" xfId="26" applyFont="1" applyFill="1" applyProtection="1">
      <protection hidden="1"/>
    </xf>
    <xf numFmtId="167" fontId="19" fillId="2" borderId="15" xfId="21" applyNumberFormat="1" applyFont="1" applyFill="1" applyBorder="1" applyAlignment="1" applyProtection="1">
      <alignment horizontal="center" vertical="center" wrapText="1"/>
    </xf>
    <xf numFmtId="0" fontId="40" fillId="0" borderId="0" xfId="26" applyFont="1" applyAlignment="1" applyProtection="1">
      <alignment horizontal="center" vertical="center"/>
      <protection hidden="1"/>
    </xf>
    <xf numFmtId="2" fontId="16" fillId="2" borderId="0" xfId="26" applyNumberFormat="1" applyFont="1" applyFill="1" applyProtection="1">
      <protection hidden="1"/>
    </xf>
    <xf numFmtId="2" fontId="19" fillId="2" borderId="38" xfId="25" applyNumberFormat="1" applyFont="1" applyFill="1" applyBorder="1" applyAlignment="1" applyProtection="1">
      <alignment horizontal="right" vertical="center" wrapText="1"/>
      <protection hidden="1"/>
    </xf>
    <xf numFmtId="2" fontId="20" fillId="2" borderId="29" xfId="25" applyNumberFormat="1" applyFont="1" applyFill="1" applyBorder="1" applyAlignment="1" applyProtection="1">
      <alignment horizontal="right" vertical="center" wrapText="1"/>
      <protection hidden="1"/>
    </xf>
    <xf numFmtId="2" fontId="19" fillId="15" borderId="36" xfId="35" applyNumberFormat="1" applyFont="1" applyFill="1" applyBorder="1" applyAlignment="1" applyProtection="1">
      <alignment horizontal="right" vertical="center" wrapText="1"/>
      <protection hidden="1"/>
    </xf>
    <xf numFmtId="49" fontId="66" fillId="12" borderId="11" xfId="38" applyNumberFormat="1" applyFont="1" applyFill="1" applyBorder="1" applyAlignment="1">
      <alignment horizontal="center" vertical="center"/>
    </xf>
    <xf numFmtId="0" fontId="49" fillId="0" borderId="0" xfId="38" applyFont="1" applyAlignment="1">
      <alignment horizontal="center" vertical="center" wrapText="1"/>
    </xf>
    <xf numFmtId="49" fontId="66" fillId="12" borderId="14" xfId="38" applyNumberFormat="1" applyFont="1" applyFill="1" applyBorder="1" applyAlignment="1">
      <alignment horizontal="center" vertical="center"/>
    </xf>
    <xf numFmtId="49" fontId="17" fillId="0" borderId="14" xfId="38" applyNumberFormat="1" applyFont="1" applyBorder="1" applyAlignment="1">
      <alignment horizontal="center" vertical="center"/>
    </xf>
    <xf numFmtId="0" fontId="69" fillId="17" borderId="15" xfId="38" applyFont="1" applyFill="1" applyBorder="1" applyAlignment="1">
      <alignment vertical="center" wrapText="1"/>
    </xf>
    <xf numFmtId="0" fontId="69" fillId="17" borderId="15" xfId="38" applyFont="1" applyFill="1" applyBorder="1" applyAlignment="1">
      <alignment vertical="center"/>
    </xf>
    <xf numFmtId="0" fontId="69" fillId="17" borderId="15" xfId="38" applyFont="1" applyFill="1" applyBorder="1" applyAlignment="1">
      <alignment horizontal="center" vertical="center"/>
    </xf>
    <xf numFmtId="0" fontId="70" fillId="2" borderId="0" xfId="38" applyFont="1" applyFill="1" applyAlignment="1">
      <alignment horizontal="center" vertical="center"/>
    </xf>
    <xf numFmtId="0" fontId="71" fillId="0" borderId="15" xfId="38" applyFont="1" applyBorder="1" applyAlignment="1">
      <alignment horizontal="left" vertical="center" wrapText="1"/>
    </xf>
    <xf numFmtId="0" fontId="71" fillId="0" borderId="15" xfId="38" applyFont="1" applyBorder="1" applyAlignment="1">
      <alignment horizontal="center" vertical="center" wrapText="1"/>
    </xf>
    <xf numFmtId="0" fontId="72" fillId="2" borderId="15" xfId="38" applyFont="1" applyFill="1" applyBorder="1" applyAlignment="1">
      <alignment horizontal="center" vertical="center"/>
    </xf>
    <xf numFmtId="0" fontId="75" fillId="0" borderId="15" xfId="38" applyFont="1" applyBorder="1" applyAlignment="1">
      <alignment vertical="center" wrapText="1"/>
    </xf>
    <xf numFmtId="0" fontId="71" fillId="0" borderId="15" xfId="38" applyFont="1" applyBorder="1" applyAlignment="1">
      <alignment vertical="center" wrapText="1"/>
    </xf>
    <xf numFmtId="0" fontId="71" fillId="2" borderId="0" xfId="38" applyFont="1" applyFill="1" applyAlignment="1">
      <alignment horizontal="center" vertical="center"/>
    </xf>
    <xf numFmtId="0" fontId="69" fillId="0" borderId="15" xfId="38" applyFont="1" applyBorder="1" applyAlignment="1">
      <alignment horizontal="left" vertical="center" wrapText="1"/>
    </xf>
    <xf numFmtId="0" fontId="72" fillId="0" borderId="15" xfId="38" applyFont="1" applyBorder="1" applyAlignment="1">
      <alignment horizontal="center" vertical="center"/>
    </xf>
    <xf numFmtId="0" fontId="71" fillId="0" borderId="0" xfId="38" applyFont="1" applyAlignment="1">
      <alignment horizontal="center" vertical="center"/>
    </xf>
    <xf numFmtId="0" fontId="72" fillId="2" borderId="15" xfId="38" applyFont="1" applyFill="1" applyBorder="1" applyAlignment="1">
      <alignment horizontal="left" vertical="center" wrapText="1"/>
    </xf>
    <xf numFmtId="0" fontId="69" fillId="2" borderId="15" xfId="38" applyFont="1" applyFill="1" applyBorder="1" applyAlignment="1">
      <alignment horizontal="left" vertical="center"/>
    </xf>
    <xf numFmtId="0" fontId="71" fillId="2" borderId="15" xfId="38" applyFont="1" applyFill="1" applyBorder="1" applyAlignment="1">
      <alignment horizontal="center" vertical="center"/>
    </xf>
    <xf numFmtId="0" fontId="71" fillId="2" borderId="15" xfId="38" applyFont="1" applyFill="1" applyBorder="1" applyAlignment="1">
      <alignment horizontal="left" vertical="center"/>
    </xf>
    <xf numFmtId="0" fontId="69" fillId="17" borderId="15" xfId="38" applyFont="1" applyFill="1" applyBorder="1" applyAlignment="1">
      <alignment horizontal="center" vertical="center" wrapText="1"/>
    </xf>
    <xf numFmtId="0" fontId="70" fillId="0" borderId="0" xfId="38" applyFont="1" applyAlignment="1">
      <alignment horizontal="center" vertical="center"/>
    </xf>
    <xf numFmtId="0" fontId="69" fillId="0" borderId="15" xfId="38" applyFont="1" applyBorder="1" applyAlignment="1">
      <alignment vertical="center" wrapText="1"/>
    </xf>
    <xf numFmtId="0" fontId="76" fillId="17" borderId="15" xfId="38" applyFont="1" applyFill="1" applyBorder="1" applyAlignment="1">
      <alignment vertical="center"/>
    </xf>
    <xf numFmtId="0" fontId="76" fillId="17" borderId="15" xfId="38" applyFont="1" applyFill="1" applyBorder="1" applyAlignment="1">
      <alignment horizontal="center" vertical="center"/>
    </xf>
    <xf numFmtId="170" fontId="72" fillId="0" borderId="15" xfId="21" applyNumberFormat="1" applyFont="1" applyFill="1" applyBorder="1" applyAlignment="1">
      <alignment horizontal="left" vertical="center"/>
    </xf>
    <xf numFmtId="0" fontId="71" fillId="0" borderId="0" xfId="38" applyFont="1" applyAlignment="1">
      <alignment horizontal="left" vertical="center"/>
    </xf>
    <xf numFmtId="49" fontId="77" fillId="0" borderId="17" xfId="38" applyNumberFormat="1" applyFont="1" applyBorder="1" applyAlignment="1">
      <alignment horizontal="center" vertical="center"/>
    </xf>
    <xf numFmtId="0" fontId="79" fillId="0" borderId="0" xfId="38" applyFont="1" applyAlignment="1">
      <alignment vertical="center"/>
    </xf>
    <xf numFmtId="43" fontId="70" fillId="2" borderId="0" xfId="38" applyNumberFormat="1" applyFont="1" applyFill="1" applyAlignment="1">
      <alignment horizontal="center" vertical="center"/>
    </xf>
    <xf numFmtId="0" fontId="17" fillId="2" borderId="0" xfId="38" applyFont="1" applyFill="1" applyAlignment="1">
      <alignment horizontal="center" vertical="center"/>
    </xf>
    <xf numFmtId="9" fontId="17" fillId="2" borderId="0" xfId="38" applyNumberFormat="1" applyFont="1" applyFill="1" applyAlignment="1">
      <alignment horizontal="center" vertical="center"/>
    </xf>
    <xf numFmtId="171" fontId="17" fillId="2" borderId="0" xfId="38" applyNumberFormat="1" applyFont="1" applyFill="1" applyAlignment="1">
      <alignment horizontal="center" vertical="center"/>
    </xf>
    <xf numFmtId="43" fontId="17" fillId="2" borderId="0" xfId="38" applyNumberFormat="1" applyFont="1" applyFill="1" applyAlignment="1">
      <alignment horizontal="center" vertical="center"/>
    </xf>
    <xf numFmtId="49" fontId="17" fillId="0" borderId="0" xfId="38" applyNumberFormat="1" applyFont="1" applyAlignment="1">
      <alignment horizontal="center" vertical="center"/>
    </xf>
    <xf numFmtId="49" fontId="17" fillId="0" borderId="20" xfId="38" applyNumberFormat="1" applyFont="1" applyBorder="1" applyAlignment="1">
      <alignment horizontal="center" vertical="center"/>
    </xf>
    <xf numFmtId="0" fontId="12" fillId="14" borderId="15" xfId="38" applyFont="1" applyFill="1" applyBorder="1" applyAlignment="1">
      <alignment horizontal="center" vertical="center"/>
    </xf>
    <xf numFmtId="0" fontId="80" fillId="14" borderId="15" xfId="38" applyFont="1" applyFill="1" applyBorder="1" applyAlignment="1">
      <alignment horizontal="center" vertical="center"/>
    </xf>
    <xf numFmtId="0" fontId="81" fillId="14" borderId="15" xfId="38" applyFont="1" applyFill="1" applyBorder="1" applyAlignment="1">
      <alignment horizontal="center" vertical="center"/>
    </xf>
    <xf numFmtId="172" fontId="11" fillId="14" borderId="15" xfId="38" applyNumberFormat="1" applyFont="1" applyFill="1" applyBorder="1" applyAlignment="1">
      <alignment horizontal="center" vertical="center"/>
    </xf>
    <xf numFmtId="0" fontId="11" fillId="14" borderId="15" xfId="38" applyFont="1" applyFill="1" applyBorder="1" applyAlignment="1">
      <alignment horizontal="center" vertical="center"/>
    </xf>
    <xf numFmtId="0" fontId="70" fillId="0" borderId="15" xfId="38" applyFont="1" applyBorder="1" applyAlignment="1">
      <alignment horizontal="center" vertical="center"/>
    </xf>
    <xf numFmtId="0" fontId="82" fillId="0" borderId="15" xfId="38" applyFont="1" applyBorder="1" applyAlignment="1">
      <alignment horizontal="left" vertical="center" wrapText="1"/>
    </xf>
    <xf numFmtId="0" fontId="82" fillId="0" borderId="15" xfId="38" applyFont="1" applyBorder="1" applyAlignment="1">
      <alignment horizontal="center" vertical="center"/>
    </xf>
    <xf numFmtId="0" fontId="82" fillId="2" borderId="15" xfId="38" applyFont="1" applyFill="1" applyBorder="1" applyAlignment="1">
      <alignment horizontal="left" vertical="center" wrapText="1"/>
    </xf>
    <xf numFmtId="0" fontId="82" fillId="2" borderId="15" xfId="38" applyFont="1" applyFill="1" applyBorder="1" applyAlignment="1">
      <alignment horizontal="center" vertical="center"/>
    </xf>
    <xf numFmtId="0" fontId="83" fillId="0" borderId="15" xfId="38" applyFont="1" applyBorder="1" applyAlignment="1">
      <alignment horizontal="center" vertical="center"/>
    </xf>
    <xf numFmtId="0" fontId="83" fillId="2" borderId="15" xfId="38" applyFont="1" applyFill="1" applyBorder="1" applyAlignment="1">
      <alignment horizontal="center" vertical="center"/>
    </xf>
    <xf numFmtId="0" fontId="70" fillId="14" borderId="15" xfId="38" applyFont="1" applyFill="1" applyBorder="1" applyAlignment="1">
      <alignment horizontal="center" vertical="center"/>
    </xf>
    <xf numFmtId="0" fontId="84" fillId="14" borderId="15" xfId="38" applyFont="1" applyFill="1" applyBorder="1" applyAlignment="1">
      <alignment horizontal="center" vertical="center"/>
    </xf>
    <xf numFmtId="0" fontId="70" fillId="2" borderId="15" xfId="38" applyFont="1" applyFill="1" applyBorder="1" applyAlignment="1">
      <alignment horizontal="center" vertical="center"/>
    </xf>
    <xf numFmtId="0" fontId="82" fillId="0" borderId="23" xfId="38" applyFont="1" applyBorder="1" applyAlignment="1">
      <alignment horizontal="left" vertical="center" wrapText="1"/>
    </xf>
    <xf numFmtId="0" fontId="82" fillId="0" borderId="23" xfId="38" applyFont="1" applyBorder="1" applyAlignment="1">
      <alignment horizontal="center" vertical="center"/>
    </xf>
    <xf numFmtId="0" fontId="12" fillId="0" borderId="0" xfId="38" applyFont="1" applyAlignment="1">
      <alignment horizontal="center" vertical="center"/>
    </xf>
    <xf numFmtId="173" fontId="70" fillId="2" borderId="0" xfId="38" applyNumberFormat="1" applyFont="1" applyFill="1" applyAlignment="1">
      <alignment horizontal="center" vertical="center"/>
    </xf>
    <xf numFmtId="0" fontId="12" fillId="2" borderId="0" xfId="38" applyFont="1" applyFill="1" applyAlignment="1">
      <alignment horizontal="center" vertical="center"/>
    </xf>
    <xf numFmtId="0" fontId="12" fillId="2" borderId="15" xfId="38" applyFont="1" applyFill="1" applyBorder="1" applyAlignment="1">
      <alignment horizontal="center" vertical="center"/>
    </xf>
    <xf numFmtId="0" fontId="86" fillId="2" borderId="21" xfId="38" applyFont="1" applyFill="1" applyBorder="1" applyAlignment="1">
      <alignment horizontal="left" vertical="center" wrapText="1"/>
    </xf>
    <xf numFmtId="0" fontId="86" fillId="2" borderId="15" xfId="38" applyFont="1" applyFill="1" applyBorder="1" applyAlignment="1">
      <alignment horizontal="center" vertical="center"/>
    </xf>
    <xf numFmtId="0" fontId="86" fillId="2" borderId="15" xfId="38" applyFont="1" applyFill="1" applyBorder="1" applyAlignment="1">
      <alignment horizontal="left" vertical="center" wrapText="1"/>
    </xf>
    <xf numFmtId="0" fontId="12" fillId="2" borderId="41" xfId="38" applyFont="1" applyFill="1" applyBorder="1" applyAlignment="1">
      <alignment horizontal="center" vertical="center"/>
    </xf>
    <xf numFmtId="0" fontId="86" fillId="2" borderId="21" xfId="38" applyFont="1" applyFill="1" applyBorder="1" applyAlignment="1">
      <alignment horizontal="center" vertical="center"/>
    </xf>
    <xf numFmtId="0" fontId="12" fillId="2" borderId="23" xfId="38" applyFont="1" applyFill="1" applyBorder="1" applyAlignment="1">
      <alignment horizontal="center" vertical="center"/>
    </xf>
    <xf numFmtId="0" fontId="12" fillId="0" borderId="15" xfId="38" applyFont="1" applyBorder="1" applyAlignment="1">
      <alignment horizontal="left" vertical="center" wrapText="1"/>
    </xf>
    <xf numFmtId="0" fontId="86" fillId="0" borderId="21" xfId="38" applyFont="1" applyBorder="1" applyAlignment="1">
      <alignment horizontal="center" vertical="center"/>
    </xf>
    <xf numFmtId="1" fontId="86" fillId="0" borderId="15" xfId="38" applyNumberFormat="1" applyFont="1" applyBorder="1" applyAlignment="1">
      <alignment horizontal="center" vertical="center"/>
    </xf>
    <xf numFmtId="0" fontId="12" fillId="2" borderId="42" xfId="38" applyFont="1" applyFill="1" applyBorder="1" applyAlignment="1">
      <alignment horizontal="center" vertical="center"/>
    </xf>
    <xf numFmtId="0" fontId="86" fillId="2" borderId="25" xfId="38" applyFont="1" applyFill="1" applyBorder="1" applyAlignment="1">
      <alignment horizontal="left" vertical="center" wrapText="1"/>
    </xf>
    <xf numFmtId="0" fontId="86" fillId="2" borderId="40" xfId="38" applyFont="1" applyFill="1" applyBorder="1" applyAlignment="1">
      <alignment horizontal="center" vertical="center"/>
    </xf>
    <xf numFmtId="1" fontId="86" fillId="0" borderId="25" xfId="38" applyNumberFormat="1" applyFont="1" applyBorder="1" applyAlignment="1">
      <alignment horizontal="center" vertical="center"/>
    </xf>
    <xf numFmtId="0" fontId="12" fillId="2" borderId="43" xfId="38" applyFont="1" applyFill="1" applyBorder="1" applyAlignment="1">
      <alignment horizontal="center" vertical="center"/>
    </xf>
    <xf numFmtId="0" fontId="86" fillId="2" borderId="40" xfId="38" applyFont="1" applyFill="1" applyBorder="1" applyAlignment="1">
      <alignment horizontal="left" vertical="center" wrapText="1"/>
    </xf>
    <xf numFmtId="172" fontId="12" fillId="2" borderId="0" xfId="38" applyNumberFormat="1" applyFont="1" applyFill="1" applyAlignment="1">
      <alignment horizontal="center" vertical="center"/>
    </xf>
    <xf numFmtId="0" fontId="86" fillId="2" borderId="25" xfId="38" applyFont="1" applyFill="1" applyBorder="1" applyAlignment="1">
      <alignment horizontal="center" vertical="center"/>
    </xf>
    <xf numFmtId="173" fontId="12" fillId="2" borderId="0" xfId="38" applyNumberFormat="1" applyFont="1" applyFill="1" applyAlignment="1">
      <alignment horizontal="center" vertical="center"/>
    </xf>
    <xf numFmtId="0" fontId="70" fillId="14" borderId="23" xfId="38" applyFont="1" applyFill="1" applyBorder="1" applyAlignment="1">
      <alignment horizontal="center" vertical="center"/>
    </xf>
    <xf numFmtId="0" fontId="11" fillId="14" borderId="44" xfId="38" applyFont="1" applyFill="1" applyBorder="1" applyAlignment="1">
      <alignment horizontal="center" vertical="center"/>
    </xf>
    <xf numFmtId="0" fontId="70" fillId="2" borderId="23" xfId="38" applyFont="1" applyFill="1" applyBorder="1" applyAlignment="1">
      <alignment horizontal="center" vertical="center"/>
    </xf>
    <xf numFmtId="0" fontId="70" fillId="0" borderId="44" xfId="38" applyFont="1" applyBorder="1" applyAlignment="1">
      <alignment horizontal="left" vertical="center" wrapText="1"/>
    </xf>
    <xf numFmtId="0" fontId="85" fillId="2" borderId="15" xfId="38" applyFont="1" applyFill="1" applyBorder="1" applyAlignment="1">
      <alignment horizontal="center" vertical="center"/>
    </xf>
    <xf numFmtId="0" fontId="85" fillId="0" borderId="15" xfId="38" applyFont="1" applyBorder="1" applyAlignment="1">
      <alignment horizontal="center" vertical="center"/>
    </xf>
    <xf numFmtId="0" fontId="70" fillId="0" borderId="23" xfId="38" applyFont="1" applyBorder="1" applyAlignment="1">
      <alignment horizontal="left" vertical="center" wrapText="1"/>
    </xf>
    <xf numFmtId="0" fontId="70" fillId="0" borderId="41" xfId="38" applyFont="1" applyBorder="1" applyAlignment="1">
      <alignment horizontal="center" vertical="center"/>
    </xf>
    <xf numFmtId="0" fontId="85" fillId="2" borderId="21" xfId="38" applyFont="1" applyFill="1" applyBorder="1" applyAlignment="1">
      <alignment horizontal="center" vertical="center"/>
    </xf>
    <xf numFmtId="0" fontId="87" fillId="14" borderId="44" xfId="38" applyFont="1" applyFill="1" applyBorder="1" applyAlignment="1">
      <alignment horizontal="center" vertical="center" wrapText="1"/>
    </xf>
    <xf numFmtId="0" fontId="70" fillId="2" borderId="44" xfId="38" applyFont="1" applyFill="1" applyBorder="1" applyAlignment="1">
      <alignment horizontal="left" vertical="center" wrapText="1"/>
    </xf>
    <xf numFmtId="0" fontId="31" fillId="2" borderId="0" xfId="26" applyFont="1" applyFill="1" applyProtection="1">
      <protection hidden="1"/>
    </xf>
    <xf numFmtId="167" fontId="16" fillId="14" borderId="15" xfId="21" applyNumberFormat="1" applyFont="1" applyFill="1" applyBorder="1" applyAlignment="1" applyProtection="1">
      <alignment horizontal="center" vertical="center" wrapText="1"/>
    </xf>
    <xf numFmtId="0" fontId="14" fillId="14" borderId="15" xfId="21" applyNumberFormat="1" applyFont="1" applyFill="1" applyBorder="1" applyAlignment="1" applyProtection="1">
      <alignment horizontal="center" vertical="center" wrapText="1"/>
    </xf>
    <xf numFmtId="0" fontId="14" fillId="14" borderId="21" xfId="21" applyNumberFormat="1" applyFont="1" applyFill="1" applyBorder="1" applyAlignment="1" applyProtection="1">
      <alignment horizontal="center" vertical="center" wrapText="1"/>
    </xf>
    <xf numFmtId="2" fontId="16" fillId="14" borderId="15" xfId="21" applyNumberFormat="1" applyFont="1" applyFill="1" applyBorder="1" applyAlignment="1" applyProtection="1">
      <alignment horizontal="center" vertical="center" wrapText="1"/>
    </xf>
    <xf numFmtId="2" fontId="16" fillId="14" borderId="21" xfId="21" applyNumberFormat="1" applyFont="1" applyFill="1" applyBorder="1" applyAlignment="1" applyProtection="1">
      <alignment horizontal="center" vertical="center" wrapText="1"/>
    </xf>
    <xf numFmtId="2" fontId="14" fillId="14" borderId="15" xfId="21" applyNumberFormat="1" applyFont="1" applyFill="1" applyBorder="1" applyAlignment="1" applyProtection="1">
      <alignment horizontal="center" vertical="center" wrapText="1"/>
    </xf>
    <xf numFmtId="2" fontId="14" fillId="0" borderId="15" xfId="21" applyNumberFormat="1" applyFont="1" applyFill="1" applyBorder="1" applyAlignment="1" applyProtection="1">
      <alignment horizontal="center" vertical="center" wrapText="1"/>
    </xf>
    <xf numFmtId="1" fontId="89" fillId="0" borderId="0" xfId="26" applyNumberFormat="1" applyFont="1" applyProtection="1">
      <protection hidden="1"/>
    </xf>
    <xf numFmtId="167" fontId="19" fillId="14" borderId="15" xfId="21" applyNumberFormat="1" applyFont="1" applyFill="1" applyBorder="1" applyAlignment="1" applyProtection="1">
      <alignment horizontal="center" vertical="center" wrapText="1"/>
    </xf>
    <xf numFmtId="2" fontId="19" fillId="14" borderId="15" xfId="21" applyNumberFormat="1" applyFont="1" applyFill="1" applyBorder="1" applyAlignment="1" applyProtection="1">
      <alignment horizontal="center" vertical="center" wrapText="1"/>
    </xf>
    <xf numFmtId="2" fontId="32" fillId="14" borderId="15" xfId="21" applyNumberFormat="1" applyFont="1" applyFill="1" applyBorder="1" applyAlignment="1" applyProtection="1">
      <alignment horizontal="center" vertical="center" wrapText="1"/>
    </xf>
    <xf numFmtId="43" fontId="20" fillId="0" borderId="15" xfId="32" applyFont="1" applyFill="1" applyBorder="1" applyAlignment="1" applyProtection="1">
      <alignment horizontal="center" vertical="center" wrapText="1"/>
      <protection hidden="1"/>
    </xf>
    <xf numFmtId="2" fontId="20" fillId="0" borderId="15" xfId="32" applyNumberFormat="1" applyFont="1" applyFill="1" applyBorder="1" applyAlignment="1" applyProtection="1">
      <alignment horizontal="center" vertical="center" wrapText="1"/>
      <protection hidden="1"/>
    </xf>
    <xf numFmtId="167" fontId="19" fillId="0" borderId="15" xfId="21" applyNumberFormat="1" applyFont="1" applyFill="1" applyBorder="1" applyAlignment="1" applyProtection="1">
      <alignment horizontal="center" vertical="center" wrapText="1"/>
    </xf>
    <xf numFmtId="2" fontId="20" fillId="0" borderId="15" xfId="21" applyNumberFormat="1" applyFont="1" applyFill="1" applyBorder="1" applyAlignment="1" applyProtection="1">
      <alignment horizontal="center" vertical="center" wrapText="1"/>
      <protection hidden="1"/>
    </xf>
    <xf numFmtId="2" fontId="19" fillId="0" borderId="15" xfId="21" applyNumberFormat="1" applyFont="1" applyFill="1" applyBorder="1" applyAlignment="1" applyProtection="1">
      <alignment horizontal="center" vertical="center" wrapText="1"/>
    </xf>
    <xf numFmtId="2" fontId="31" fillId="0" borderId="0" xfId="26" applyNumberFormat="1" applyFont="1" applyProtection="1">
      <protection hidden="1"/>
    </xf>
    <xf numFmtId="2" fontId="58" fillId="14" borderId="25" xfId="14" applyNumberFormat="1" applyFont="1" applyFill="1" applyBorder="1" applyAlignment="1">
      <alignment horizontal="center" vertical="center" wrapText="1"/>
    </xf>
    <xf numFmtId="2" fontId="38" fillId="14" borderId="15" xfId="25" applyNumberFormat="1" applyFont="1" applyFill="1" applyBorder="1" applyAlignment="1" applyProtection="1">
      <alignment horizontal="center" vertical="center" wrapText="1"/>
      <protection locked="0" hidden="1"/>
    </xf>
    <xf numFmtId="2" fontId="38" fillId="14" borderId="15" xfId="25" applyNumberFormat="1" applyFont="1" applyFill="1" applyBorder="1" applyAlignment="1" applyProtection="1">
      <alignment horizontal="center" vertical="center" wrapText="1"/>
      <protection locked="0"/>
    </xf>
    <xf numFmtId="2" fontId="90" fillId="0" borderId="0" xfId="26" applyNumberFormat="1" applyFont="1" applyProtection="1">
      <protection hidden="1"/>
    </xf>
    <xf numFmtId="0" fontId="25" fillId="0" borderId="21" xfId="0" applyFont="1" applyBorder="1">
      <alignment horizontal="left" vertical="center" wrapText="1" indent="1"/>
    </xf>
    <xf numFmtId="0" fontId="57" fillId="0" borderId="15" xfId="15" applyFont="1" applyFill="1" applyBorder="1" applyAlignment="1">
      <alignment horizontal="left" vertical="top" wrapText="1"/>
    </xf>
    <xf numFmtId="0" fontId="57" fillId="0" borderId="18" xfId="15" applyFont="1" applyBorder="1" applyAlignment="1">
      <alignment horizontal="left" vertical="top" wrapText="1"/>
    </xf>
    <xf numFmtId="0" fontId="91" fillId="13" borderId="14" xfId="0" applyFont="1" applyFill="1" applyBorder="1">
      <alignment horizontal="left" vertical="center" wrapText="1" indent="1"/>
    </xf>
    <xf numFmtId="0" fontId="91" fillId="13" borderId="15" xfId="0" applyFont="1" applyFill="1" applyBorder="1">
      <alignment horizontal="left" vertical="center" wrapText="1" indent="1"/>
    </xf>
    <xf numFmtId="0" fontId="91" fillId="0" borderId="0" xfId="0" applyFont="1">
      <alignment horizontal="left" vertical="center" wrapText="1" indent="1"/>
    </xf>
    <xf numFmtId="166" fontId="21" fillId="0" borderId="0" xfId="0" applyNumberFormat="1" applyFont="1" applyAlignment="1">
      <alignment horizontal="right" vertical="center" wrapText="1" indent="1"/>
    </xf>
    <xf numFmtId="0" fontId="70" fillId="2" borderId="0" xfId="38" applyFont="1" applyFill="1" applyAlignment="1">
      <alignment horizontal="left" vertical="center"/>
    </xf>
    <xf numFmtId="0" fontId="71" fillId="21" borderId="15" xfId="38" applyFont="1" applyFill="1" applyBorder="1" applyAlignment="1">
      <alignment vertical="center" wrapText="1"/>
    </xf>
    <xf numFmtId="0" fontId="69" fillId="19" borderId="15" xfId="38" applyFont="1" applyFill="1" applyBorder="1" applyAlignment="1">
      <alignment vertical="center" wrapText="1"/>
    </xf>
    <xf numFmtId="0" fontId="70" fillId="0" borderId="0" xfId="38" applyFont="1" applyAlignment="1">
      <alignment horizontal="left" vertical="center"/>
    </xf>
    <xf numFmtId="0" fontId="70" fillId="2" borderId="0" xfId="38" quotePrefix="1" applyFont="1" applyFill="1" applyAlignment="1">
      <alignment horizontal="center" vertical="center"/>
    </xf>
    <xf numFmtId="0" fontId="76" fillId="19" borderId="15" xfId="38" applyFont="1" applyFill="1" applyBorder="1" applyAlignment="1">
      <alignment vertical="center"/>
    </xf>
    <xf numFmtId="0" fontId="72" fillId="21" borderId="15" xfId="38" applyFont="1" applyFill="1" applyBorder="1" applyAlignment="1">
      <alignment horizontal="center" vertical="center"/>
    </xf>
    <xf numFmtId="0" fontId="71" fillId="21" borderId="15" xfId="38" applyFont="1" applyFill="1" applyBorder="1" applyAlignment="1">
      <alignment horizontal="left" vertical="center" wrapText="1"/>
    </xf>
    <xf numFmtId="164" fontId="91" fillId="0" borderId="0" xfId="0" applyNumberFormat="1" applyFont="1" applyAlignment="1">
      <alignment horizontal="right" vertical="center" wrapText="1" indent="1"/>
    </xf>
    <xf numFmtId="0" fontId="12" fillId="21" borderId="15" xfId="38" applyFont="1" applyFill="1" applyBorder="1" applyAlignment="1">
      <alignment horizontal="left" vertical="center" wrapText="1"/>
    </xf>
    <xf numFmtId="0" fontId="92" fillId="2" borderId="0" xfId="38" applyFont="1" applyFill="1" applyAlignment="1">
      <alignment horizontal="center" vertical="center"/>
    </xf>
    <xf numFmtId="0" fontId="93" fillId="2" borderId="0" xfId="38" applyFont="1" applyFill="1" applyAlignment="1">
      <alignment horizontal="center" vertical="center"/>
    </xf>
    <xf numFmtId="174" fontId="93" fillId="2" borderId="0" xfId="38" applyNumberFormat="1" applyFont="1" applyFill="1" applyAlignment="1">
      <alignment horizontal="center" vertical="center"/>
    </xf>
    <xf numFmtId="0" fontId="70" fillId="2" borderId="21" xfId="38" applyNumberFormat="1" applyFont="1" applyFill="1" applyBorder="1" applyAlignment="1">
      <alignment horizontal="center" vertical="center"/>
    </xf>
    <xf numFmtId="0" fontId="70" fillId="2" borderId="15" xfId="38" applyNumberFormat="1" applyFont="1" applyFill="1" applyBorder="1" applyAlignment="1">
      <alignment horizontal="center" vertical="center"/>
    </xf>
    <xf numFmtId="0" fontId="11" fillId="14" borderId="15" xfId="38" applyNumberFormat="1" applyFont="1" applyFill="1" applyBorder="1" applyAlignment="1">
      <alignment horizontal="center" vertical="center"/>
    </xf>
    <xf numFmtId="0" fontId="70" fillId="2" borderId="0" xfId="38" applyNumberFormat="1" applyFont="1" applyFill="1" applyAlignment="1">
      <alignment horizontal="center" vertical="center"/>
    </xf>
    <xf numFmtId="0" fontId="12" fillId="2" borderId="15" xfId="38" applyNumberFormat="1" applyFont="1" applyFill="1" applyBorder="1" applyAlignment="1">
      <alignment horizontal="center" vertical="center"/>
    </xf>
    <xf numFmtId="0" fontId="12" fillId="2" borderId="21" xfId="38" applyNumberFormat="1" applyFont="1" applyFill="1" applyBorder="1" applyAlignment="1">
      <alignment horizontal="center" vertical="center"/>
    </xf>
    <xf numFmtId="0" fontId="12" fillId="2" borderId="25" xfId="38" applyNumberFormat="1" applyFont="1" applyFill="1" applyBorder="1" applyAlignment="1">
      <alignment horizontal="center" vertical="center"/>
    </xf>
    <xf numFmtId="0" fontId="12" fillId="20" borderId="25" xfId="38" applyNumberFormat="1" applyFont="1" applyFill="1" applyBorder="1" applyAlignment="1">
      <alignment horizontal="center" vertical="center"/>
    </xf>
    <xf numFmtId="0" fontId="12" fillId="2" borderId="0" xfId="38" applyNumberFormat="1" applyFont="1" applyFill="1" applyAlignment="1">
      <alignment horizontal="center" vertical="center"/>
    </xf>
    <xf numFmtId="0" fontId="12" fillId="20" borderId="15" xfId="38" applyNumberFormat="1" applyFont="1" applyFill="1" applyBorder="1" applyAlignment="1">
      <alignment horizontal="center" vertical="center"/>
    </xf>
    <xf numFmtId="0" fontId="70" fillId="14" borderId="15" xfId="38" applyNumberFormat="1" applyFont="1" applyFill="1" applyBorder="1" applyAlignment="1">
      <alignment horizontal="center" vertical="center"/>
    </xf>
    <xf numFmtId="0" fontId="4" fillId="0" borderId="15" xfId="38" applyNumberFormat="1" applyBorder="1"/>
    <xf numFmtId="0" fontId="69" fillId="17" borderId="15" xfId="38" applyNumberFormat="1" applyFont="1" applyFill="1" applyBorder="1" applyAlignment="1">
      <alignment vertical="center"/>
    </xf>
    <xf numFmtId="0" fontId="69" fillId="17" borderId="16" xfId="38" applyNumberFormat="1" applyFont="1" applyFill="1" applyBorder="1" applyAlignment="1">
      <alignment vertical="center"/>
    </xf>
    <xf numFmtId="0" fontId="73" fillId="2" borderId="15" xfId="25" applyNumberFormat="1" applyFont="1" applyFill="1" applyBorder="1" applyAlignment="1">
      <alignment horizontal="center" vertical="center"/>
    </xf>
    <xf numFmtId="0" fontId="74" fillId="0" borderId="15" xfId="25" applyNumberFormat="1" applyFont="1" applyFill="1" applyBorder="1" applyAlignment="1">
      <alignment horizontal="center" vertical="center"/>
    </xf>
    <xf numFmtId="0" fontId="73" fillId="0" borderId="15" xfId="25" applyNumberFormat="1" applyFont="1" applyFill="1" applyBorder="1" applyAlignment="1">
      <alignment horizontal="center" vertical="center"/>
    </xf>
    <xf numFmtId="0" fontId="74" fillId="0" borderId="15" xfId="25" applyNumberFormat="1" applyFont="1" applyBorder="1" applyAlignment="1">
      <alignment horizontal="center" vertical="center"/>
    </xf>
    <xf numFmtId="0" fontId="74" fillId="0" borderId="16" xfId="25" applyNumberFormat="1" applyFont="1" applyBorder="1" applyAlignment="1">
      <alignment horizontal="center" vertical="center"/>
    </xf>
    <xf numFmtId="0" fontId="73" fillId="0" borderId="15" xfId="25" applyNumberFormat="1" applyFont="1" applyBorder="1" applyAlignment="1">
      <alignment horizontal="center" vertical="center"/>
    </xf>
    <xf numFmtId="0" fontId="71" fillId="0" borderId="15" xfId="38" applyNumberFormat="1" applyFont="1" applyBorder="1" applyAlignment="1">
      <alignment vertical="center" wrapText="1"/>
    </xf>
    <xf numFmtId="0" fontId="71" fillId="0" borderId="16" xfId="38" applyNumberFormat="1" applyFont="1" applyBorder="1" applyAlignment="1">
      <alignment vertical="center" wrapText="1"/>
    </xf>
    <xf numFmtId="0" fontId="71" fillId="2" borderId="15" xfId="25" applyNumberFormat="1" applyFont="1" applyFill="1" applyBorder="1" applyAlignment="1">
      <alignment horizontal="center" vertical="center"/>
    </xf>
    <xf numFmtId="0" fontId="69" fillId="0" borderId="15" xfId="25" applyNumberFormat="1" applyFont="1" applyBorder="1" applyAlignment="1">
      <alignment horizontal="center" vertical="center"/>
    </xf>
    <xf numFmtId="0" fontId="71" fillId="0" borderId="15" xfId="25" applyNumberFormat="1" applyFont="1" applyBorder="1" applyAlignment="1">
      <alignment horizontal="center" vertical="center"/>
    </xf>
    <xf numFmtId="0" fontId="69" fillId="0" borderId="16" xfId="25" applyNumberFormat="1" applyFont="1" applyBorder="1" applyAlignment="1">
      <alignment horizontal="center" vertical="center"/>
    </xf>
    <xf numFmtId="0" fontId="69" fillId="17" borderId="15" xfId="38" applyNumberFormat="1" applyFont="1" applyFill="1" applyBorder="1" applyAlignment="1">
      <alignment vertical="center" wrapText="1"/>
    </xf>
    <xf numFmtId="0" fontId="69" fillId="17" borderId="16" xfId="38" applyNumberFormat="1" applyFont="1" applyFill="1" applyBorder="1" applyAlignment="1">
      <alignment vertical="center" wrapText="1"/>
    </xf>
    <xf numFmtId="0" fontId="72" fillId="0" borderId="15" xfId="25" applyNumberFormat="1" applyFont="1" applyFill="1" applyBorder="1" applyAlignment="1">
      <alignment horizontal="center" vertical="center"/>
    </xf>
    <xf numFmtId="0" fontId="69" fillId="0" borderId="15" xfId="25" applyNumberFormat="1" applyFont="1" applyFill="1" applyBorder="1" applyAlignment="1">
      <alignment horizontal="center" vertical="center"/>
    </xf>
    <xf numFmtId="0" fontId="71" fillId="0" borderId="15" xfId="25" applyNumberFormat="1" applyFont="1" applyFill="1" applyBorder="1" applyAlignment="1">
      <alignment horizontal="center" vertical="center"/>
    </xf>
    <xf numFmtId="0" fontId="69" fillId="0" borderId="16" xfId="25" applyNumberFormat="1" applyFont="1" applyFill="1" applyBorder="1" applyAlignment="1">
      <alignment horizontal="center" vertical="center"/>
    </xf>
    <xf numFmtId="0" fontId="72" fillId="2" borderId="15" xfId="25" applyNumberFormat="1" applyFont="1" applyFill="1" applyBorder="1" applyAlignment="1">
      <alignment horizontal="center" vertical="center"/>
    </xf>
    <xf numFmtId="0" fontId="76" fillId="17" borderId="15" xfId="38" applyNumberFormat="1" applyFont="1" applyFill="1" applyBorder="1" applyAlignment="1">
      <alignment vertical="center"/>
    </xf>
    <xf numFmtId="0" fontId="76" fillId="17" borderId="16" xfId="38" applyNumberFormat="1" applyFont="1" applyFill="1" applyBorder="1" applyAlignment="1">
      <alignment vertical="center"/>
    </xf>
    <xf numFmtId="0" fontId="94" fillId="12" borderId="15" xfId="38" applyFont="1" applyFill="1" applyBorder="1" applyAlignment="1">
      <alignment horizontal="center" vertical="center" wrapText="1"/>
    </xf>
    <xf numFmtId="0" fontId="14" fillId="2" borderId="15" xfId="25" applyNumberFormat="1" applyFont="1" applyFill="1" applyBorder="1" applyAlignment="1" applyProtection="1">
      <alignment horizontal="center" vertical="center" wrapText="1"/>
      <protection locked="0" hidden="1"/>
    </xf>
    <xf numFmtId="0" fontId="27" fillId="2" borderId="15" xfId="25" applyNumberFormat="1" applyFont="1" applyFill="1" applyBorder="1" applyAlignment="1" applyProtection="1">
      <alignment horizontal="right" vertical="center" wrapText="1"/>
      <protection locked="0" hidden="1"/>
    </xf>
    <xf numFmtId="0" fontId="27" fillId="2" borderId="15" xfId="25" applyNumberFormat="1" applyFont="1" applyFill="1" applyBorder="1" applyAlignment="1" applyProtection="1">
      <alignment horizontal="center" vertical="center" wrapText="1"/>
    </xf>
    <xf numFmtId="0" fontId="27" fillId="2" borderId="15" xfId="25" applyNumberFormat="1" applyFont="1" applyFill="1" applyBorder="1" applyAlignment="1" applyProtection="1">
      <alignment horizontal="center" vertical="center" wrapText="1"/>
      <protection locked="0" hidden="1"/>
    </xf>
    <xf numFmtId="0" fontId="28" fillId="0" borderId="0" xfId="26" applyNumberFormat="1" applyFont="1" applyAlignment="1" applyProtection="1">
      <alignment horizontal="center"/>
      <protection hidden="1"/>
    </xf>
    <xf numFmtId="0" fontId="27" fillId="2" borderId="0" xfId="26" applyNumberFormat="1" applyFont="1" applyFill="1" applyBorder="1" applyAlignment="1" applyProtection="1">
      <alignment vertical="center"/>
      <protection hidden="1"/>
    </xf>
    <xf numFmtId="0" fontId="27" fillId="16" borderId="0" xfId="25" applyNumberFormat="1" applyFont="1" applyFill="1" applyBorder="1" applyAlignment="1" applyProtection="1">
      <alignment vertical="center"/>
      <protection hidden="1"/>
    </xf>
    <xf numFmtId="0" fontId="27" fillId="16" borderId="0" xfId="14" applyNumberFormat="1" applyFont="1" applyFill="1" applyBorder="1" applyAlignment="1" applyProtection="1">
      <alignment vertical="center"/>
      <protection hidden="1"/>
    </xf>
    <xf numFmtId="0" fontId="27" fillId="16" borderId="28" xfId="25" applyNumberFormat="1" applyFont="1" applyFill="1" applyBorder="1" applyAlignment="1" applyProtection="1">
      <alignment vertical="center"/>
      <protection hidden="1"/>
    </xf>
    <xf numFmtId="0" fontId="27" fillId="16" borderId="34" xfId="14" applyNumberFormat="1" applyFont="1" applyFill="1" applyBorder="1" applyAlignment="1" applyProtection="1">
      <alignment vertical="center"/>
      <protection hidden="1"/>
    </xf>
    <xf numFmtId="0" fontId="20" fillId="14" borderId="15" xfId="25" applyNumberFormat="1" applyFont="1" applyFill="1" applyBorder="1" applyAlignment="1" applyProtection="1">
      <alignment horizontal="center" vertical="center" wrapText="1"/>
      <protection locked="0" hidden="1"/>
    </xf>
    <xf numFmtId="0" fontId="19" fillId="14" borderId="15" xfId="25" applyNumberFormat="1" applyFont="1" applyFill="1" applyBorder="1" applyAlignment="1" applyProtection="1">
      <alignment horizontal="center" vertical="center" wrapText="1"/>
    </xf>
    <xf numFmtId="0" fontId="20" fillId="14" borderId="15" xfId="25" applyNumberFormat="1" applyFont="1" applyFill="1" applyBorder="1" applyAlignment="1" applyProtection="1">
      <alignment horizontal="center" vertical="center" wrapText="1"/>
      <protection locked="0"/>
    </xf>
    <xf numFmtId="0" fontId="19" fillId="14" borderId="15" xfId="25" applyNumberFormat="1" applyFont="1" applyFill="1" applyBorder="1" applyAlignment="1" applyProtection="1">
      <alignment vertical="center" wrapText="1"/>
      <protection hidden="1"/>
    </xf>
    <xf numFmtId="0" fontId="20" fillId="2" borderId="15" xfId="25" applyNumberFormat="1" applyFont="1" applyFill="1" applyBorder="1" applyAlignment="1" applyProtection="1">
      <alignment horizontal="center" vertical="center" wrapText="1"/>
      <protection locked="0" hidden="1"/>
    </xf>
    <xf numFmtId="0" fontId="19" fillId="2" borderId="15" xfId="25" applyNumberFormat="1" applyFont="1" applyFill="1" applyBorder="1" applyAlignment="1" applyProtection="1">
      <alignment horizontal="center" vertical="center" wrapText="1"/>
    </xf>
    <xf numFmtId="0" fontId="20" fillId="2" borderId="15" xfId="25" applyNumberFormat="1" applyFont="1" applyFill="1" applyBorder="1" applyAlignment="1" applyProtection="1">
      <alignment horizontal="center" vertical="center" wrapText="1"/>
      <protection locked="0"/>
    </xf>
    <xf numFmtId="0" fontId="19" fillId="0" borderId="15" xfId="25" applyNumberFormat="1" applyFont="1" applyFill="1" applyBorder="1" applyAlignment="1" applyProtection="1">
      <alignment vertical="center" wrapText="1"/>
      <protection hidden="1"/>
    </xf>
    <xf numFmtId="0" fontId="20" fillId="0" borderId="15" xfId="25" applyNumberFormat="1" applyFont="1" applyFill="1" applyBorder="1" applyAlignment="1" applyProtection="1">
      <alignment horizontal="center" vertical="center" wrapText="1"/>
      <protection locked="0" hidden="1"/>
    </xf>
    <xf numFmtId="0" fontId="19" fillId="0" borderId="15" xfId="25" applyNumberFormat="1" applyFont="1" applyFill="1" applyBorder="1" applyAlignment="1" applyProtection="1">
      <alignment horizontal="center" vertical="center" wrapText="1"/>
      <protection hidden="1"/>
    </xf>
    <xf numFmtId="0" fontId="19" fillId="14" borderId="15" xfId="25" applyNumberFormat="1" applyFont="1" applyFill="1" applyBorder="1" applyAlignment="1" applyProtection="1">
      <alignment horizontal="center" vertical="center" wrapText="1"/>
      <protection locked="0" hidden="1"/>
    </xf>
    <xf numFmtId="0" fontId="19" fillId="14" borderId="15" xfId="25" applyNumberFormat="1" applyFont="1" applyFill="1" applyBorder="1" applyAlignment="1" applyProtection="1">
      <alignment horizontal="center" vertical="center" wrapText="1"/>
      <protection locked="0"/>
    </xf>
    <xf numFmtId="0" fontId="51" fillId="12" borderId="28" xfId="21" applyNumberFormat="1" applyFont="1" applyFill="1" applyBorder="1" applyAlignment="1" applyProtection="1">
      <alignment horizontal="right" vertical="center"/>
      <protection hidden="1"/>
    </xf>
    <xf numFmtId="0" fontId="51" fillId="12" borderId="34" xfId="21" applyNumberFormat="1" applyFont="1" applyFill="1" applyBorder="1" applyAlignment="1" applyProtection="1">
      <alignment horizontal="right" vertical="center"/>
      <protection hidden="1"/>
    </xf>
    <xf numFmtId="0" fontId="19" fillId="14" borderId="21" xfId="25" applyNumberFormat="1" applyFont="1" applyFill="1" applyBorder="1" applyAlignment="1" applyProtection="1">
      <alignment vertical="center" wrapText="1"/>
      <protection hidden="1"/>
    </xf>
    <xf numFmtId="0" fontId="20" fillId="2" borderId="25" xfId="25" applyNumberFormat="1" applyFont="1" applyFill="1" applyBorder="1" applyAlignment="1" applyProtection="1">
      <alignment horizontal="center" vertical="center" wrapText="1"/>
      <protection locked="0" hidden="1"/>
    </xf>
    <xf numFmtId="0" fontId="19" fillId="0" borderId="25" xfId="25" applyNumberFormat="1" applyFont="1" applyFill="1" applyBorder="1" applyAlignment="1" applyProtection="1">
      <alignment horizontal="center" vertical="center" wrapText="1"/>
      <protection hidden="1"/>
    </xf>
    <xf numFmtId="0" fontId="20" fillId="0" borderId="25" xfId="25" applyNumberFormat="1" applyFont="1" applyFill="1" applyBorder="1" applyAlignment="1" applyProtection="1">
      <alignment horizontal="center" vertical="center" wrapText="1"/>
      <protection locked="0" hidden="1"/>
    </xf>
    <xf numFmtId="0" fontId="19" fillId="0" borderId="15" xfId="25" applyNumberFormat="1" applyFont="1" applyFill="1" applyBorder="1" applyAlignment="1" applyProtection="1">
      <alignment horizontal="center" vertical="center" wrapText="1"/>
    </xf>
    <xf numFmtId="0" fontId="20" fillId="0" borderId="15" xfId="25" applyNumberFormat="1" applyFont="1" applyFill="1" applyBorder="1" applyAlignment="1" applyProtection="1">
      <alignment horizontal="center" vertical="center" wrapText="1"/>
      <protection locked="0"/>
    </xf>
    <xf numFmtId="0" fontId="19" fillId="0" borderId="25" xfId="25" applyNumberFormat="1" applyFont="1" applyFill="1" applyBorder="1" applyAlignment="1" applyProtection="1">
      <alignment vertical="center" wrapText="1"/>
      <protection hidden="1"/>
    </xf>
    <xf numFmtId="0" fontId="34" fillId="12" borderId="28" xfId="21" applyNumberFormat="1" applyFont="1" applyFill="1" applyBorder="1" applyAlignment="1" applyProtection="1">
      <alignment horizontal="right" vertical="center"/>
      <protection hidden="1"/>
    </xf>
    <xf numFmtId="0" fontId="34" fillId="12" borderId="34" xfId="21" applyNumberFormat="1" applyFont="1" applyFill="1" applyBorder="1" applyAlignment="1" applyProtection="1">
      <alignment horizontal="right" vertical="center"/>
      <protection hidden="1"/>
    </xf>
    <xf numFmtId="0" fontId="14" fillId="14" borderId="15" xfId="25" applyNumberFormat="1" applyFont="1" applyFill="1" applyBorder="1" applyAlignment="1" applyProtection="1">
      <alignment horizontal="center" vertical="center" wrapText="1"/>
      <protection locked="0" hidden="1"/>
    </xf>
    <xf numFmtId="0" fontId="38" fillId="14" borderId="15" xfId="25" applyNumberFormat="1" applyFont="1" applyFill="1" applyBorder="1" applyAlignment="1" applyProtection="1">
      <alignment horizontal="center" vertical="center" wrapText="1"/>
    </xf>
    <xf numFmtId="0" fontId="14" fillId="14" borderId="15" xfId="25" applyNumberFormat="1" applyFont="1" applyFill="1" applyBorder="1" applyAlignment="1" applyProtection="1">
      <alignment horizontal="center" vertical="center" wrapText="1"/>
      <protection locked="0"/>
    </xf>
    <xf numFmtId="0" fontId="38" fillId="14" borderId="15" xfId="25" applyNumberFormat="1" applyFont="1" applyFill="1" applyBorder="1" applyAlignment="1" applyProtection="1">
      <alignment vertical="center" wrapText="1"/>
      <protection hidden="1"/>
    </xf>
    <xf numFmtId="0" fontId="14" fillId="15" borderId="6" xfId="26" applyNumberFormat="1" applyFont="1" applyFill="1" applyBorder="1" applyAlignment="1" applyProtection="1">
      <alignment vertical="center" wrapText="1"/>
      <protection hidden="1"/>
    </xf>
    <xf numFmtId="0" fontId="38" fillId="15" borderId="0" xfId="26" applyNumberFormat="1" applyFont="1" applyFill="1" applyAlignment="1" applyProtection="1">
      <alignment vertical="center" wrapText="1"/>
      <protection hidden="1"/>
    </xf>
    <xf numFmtId="0" fontId="14" fillId="15" borderId="0" xfId="26" applyNumberFormat="1" applyFont="1" applyFill="1" applyAlignment="1" applyProtection="1">
      <alignment vertical="center" wrapText="1"/>
      <protection locked="0" hidden="1"/>
    </xf>
    <xf numFmtId="0" fontId="14" fillId="15" borderId="0" xfId="26" applyNumberFormat="1" applyFont="1" applyFill="1" applyAlignment="1" applyProtection="1">
      <alignment vertical="center" wrapText="1"/>
      <protection hidden="1"/>
    </xf>
    <xf numFmtId="0" fontId="38" fillId="15" borderId="7" xfId="21" applyNumberFormat="1" applyFont="1" applyFill="1" applyBorder="1" applyAlignment="1" applyProtection="1">
      <alignment horizontal="right" vertical="center" wrapText="1"/>
      <protection hidden="1"/>
    </xf>
    <xf numFmtId="0" fontId="38" fillId="0" borderId="4" xfId="27" applyNumberFormat="1" applyFont="1" applyFill="1" applyBorder="1" applyAlignment="1" applyProtection="1">
      <alignment horizontal="center" vertical="center" wrapText="1"/>
      <protection locked="0"/>
    </xf>
    <xf numFmtId="0" fontId="38" fillId="2" borderId="4" xfId="26" applyNumberFormat="1" applyFont="1" applyFill="1" applyBorder="1" applyAlignment="1" applyProtection="1">
      <alignment horizontal="right" vertical="center" wrapText="1"/>
      <protection hidden="1"/>
    </xf>
    <xf numFmtId="0" fontId="14" fillId="2" borderId="4" xfId="26" applyNumberFormat="1" applyFont="1" applyFill="1" applyBorder="1" applyAlignment="1" applyProtection="1">
      <alignment horizontal="right" vertical="center" wrapText="1"/>
      <protection hidden="1"/>
    </xf>
    <xf numFmtId="0" fontId="38" fillId="2" borderId="5" xfId="25" applyNumberFormat="1" applyFont="1" applyFill="1" applyBorder="1" applyAlignment="1" applyProtection="1">
      <alignment horizontal="right" vertical="center" wrapText="1"/>
      <protection hidden="1"/>
    </xf>
    <xf numFmtId="0" fontId="14" fillId="2" borderId="8" xfId="26" applyNumberFormat="1" applyFont="1" applyFill="1" applyBorder="1" applyAlignment="1" applyProtection="1">
      <alignment horizontal="right" vertical="center" wrapText="1"/>
      <protection hidden="1"/>
    </xf>
    <xf numFmtId="0" fontId="14" fillId="2" borderId="9" xfId="26" applyNumberFormat="1" applyFont="1" applyFill="1" applyBorder="1" applyAlignment="1" applyProtection="1">
      <alignment horizontal="right" vertical="center"/>
      <protection hidden="1"/>
    </xf>
    <xf numFmtId="0" fontId="38" fillId="0" borderId="9" xfId="26" applyNumberFormat="1" applyFont="1" applyFill="1" applyBorder="1" applyAlignment="1" applyProtection="1">
      <alignment horizontal="center" vertical="center" wrapText="1"/>
      <protection locked="0" hidden="1"/>
    </xf>
    <xf numFmtId="0" fontId="14" fillId="2" borderId="9" xfId="26" applyNumberFormat="1" applyFont="1" applyFill="1" applyBorder="1" applyAlignment="1" applyProtection="1">
      <alignment horizontal="right" vertical="center" wrapText="1"/>
      <protection hidden="1"/>
    </xf>
    <xf numFmtId="0" fontId="14" fillId="2" borderId="10" xfId="25" applyNumberFormat="1" applyFont="1" applyFill="1" applyBorder="1" applyAlignment="1" applyProtection="1">
      <alignment horizontal="right" vertical="center" wrapText="1"/>
      <protection hidden="1"/>
    </xf>
    <xf numFmtId="0" fontId="14" fillId="15" borderId="6" xfId="26" applyNumberFormat="1" applyFont="1" applyFill="1" applyBorder="1" applyAlignment="1" applyProtection="1">
      <alignment horizontal="right" vertical="center" wrapText="1"/>
      <protection hidden="1"/>
    </xf>
    <xf numFmtId="0" fontId="38" fillId="14" borderId="0" xfId="26" applyNumberFormat="1" applyFont="1" applyFill="1" applyAlignment="1" applyProtection="1">
      <alignment horizontal="center" vertical="center" wrapText="1"/>
      <protection locked="0" hidden="1"/>
    </xf>
    <xf numFmtId="0" fontId="38" fillId="15" borderId="0" xfId="26" applyNumberFormat="1" applyFont="1" applyFill="1" applyAlignment="1" applyProtection="1">
      <alignment horizontal="right" vertical="center" wrapText="1"/>
      <protection hidden="1"/>
    </xf>
    <xf numFmtId="0" fontId="14" fillId="15" borderId="0" xfId="26" applyNumberFormat="1" applyFont="1" applyFill="1" applyAlignment="1" applyProtection="1">
      <alignment horizontal="right" vertical="center" wrapText="1"/>
      <protection hidden="1"/>
    </xf>
    <xf numFmtId="0" fontId="38" fillId="15" borderId="7" xfId="35" applyNumberFormat="1" applyFont="1" applyFill="1" applyBorder="1" applyAlignment="1" applyProtection="1">
      <alignment horizontal="right" vertical="center" wrapText="1"/>
      <protection hidden="1"/>
    </xf>
    <xf numFmtId="0" fontId="14" fillId="2" borderId="3" xfId="26" applyNumberFormat="1" applyFont="1" applyFill="1" applyBorder="1" applyAlignment="1" applyProtection="1">
      <alignment horizontal="right" vertical="center" wrapText="1"/>
      <protection hidden="1"/>
    </xf>
    <xf numFmtId="0" fontId="38" fillId="2" borderId="9" xfId="26" applyNumberFormat="1" applyFont="1" applyFill="1" applyBorder="1" applyAlignment="1" applyProtection="1">
      <alignment horizontal="center" vertical="center" wrapText="1"/>
      <protection locked="0" hidden="1"/>
    </xf>
    <xf numFmtId="0" fontId="14" fillId="2" borderId="4" xfId="26" applyNumberFormat="1" applyFont="1" applyFill="1" applyBorder="1" applyAlignment="1" applyProtection="1">
      <alignment horizontal="right" vertical="center"/>
      <protection hidden="1"/>
    </xf>
    <xf numFmtId="0" fontId="14" fillId="2" borderId="5" xfId="25" applyNumberFormat="1" applyFont="1" applyFill="1" applyBorder="1" applyAlignment="1" applyProtection="1">
      <alignment horizontal="right" vertical="center" wrapText="1"/>
      <protection hidden="1"/>
    </xf>
    <xf numFmtId="0" fontId="14" fillId="14" borderId="15" xfId="25" applyNumberFormat="1" applyFont="1" applyFill="1" applyBorder="1" applyAlignment="1" applyProtection="1">
      <alignment horizontal="right" vertical="center" wrapText="1"/>
      <protection hidden="1"/>
    </xf>
    <xf numFmtId="0" fontId="16" fillId="2" borderId="15" xfId="25" applyNumberFormat="1" applyFont="1" applyFill="1" applyBorder="1" applyAlignment="1" applyProtection="1">
      <alignment horizontal="right" vertical="center" wrapText="1"/>
      <protection locked="0" hidden="1"/>
    </xf>
    <xf numFmtId="0" fontId="16" fillId="0" borderId="15" xfId="25" applyNumberFormat="1" applyFont="1" applyFill="1" applyBorder="1" applyAlignment="1" applyProtection="1">
      <alignment horizontal="right" vertical="center" wrapText="1"/>
      <protection hidden="1"/>
    </xf>
    <xf numFmtId="0" fontId="16" fillId="0" borderId="25" xfId="25" applyNumberFormat="1" applyFont="1" applyFill="1" applyBorder="1" applyAlignment="1" applyProtection="1">
      <alignment horizontal="right" vertical="center" wrapText="1"/>
      <protection hidden="1"/>
    </xf>
    <xf numFmtId="0" fontId="14" fillId="0" borderId="25" xfId="25" applyNumberFormat="1" applyFont="1" applyFill="1" applyBorder="1" applyAlignment="1" applyProtection="1">
      <alignment horizontal="right" vertical="center" wrapText="1"/>
      <protection locked="0" hidden="1"/>
    </xf>
    <xf numFmtId="0" fontId="14" fillId="0" borderId="25" xfId="25" applyNumberFormat="1" applyFont="1" applyFill="1" applyBorder="1" applyAlignment="1" applyProtection="1">
      <alignment horizontal="right" vertical="center" wrapText="1"/>
      <protection hidden="1"/>
    </xf>
    <xf numFmtId="0" fontId="16" fillId="0" borderId="15" xfId="25" applyNumberFormat="1" applyFont="1" applyFill="1" applyBorder="1" applyAlignment="1" applyProtection="1">
      <alignment horizontal="right" vertical="center" wrapText="1"/>
      <protection locked="0" hidden="1"/>
    </xf>
    <xf numFmtId="0" fontId="14" fillId="2" borderId="15" xfId="25" applyNumberFormat="1" applyFont="1" applyFill="1" applyBorder="1" applyAlignment="1" applyProtection="1">
      <alignment horizontal="right" vertical="center" wrapText="1"/>
      <protection hidden="1"/>
    </xf>
    <xf numFmtId="0" fontId="14" fillId="2" borderId="15" xfId="25" applyNumberFormat="1" applyFont="1" applyFill="1" applyBorder="1" applyAlignment="1" applyProtection="1">
      <alignment horizontal="right" vertical="center" wrapText="1"/>
      <protection locked="0" hidden="1"/>
    </xf>
    <xf numFmtId="0" fontId="14" fillId="14" borderId="15" xfId="25" applyNumberFormat="1" applyFont="1" applyFill="1" applyBorder="1" applyAlignment="1" applyProtection="1">
      <alignment horizontal="right" vertical="center" wrapText="1"/>
      <protection locked="0"/>
    </xf>
    <xf numFmtId="0" fontId="14" fillId="2" borderId="25" xfId="25" applyNumberFormat="1" applyFont="1" applyFill="1" applyBorder="1" applyAlignment="1" applyProtection="1">
      <alignment horizontal="right" vertical="center" wrapText="1"/>
      <protection locked="0" hidden="1"/>
    </xf>
    <xf numFmtId="0" fontId="14" fillId="2" borderId="25" xfId="25" applyNumberFormat="1" applyFont="1" applyFill="1" applyBorder="1" applyAlignment="1" applyProtection="1">
      <alignment horizontal="right" vertical="center" wrapText="1"/>
    </xf>
    <xf numFmtId="0" fontId="14" fillId="2" borderId="25" xfId="25" applyNumberFormat="1" applyFont="1" applyFill="1" applyBorder="1" applyAlignment="1" applyProtection="1">
      <alignment horizontal="right" vertical="center" wrapText="1"/>
      <protection locked="0"/>
    </xf>
    <xf numFmtId="0" fontId="14" fillId="0" borderId="15" xfId="21" applyNumberFormat="1" applyFont="1" applyFill="1" applyBorder="1" applyAlignment="1" applyProtection="1">
      <alignment horizontal="right" vertical="center" wrapText="1"/>
      <protection locked="0" hidden="1"/>
    </xf>
    <xf numFmtId="0" fontId="14" fillId="0" borderId="15" xfId="21" applyNumberFormat="1" applyFont="1" applyFill="1" applyBorder="1" applyAlignment="1" applyProtection="1">
      <alignment horizontal="right" vertical="center" wrapText="1"/>
      <protection hidden="1"/>
    </xf>
    <xf numFmtId="0" fontId="14" fillId="2" borderId="15" xfId="21" applyNumberFormat="1" applyFont="1" applyFill="1" applyBorder="1" applyAlignment="1" applyProtection="1">
      <alignment horizontal="right" vertical="center" wrapText="1"/>
      <protection locked="0" hidden="1"/>
    </xf>
    <xf numFmtId="0" fontId="14" fillId="15" borderId="0" xfId="25" applyNumberFormat="1" applyFont="1" applyFill="1" applyAlignment="1" applyProtection="1">
      <alignment horizontal="right" vertical="center"/>
      <protection hidden="1"/>
    </xf>
    <xf numFmtId="0" fontId="14" fillId="15" borderId="0" xfId="26" applyNumberFormat="1" applyFont="1" applyFill="1" applyAlignment="1" applyProtection="1">
      <alignment horizontal="right" vertical="center"/>
      <protection locked="0" hidden="1"/>
    </xf>
    <xf numFmtId="0" fontId="14" fillId="15" borderId="37" xfId="25" applyNumberFormat="1" applyFont="1" applyFill="1" applyBorder="1" applyAlignment="1" applyProtection="1">
      <alignment horizontal="right" vertical="center"/>
      <protection hidden="1"/>
    </xf>
    <xf numFmtId="0" fontId="38" fillId="2" borderId="4" xfId="27" applyNumberFormat="1" applyFont="1" applyFill="1" applyBorder="1" applyAlignment="1" applyProtection="1">
      <alignment horizontal="center" vertical="center" wrapText="1"/>
      <protection locked="0"/>
    </xf>
    <xf numFmtId="0" fontId="14" fillId="2" borderId="9" xfId="26" applyNumberFormat="1" applyFont="1" applyFill="1" applyBorder="1" applyAlignment="1" applyProtection="1">
      <alignment horizontal="right" vertical="center" wrapText="1"/>
      <protection locked="0" hidden="1"/>
    </xf>
    <xf numFmtId="0" fontId="14" fillId="15" borderId="0" xfId="26" applyNumberFormat="1" applyFont="1" applyFill="1" applyAlignment="1" applyProtection="1">
      <alignment horizontal="right" vertical="center"/>
      <protection hidden="1"/>
    </xf>
    <xf numFmtId="0" fontId="14" fillId="15" borderId="0" xfId="26" applyNumberFormat="1" applyFont="1" applyFill="1" applyAlignment="1" applyProtection="1">
      <alignment horizontal="right" vertical="center" wrapText="1"/>
      <protection locked="0" hidden="1"/>
    </xf>
    <xf numFmtId="0" fontId="14" fillId="15" borderId="7" xfId="28" applyNumberFormat="1" applyFont="1" applyFill="1" applyBorder="1" applyAlignment="1" applyProtection="1">
      <alignment horizontal="right" vertical="center" wrapText="1"/>
      <protection hidden="1"/>
    </xf>
    <xf numFmtId="0" fontId="14" fillId="2" borderId="21" xfId="25" applyNumberFormat="1" applyFont="1" applyFill="1" applyBorder="1" applyAlignment="1" applyProtection="1">
      <alignment horizontal="right" vertical="center" wrapText="1"/>
      <protection locked="0" hidden="1"/>
    </xf>
    <xf numFmtId="0" fontId="34" fillId="12" borderId="32" xfId="21" applyNumberFormat="1" applyFont="1" applyFill="1" applyBorder="1" applyAlignment="1" applyProtection="1">
      <alignment horizontal="right" vertical="center"/>
      <protection hidden="1"/>
    </xf>
    <xf numFmtId="0" fontId="34" fillId="12" borderId="31" xfId="21" applyNumberFormat="1" applyFont="1" applyFill="1" applyBorder="1" applyAlignment="1" applyProtection="1">
      <alignment horizontal="right" vertical="center"/>
      <protection hidden="1"/>
    </xf>
    <xf numFmtId="0" fontId="38" fillId="2" borderId="9" xfId="26" applyNumberFormat="1" applyFont="1" applyFill="1" applyBorder="1" applyAlignment="1" applyProtection="1">
      <alignment horizontal="center" vertical="center" wrapText="1"/>
      <protection hidden="1"/>
    </xf>
    <xf numFmtId="0" fontId="62" fillId="0" borderId="21" xfId="0" applyFont="1" applyFill="1" applyBorder="1" applyAlignment="1">
      <alignment vertical="center" wrapText="1"/>
    </xf>
    <xf numFmtId="0" fontId="24" fillId="12" borderId="45" xfId="0" applyFont="1" applyFill="1" applyBorder="1">
      <alignment horizontal="left" vertical="center" wrapText="1" indent="1"/>
    </xf>
    <xf numFmtId="0" fontId="24" fillId="12" borderId="46" xfId="0" applyFont="1" applyFill="1" applyBorder="1">
      <alignment horizontal="left" vertical="center" wrapText="1" indent="1"/>
    </xf>
    <xf numFmtId="0" fontId="24" fillId="12" borderId="47" xfId="0" applyFont="1" applyFill="1" applyBorder="1" applyAlignment="1">
      <alignment horizontal="center" vertical="center" wrapText="1"/>
    </xf>
    <xf numFmtId="166" fontId="25" fillId="0" borderId="19" xfId="0" applyNumberFormat="1" applyFont="1" applyFill="1" applyBorder="1" applyAlignment="1">
      <alignment horizontal="right" vertical="center" wrapText="1"/>
    </xf>
    <xf numFmtId="0" fontId="25" fillId="0" borderId="22" xfId="0" applyNumberFormat="1" applyFont="1" applyFill="1" applyBorder="1" applyAlignment="1">
      <alignment horizontal="right" vertical="center" wrapText="1"/>
    </xf>
    <xf numFmtId="0" fontId="25" fillId="0" borderId="16" xfId="0" applyNumberFormat="1" applyFont="1" applyFill="1" applyBorder="1" applyAlignment="1">
      <alignment horizontal="right" vertical="center" wrapText="1"/>
    </xf>
    <xf numFmtId="0" fontId="25" fillId="0" borderId="22" xfId="0" applyNumberFormat="1" applyFont="1" applyBorder="1" applyAlignment="1">
      <alignment horizontal="right" vertical="center" wrapText="1"/>
    </xf>
    <xf numFmtId="0" fontId="25" fillId="0" borderId="24" xfId="0" applyNumberFormat="1" applyFont="1" applyBorder="1" applyAlignment="1">
      <alignment horizontal="right" vertical="center" wrapText="1"/>
    </xf>
    <xf numFmtId="0" fontId="95" fillId="13" borderId="22" xfId="0" applyNumberFormat="1" applyFont="1" applyFill="1" applyBorder="1" applyAlignment="1">
      <alignment horizontal="right" vertical="center" wrapText="1"/>
    </xf>
    <xf numFmtId="0" fontId="15" fillId="0" borderId="0" xfId="26" applyFont="1" applyAlignment="1" applyProtection="1">
      <alignment vertical="center" wrapText="1"/>
      <protection hidden="1"/>
    </xf>
    <xf numFmtId="170" fontId="14" fillId="2" borderId="15" xfId="29" applyNumberFormat="1" applyFont="1" applyFill="1" applyBorder="1" applyAlignment="1" applyProtection="1">
      <alignment vertical="center" wrapText="1"/>
      <protection hidden="1"/>
    </xf>
    <xf numFmtId="170" fontId="34" fillId="12" borderId="30" xfId="26" applyNumberFormat="1" applyFont="1" applyFill="1" applyBorder="1" applyAlignment="1" applyProtection="1">
      <alignment vertical="center"/>
      <protection hidden="1"/>
    </xf>
    <xf numFmtId="2" fontId="14" fillId="0" borderId="15" xfId="26" applyNumberFormat="1" applyFont="1" applyFill="1" applyBorder="1" applyAlignment="1" applyProtection="1">
      <alignment horizontal="center" vertical="center" wrapText="1"/>
      <protection hidden="1"/>
    </xf>
    <xf numFmtId="0" fontId="38" fillId="0" borderId="0" xfId="26" applyNumberFormat="1" applyFont="1" applyFill="1" applyAlignment="1" applyProtection="1">
      <alignment horizontal="center" vertical="center" wrapText="1"/>
      <protection locked="0" hidden="1"/>
    </xf>
    <xf numFmtId="0" fontId="38" fillId="0" borderId="0" xfId="26" applyFont="1" applyAlignment="1" applyProtection="1">
      <alignment horizontal="center" vertical="center"/>
      <protection hidden="1"/>
    </xf>
    <xf numFmtId="49" fontId="37" fillId="12" borderId="33" xfId="31" applyNumberFormat="1" applyFont="1" applyFill="1" applyBorder="1" applyAlignment="1" applyProtection="1">
      <alignment horizontal="center" vertical="center"/>
      <protection hidden="1"/>
    </xf>
    <xf numFmtId="0" fontId="42" fillId="0" borderId="15" xfId="26" applyFont="1" applyBorder="1" applyAlignment="1" applyProtection="1">
      <alignment horizontal="center" vertical="center" wrapText="1"/>
      <protection hidden="1"/>
    </xf>
    <xf numFmtId="0" fontId="42" fillId="2" borderId="15" xfId="26" applyFont="1" applyFill="1" applyBorder="1" applyAlignment="1" applyProtection="1">
      <alignment horizontal="center" vertical="center" wrapText="1"/>
      <protection hidden="1"/>
    </xf>
    <xf numFmtId="49" fontId="51" fillId="12" borderId="33" xfId="31" applyNumberFormat="1" applyFont="1" applyFill="1" applyBorder="1" applyAlignment="1" applyProtection="1">
      <alignment horizontal="center" vertical="center"/>
      <protection hidden="1"/>
    </xf>
    <xf numFmtId="43" fontId="14" fillId="0" borderId="15" xfId="32" applyFont="1" applyFill="1" applyBorder="1" applyAlignment="1" applyProtection="1">
      <alignment horizontal="center" vertical="center" wrapText="1"/>
      <protection hidden="1"/>
    </xf>
    <xf numFmtId="43" fontId="14" fillId="2" borderId="15" xfId="32" applyFont="1" applyFill="1" applyBorder="1" applyAlignment="1" applyProtection="1">
      <alignment horizontal="center" vertical="center" wrapText="1"/>
      <protection hidden="1"/>
    </xf>
    <xf numFmtId="0" fontId="39" fillId="0" borderId="15" xfId="26" applyFont="1" applyBorder="1" applyAlignment="1" applyProtection="1">
      <alignment horizontal="center" vertical="center" wrapText="1"/>
      <protection hidden="1"/>
    </xf>
    <xf numFmtId="0" fontId="39" fillId="14" borderId="15" xfId="26" applyFont="1" applyFill="1" applyBorder="1" applyAlignment="1" applyProtection="1">
      <alignment horizontal="center" vertical="center" wrapText="1"/>
      <protection hidden="1"/>
    </xf>
    <xf numFmtId="0" fontId="39" fillId="2" borderId="15" xfId="26" applyFont="1" applyFill="1" applyBorder="1" applyAlignment="1" applyProtection="1">
      <alignment horizontal="center" vertical="center" wrapText="1"/>
      <protection hidden="1"/>
    </xf>
    <xf numFmtId="49" fontId="34" fillId="12" borderId="33" xfId="31" applyNumberFormat="1" applyFont="1" applyFill="1" applyBorder="1" applyAlignment="1" applyProtection="1">
      <alignment horizontal="center" vertical="center"/>
      <protection hidden="1"/>
    </xf>
    <xf numFmtId="170" fontId="19" fillId="14" borderId="15" xfId="32" applyNumberFormat="1" applyFont="1" applyFill="1" applyBorder="1" applyAlignment="1" applyProtection="1">
      <alignment horizontal="center" vertical="center" wrapText="1"/>
      <protection hidden="1"/>
    </xf>
    <xf numFmtId="0" fontId="78" fillId="0" borderId="19" xfId="25" applyNumberFormat="1" applyFont="1" applyBorder="1" applyAlignment="1">
      <alignment horizontal="center" vertical="center"/>
    </xf>
    <xf numFmtId="0" fontId="12" fillId="19" borderId="15" xfId="38" applyNumberFormat="1" applyFont="1" applyFill="1" applyBorder="1" applyAlignment="1">
      <alignment horizontal="center" vertical="center"/>
    </xf>
    <xf numFmtId="1" fontId="25" fillId="0" borderId="16" xfId="0" applyNumberFormat="1" applyFont="1" applyFill="1" applyBorder="1" applyAlignment="1">
      <alignment horizontal="right" vertical="center" wrapText="1"/>
    </xf>
    <xf numFmtId="0" fontId="33" fillId="12" borderId="13" xfId="0" applyFont="1" applyFill="1" applyBorder="1" applyAlignment="1">
      <alignment horizontal="center" vertical="center"/>
    </xf>
    <xf numFmtId="0" fontId="33" fillId="12" borderId="16" xfId="0" applyFont="1" applyFill="1" applyBorder="1" applyAlignment="1">
      <alignment horizontal="center" vertical="center"/>
    </xf>
    <xf numFmtId="0" fontId="33" fillId="12" borderId="11" xfId="0" applyFont="1" applyFill="1" applyBorder="1" applyAlignment="1">
      <alignment horizontal="center" vertical="center"/>
    </xf>
    <xf numFmtId="0" fontId="33" fillId="12" borderId="14" xfId="0" applyFont="1" applyFill="1" applyBorder="1" applyAlignment="1">
      <alignment horizontal="center" vertical="center"/>
    </xf>
    <xf numFmtId="0" fontId="33" fillId="12" borderId="12" xfId="0" applyFont="1" applyFill="1" applyBorder="1" applyAlignment="1">
      <alignment horizontal="center" vertical="center"/>
    </xf>
    <xf numFmtId="0" fontId="33" fillId="12" borderId="15" xfId="0" applyFont="1" applyFill="1" applyBorder="1" applyAlignment="1">
      <alignment horizontal="center" vertical="center"/>
    </xf>
    <xf numFmtId="0" fontId="33" fillId="12" borderId="12" xfId="0" applyFont="1" applyFill="1" applyBorder="1" applyAlignment="1">
      <alignment horizontal="center" vertical="center" wrapText="1"/>
    </xf>
    <xf numFmtId="0" fontId="33" fillId="12" borderId="15" xfId="0" applyFont="1" applyFill="1" applyBorder="1" applyAlignment="1">
      <alignment horizontal="center" vertical="center" wrapText="1"/>
    </xf>
    <xf numFmtId="0" fontId="22" fillId="12" borderId="12" xfId="0" applyFont="1" applyFill="1" applyBorder="1" applyAlignment="1">
      <alignment horizontal="center" vertical="center"/>
    </xf>
    <xf numFmtId="0" fontId="15" fillId="0" borderId="0" xfId="26" applyFont="1" applyAlignment="1" applyProtection="1">
      <alignment horizontal="center" vertical="center" wrapText="1"/>
      <protection hidden="1"/>
    </xf>
    <xf numFmtId="0" fontId="33" fillId="12" borderId="11" xfId="26" applyFont="1" applyFill="1" applyBorder="1" applyAlignment="1">
      <alignment horizontal="center" vertical="center"/>
    </xf>
    <xf numFmtId="0" fontId="33" fillId="12" borderId="14" xfId="26" applyFont="1" applyFill="1" applyBorder="1" applyAlignment="1">
      <alignment horizontal="center" vertical="center"/>
    </xf>
    <xf numFmtId="0" fontId="33" fillId="12" borderId="12" xfId="26" applyFont="1" applyFill="1" applyBorder="1" applyAlignment="1">
      <alignment horizontal="center" vertical="center"/>
    </xf>
    <xf numFmtId="0" fontId="33" fillId="12" borderId="15" xfId="26" applyFont="1" applyFill="1" applyBorder="1" applyAlignment="1">
      <alignment horizontal="center" vertical="center"/>
    </xf>
    <xf numFmtId="0" fontId="33" fillId="12" borderId="12" xfId="26" applyFont="1" applyFill="1" applyBorder="1" applyAlignment="1">
      <alignment horizontal="center" vertical="center" wrapText="1"/>
    </xf>
    <xf numFmtId="0" fontId="33" fillId="12" borderId="15" xfId="26" applyFont="1" applyFill="1" applyBorder="1" applyAlignment="1">
      <alignment horizontal="center" vertical="center" wrapText="1"/>
    </xf>
    <xf numFmtId="0" fontId="22" fillId="12" borderId="12" xfId="26" applyFont="1" applyFill="1" applyBorder="1" applyAlignment="1">
      <alignment horizontal="center" vertical="center"/>
    </xf>
    <xf numFmtId="0" fontId="33" fillId="12" borderId="13" xfId="26" applyFont="1" applyFill="1" applyBorder="1" applyAlignment="1">
      <alignment horizontal="center" vertical="center"/>
    </xf>
    <xf numFmtId="0" fontId="33" fillId="12" borderId="16" xfId="26" applyFont="1" applyFill="1" applyBorder="1" applyAlignment="1">
      <alignment horizontal="center" vertical="center"/>
    </xf>
    <xf numFmtId="0" fontId="42" fillId="0" borderId="0" xfId="26" applyFont="1" applyAlignment="1" applyProtection="1">
      <alignment horizontal="center" vertical="center" wrapText="1"/>
      <protection hidden="1"/>
    </xf>
    <xf numFmtId="0" fontId="22" fillId="12" borderId="15" xfId="26" applyFont="1" applyFill="1" applyBorder="1" applyAlignment="1">
      <alignment horizontal="center" vertical="center"/>
    </xf>
    <xf numFmtId="0" fontId="34" fillId="16" borderId="33" xfId="0" applyNumberFormat="1" applyFont="1" applyFill="1" applyBorder="1" applyAlignment="1">
      <alignment horizontal="left" vertical="center" wrapText="1"/>
    </xf>
    <xf numFmtId="0" fontId="47" fillId="0" borderId="28" xfId="0" applyNumberFormat="1" applyFont="1" applyBorder="1" applyAlignment="1">
      <alignment horizontal="left" vertical="center" wrapText="1" indent="1"/>
    </xf>
    <xf numFmtId="0" fontId="53" fillId="16" borderId="30" xfId="0" applyFont="1" applyFill="1" applyBorder="1" applyAlignment="1">
      <alignment horizontal="left" vertical="center"/>
    </xf>
    <xf numFmtId="0" fontId="52" fillId="16" borderId="32" xfId="0" applyFont="1" applyFill="1" applyBorder="1" applyAlignment="1">
      <alignment horizontal="left" vertical="center"/>
    </xf>
    <xf numFmtId="0" fontId="52" fillId="16" borderId="31" xfId="0" applyFont="1" applyFill="1" applyBorder="1" applyAlignment="1">
      <alignment horizontal="left" vertical="center"/>
    </xf>
    <xf numFmtId="0" fontId="34" fillId="12" borderId="15" xfId="0" applyFont="1" applyFill="1" applyBorder="1" applyAlignment="1">
      <alignment horizontal="center" vertical="center"/>
    </xf>
    <xf numFmtId="0" fontId="34" fillId="12" borderId="15" xfId="0" applyFont="1" applyFill="1" applyBorder="1" applyAlignment="1">
      <alignment horizontal="center" vertical="center" wrapText="1"/>
    </xf>
    <xf numFmtId="0" fontId="46" fillId="12" borderId="15" xfId="0" applyFont="1" applyFill="1" applyBorder="1" applyAlignment="1">
      <alignment horizontal="center" vertical="center"/>
    </xf>
    <xf numFmtId="0" fontId="34" fillId="16" borderId="0" xfId="0" applyNumberFormat="1" applyFont="1" applyFill="1" applyBorder="1" applyAlignment="1">
      <alignment horizontal="left" vertical="center" wrapText="1"/>
    </xf>
    <xf numFmtId="0" fontId="47" fillId="0" borderId="0" xfId="0" applyNumberFormat="1" applyFont="1" applyBorder="1" applyAlignment="1">
      <alignment horizontal="left" vertical="center" wrapText="1" indent="1"/>
    </xf>
    <xf numFmtId="0" fontId="94" fillId="12" borderId="13" xfId="39" applyFont="1" applyFill="1" applyBorder="1" applyAlignment="1">
      <alignment horizontal="center" vertical="center"/>
    </xf>
    <xf numFmtId="0" fontId="66" fillId="12" borderId="16" xfId="39" applyFont="1" applyFill="1" applyBorder="1" applyAlignment="1">
      <alignment horizontal="center" vertical="center"/>
    </xf>
    <xf numFmtId="0" fontId="78" fillId="0" borderId="18" xfId="38" applyFont="1" applyBorder="1" applyAlignment="1">
      <alignment horizontal="center" vertical="center" wrapText="1"/>
    </xf>
    <xf numFmtId="0" fontId="78" fillId="0" borderId="18" xfId="25" applyNumberFormat="1" applyFont="1" applyBorder="1" applyAlignment="1">
      <alignment horizontal="center" vertical="center"/>
    </xf>
    <xf numFmtId="0" fontId="67" fillId="12" borderId="39" xfId="38" applyFont="1" applyFill="1" applyBorder="1" applyAlignment="1">
      <alignment vertical="center" wrapText="1"/>
    </xf>
    <xf numFmtId="0" fontId="4" fillId="0" borderId="21" xfId="38" applyBorder="1" applyAlignment="1">
      <alignment vertical="center" wrapText="1"/>
    </xf>
    <xf numFmtId="0" fontId="66" fillId="12" borderId="39" xfId="38" applyFont="1" applyFill="1" applyBorder="1" applyAlignment="1">
      <alignment horizontal="center" vertical="center"/>
    </xf>
    <xf numFmtId="0" fontId="4" fillId="0" borderId="21" xfId="38" applyBorder="1" applyAlignment="1">
      <alignment horizontal="center" vertical="center"/>
    </xf>
    <xf numFmtId="0" fontId="66" fillId="12" borderId="12" xfId="39" applyFont="1" applyFill="1" applyBorder="1" applyAlignment="1">
      <alignment horizontal="center" vertical="center"/>
    </xf>
    <xf numFmtId="0" fontId="12" fillId="19" borderId="30" xfId="38" applyFont="1" applyFill="1" applyBorder="1" applyAlignment="1">
      <alignment horizontal="left" vertical="center"/>
    </xf>
    <xf numFmtId="0" fontId="12" fillId="19" borderId="31" xfId="38" applyFont="1" applyFill="1" applyBorder="1" applyAlignment="1">
      <alignment horizontal="left" vertical="center"/>
    </xf>
    <xf numFmtId="0" fontId="12" fillId="19" borderId="15" xfId="38" applyNumberFormat="1" applyFont="1" applyFill="1" applyBorder="1" applyAlignment="1">
      <alignment horizontal="left" vertical="center"/>
    </xf>
    <xf numFmtId="0" fontId="12" fillId="19" borderId="15" xfId="38" applyFont="1" applyFill="1" applyBorder="1" applyAlignment="1">
      <alignment horizontal="center" vertical="center"/>
    </xf>
  </cellXfs>
  <cellStyles count="40">
    <cellStyle name="20% - Accent3" xfId="6" builtinId="38" customBuiltin="1"/>
    <cellStyle name="20% - Accent4" xfId="10" builtinId="42" customBuiltin="1"/>
    <cellStyle name="40% - Accent3" xfId="7" builtinId="39" customBuiltin="1"/>
    <cellStyle name="40% - Accent4" xfId="11" builtinId="43" customBuiltin="1"/>
    <cellStyle name="60% - Accent3" xfId="8" builtinId="40" customBuiltin="1"/>
    <cellStyle name="60% - Accent4" xfId="12" builtinId="44" customBuiltin="1"/>
    <cellStyle name="Accent3" xfId="5" builtinId="37" customBuiltin="1"/>
    <cellStyle name="Accent4" xfId="9" builtinId="41" customBuiltin="1"/>
    <cellStyle name="Comma" xfId="14" builtinId="3"/>
    <cellStyle name="Comma 2" xfId="29" xr:uid="{00000000-0005-0000-0000-000009000000}"/>
    <cellStyle name="Comma 2 2" xfId="32" xr:uid="{00000000-0005-0000-0000-00000A000000}"/>
    <cellStyle name="Comma 3" xfId="23" xr:uid="{00000000-0005-0000-0000-00000B000000}"/>
    <cellStyle name="Comma 3 2" xfId="34" xr:uid="{00000000-0005-0000-0000-00000C000000}"/>
    <cellStyle name="Comma 7" xfId="21" xr:uid="{00000000-0005-0000-0000-00000D000000}"/>
    <cellStyle name="Currency 2" xfId="28" xr:uid="{00000000-0005-0000-0000-00000F000000}"/>
    <cellStyle name="Currency 2 2" xfId="35" xr:uid="{00000000-0005-0000-0000-000010000000}"/>
    <cellStyle name="Currency 6 3" xfId="25" xr:uid="{00000000-0005-0000-0000-000011000000}"/>
    <cellStyle name="Heading 1" xfId="2" builtinId="16" customBuiltin="1"/>
    <cellStyle name="Heading 2" xfId="13" builtinId="17" customBuiltin="1"/>
    <cellStyle name="Heading 3" xfId="3" builtinId="18" customBuiltin="1"/>
    <cellStyle name="Heading 4" xfId="4" builtinId="19" customBuiltin="1"/>
    <cellStyle name="Hyperlink 2" xfId="36" xr:uid="{00000000-0005-0000-0000-000016000000}"/>
    <cellStyle name="Normal" xfId="0" builtinId="0" customBuiltin="1"/>
    <cellStyle name="Normal 12" xfId="20" xr:uid="{00000000-0005-0000-0000-000018000000}"/>
    <cellStyle name="Normal 2" xfId="15" xr:uid="{00000000-0005-0000-0000-000019000000}"/>
    <cellStyle name="Normal 2 2" xfId="30" xr:uid="{00000000-0005-0000-0000-00001A000000}"/>
    <cellStyle name="Normal 2 2 2" xfId="18" xr:uid="{00000000-0005-0000-0000-00001B000000}"/>
    <cellStyle name="Normal 2 3" xfId="33" xr:uid="{00000000-0005-0000-0000-00001C000000}"/>
    <cellStyle name="Normal 2 4" xfId="39" xr:uid="{010A665B-9351-CA4D-9C32-7241C0D23961}"/>
    <cellStyle name="Normal 3" xfId="16" xr:uid="{00000000-0005-0000-0000-00001D000000}"/>
    <cellStyle name="Normal 4" xfId="22" xr:uid="{00000000-0005-0000-0000-00001E000000}"/>
    <cellStyle name="Normal 5" xfId="17" xr:uid="{00000000-0005-0000-0000-00001F000000}"/>
    <cellStyle name="Normal 5 2" xfId="38" xr:uid="{4674007B-BF05-7047-A473-241516DC6AA3}"/>
    <cellStyle name="Normal 5 2 2" xfId="19" xr:uid="{00000000-0005-0000-0000-000020000000}"/>
    <cellStyle name="Normal 6" xfId="26" xr:uid="{00000000-0005-0000-0000-000021000000}"/>
    <cellStyle name="Normal 6 2" xfId="31" xr:uid="{00000000-0005-0000-0000-000022000000}"/>
    <cellStyle name="Percent" xfId="37" builtinId="5"/>
    <cellStyle name="Percent 2" xfId="24" xr:uid="{00000000-0005-0000-0000-000024000000}"/>
    <cellStyle name="Percent 3" xfId="27" xr:uid="{00000000-0005-0000-0000-000025000000}"/>
    <cellStyle name="Title" xfId="1" builtinId="15" customBuiltin="1"/>
  </cellStyles>
  <dxfs count="8">
    <dxf>
      <font>
        <color theme="3"/>
      </font>
      <fill>
        <patternFill>
          <bgColor theme="2"/>
        </patternFill>
      </fill>
    </dxf>
    <dxf>
      <font>
        <color theme="3"/>
      </font>
    </dxf>
    <dxf>
      <font>
        <b val="0"/>
        <i val="0"/>
        <color theme="0"/>
      </font>
      <fill>
        <patternFill patternType="solid">
          <fgColor theme="4"/>
          <bgColor theme="3"/>
        </patternFill>
      </fill>
      <border diagonalUp="0" diagonalDown="0">
        <left/>
        <right/>
        <top/>
        <bottom/>
        <vertical/>
        <horizontal/>
      </border>
    </dxf>
    <dxf>
      <font>
        <color theme="1"/>
      </font>
      <border diagonalUp="0" diagonalDown="0">
        <left/>
        <right/>
        <top/>
        <bottom/>
        <vertical style="thin">
          <color theme="3" tint="0.59996337778862885"/>
        </vertical>
        <horizontal/>
      </border>
    </dxf>
    <dxf>
      <font>
        <color theme="3"/>
      </font>
      <fill>
        <patternFill>
          <bgColor theme="2"/>
        </patternFill>
      </fill>
    </dxf>
    <dxf>
      <font>
        <color theme="3"/>
      </font>
    </dxf>
    <dxf>
      <font>
        <b val="0"/>
        <i val="0"/>
        <color theme="0"/>
      </font>
      <fill>
        <patternFill patternType="solid">
          <fgColor theme="4"/>
          <bgColor theme="3"/>
        </patternFill>
      </fill>
      <border diagonalUp="0" diagonalDown="0">
        <left/>
        <right/>
        <top/>
        <bottom/>
        <vertical/>
        <horizontal/>
      </border>
    </dxf>
    <dxf>
      <font>
        <color theme="1"/>
      </font>
      <border diagonalUp="0" diagonalDown="0">
        <left/>
        <right/>
        <top/>
        <bottom/>
        <vertical style="thin">
          <color theme="3" tint="0.59996337778862885"/>
        </vertical>
        <horizontal/>
      </border>
    </dxf>
  </dxfs>
  <tableStyles count="2" defaultTableStyle="TableStyleMedium2" defaultPivotStyle="PivotStyleLight8">
    <tableStyle name="Project Timeline" pivot="0" count="4" xr9:uid="{00000000-0011-0000-FFFF-FFFF00000000}">
      <tableStyleElement type="wholeTable" dxfId="7"/>
      <tableStyleElement type="headerRow" dxfId="6"/>
      <tableStyleElement type="firstRowStripe" dxfId="5"/>
      <tableStyleElement type="secondRowStripe" dxfId="4"/>
    </tableStyle>
    <tableStyle name="Project Timeline 2" pivot="0" count="4" xr9:uid="{00000000-0011-0000-FFFF-FFFF01000000}">
      <tableStyleElement type="wholeTable" dxfId="3"/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timelin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&#225;ce/Inovat/_vzory/NKC%20xxx_15_V1%20elektroinstalace%2015052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&#225;ce\Inovat\_vzory\NKC%20xxx_15_V1%20elektroinstalace%20150527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VERGE_Projects\EVEX\GHG\MECH\15.08.2022\DWG\Water%20supply\masalaTa%20specifikacia,%20GHG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VERGE_Projects\TOLIA\DWG\Ventilation\Specifikacia%20ventilac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Timeline"/>
      <sheetName val="timeline"/>
    </sheetNames>
    <sheetDataSet>
      <sheetData sheetId="0">
        <row r="1">
          <cell r="C1" t="str">
            <v>PROJECT TIMELINE</v>
          </cell>
        </row>
        <row r="2">
          <cell r="C2" t="str">
            <v>Chart showing project activities with a scrollable timeline is in this cell.</v>
          </cell>
        </row>
        <row r="3">
          <cell r="C3" t="str">
            <v xml:space="preserve">ENTER START DATE: </v>
          </cell>
          <cell r="D3">
            <v>44805</v>
          </cell>
        </row>
        <row r="4">
          <cell r="B4" t="str">
            <v>Id</v>
          </cell>
          <cell r="C4" t="str">
            <v>ACTIVITY</v>
          </cell>
          <cell r="D4" t="str">
            <v>START</v>
          </cell>
          <cell r="E4" t="str">
            <v>END</v>
          </cell>
          <cell r="F4" t="str">
            <v>DURATION</v>
          </cell>
          <cell r="G4" t="str">
            <v>NOTES</v>
          </cell>
        </row>
        <row r="5">
          <cell r="B5">
            <v>-10</v>
          </cell>
          <cell r="C5" t="str">
            <v>ბიუჯეტის წარდგენა / განხილვა / დამტკიცება</v>
          </cell>
          <cell r="D5">
            <v>44805</v>
          </cell>
          <cell r="E5">
            <v>44809</v>
          </cell>
          <cell r="F5">
            <v>4</v>
          </cell>
        </row>
        <row r="6">
          <cell r="B6">
            <v>-9</v>
          </cell>
          <cell r="C6" t="str">
            <v>სახურავის შეკეთების სამუშაოების ფასთა გამოკითხვა</v>
          </cell>
          <cell r="D6">
            <v>44809</v>
          </cell>
          <cell r="E6">
            <v>44813</v>
          </cell>
          <cell r="F6">
            <v>4</v>
          </cell>
        </row>
        <row r="7">
          <cell r="B7">
            <v>-8</v>
          </cell>
          <cell r="C7" t="str">
            <v>იატაკის მოკირწყვლის სამუშაოების ფასთა გამოკითხვა</v>
          </cell>
          <cell r="D7">
            <v>44809</v>
          </cell>
          <cell r="E7">
            <v>44813</v>
          </cell>
          <cell r="F7">
            <v>4</v>
          </cell>
        </row>
        <row r="8">
          <cell r="B8">
            <v>-7</v>
          </cell>
          <cell r="C8" t="str">
            <v>შიდა მოპირკეთების ტენდერი</v>
          </cell>
          <cell r="D8">
            <v>44814</v>
          </cell>
          <cell r="E8">
            <v>44834</v>
          </cell>
          <cell r="F8">
            <v>20</v>
          </cell>
        </row>
        <row r="9">
          <cell r="B9">
            <v>-6</v>
          </cell>
          <cell r="C9" t="str">
            <v>მექანიკური ტენდერი</v>
          </cell>
          <cell r="D9">
            <v>44814</v>
          </cell>
          <cell r="E9">
            <v>44834</v>
          </cell>
          <cell r="F9">
            <v>20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e"/>
      <sheetName val="Obor 1"/>
      <sheetName val="Obor 2"/>
      <sheetName val="Obor 3"/>
      <sheetName val="Obor 4"/>
      <sheetName val="Obor 5"/>
      <sheetName val="Obor 6"/>
      <sheetName val="Obor 7"/>
      <sheetName val="Obor 8"/>
      <sheetName val="Obor 9"/>
      <sheetName val="Obor 10"/>
      <sheetName val="Obor 11"/>
      <sheetName val="Obor 12"/>
      <sheetName val="Obor 13"/>
      <sheetName val="Obor 14"/>
      <sheetName val="Obor 15"/>
      <sheetName val="Obor 16"/>
      <sheetName val="Obor 17"/>
      <sheetName val="Obor 18"/>
      <sheetName val="Obor 19"/>
      <sheetName val="ROP"/>
      <sheetName val="FitOutConfCentre"/>
      <sheetName val="TABLO-3"/>
      <sheetName val="DIM-LOBBY"/>
    </sheetNames>
    <sheetDataSet>
      <sheetData sheetId="0">
        <row r="13">
          <cell r="G13">
            <v>1</v>
          </cell>
          <cell r="H13">
            <v>1.05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e"/>
      <sheetName val="Obor 1"/>
      <sheetName val="Obor 2"/>
      <sheetName val="Obor 3"/>
      <sheetName val="Obor 4"/>
      <sheetName val="Obor 5"/>
      <sheetName val="Obor 6"/>
      <sheetName val="Obor 7"/>
      <sheetName val="Obor 8"/>
      <sheetName val="Obor 9"/>
      <sheetName val="Obor 10"/>
      <sheetName val="Obor 11"/>
      <sheetName val="Obor 12"/>
      <sheetName val="Obor 13"/>
      <sheetName val="Obor 14"/>
      <sheetName val="Obor 15"/>
      <sheetName val="Obor 16"/>
      <sheetName val="Obor 17"/>
      <sheetName val="Obor 18"/>
      <sheetName val="Obor 19"/>
      <sheetName val="ROP"/>
      <sheetName val="FitOutConfCentre"/>
      <sheetName val="TABLO-3"/>
      <sheetName val="DIM-LOBBY"/>
    </sheetNames>
    <sheetDataSet>
      <sheetData sheetId="0">
        <row r="13">
          <cell r="G13">
            <v>1</v>
          </cell>
          <cell r="H13">
            <v>1.05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CMS"/>
      <sheetName val="თავფურცელი"/>
      <sheetName val="სანტექნიკური ნაწილი"/>
      <sheetName val="ხანძარქრობა"/>
    </sheetNames>
    <sheetDataSet>
      <sheetData sheetId="0">
        <row r="13">
          <cell r="C13" t="str">
            <v>GEO</v>
          </cell>
        </row>
      </sheetData>
      <sheetData sheetId="1"/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CMS"/>
      <sheetName val="თავფურცელი"/>
      <sheetName val="1.01_PRE"/>
      <sheetName val="1.02_SUBS"/>
      <sheetName val="1.03_STR"/>
      <sheetName val="1.04.1_SH&amp;C"/>
      <sheetName val="1.04.2_FIN"/>
      <sheetName val="1.04.3_FAC"/>
      <sheetName val="1.04.4_DOR"/>
      <sheetName val="1.04.5_STI"/>
      <sheetName val="ვენტილაცია"/>
    </sheetNames>
    <sheetDataSet>
      <sheetData sheetId="0">
        <row r="13">
          <cell r="C13" t="str">
            <v>GEO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Project Timeline">
      <a:dk1>
        <a:sysClr val="windowText" lastClr="000000"/>
      </a:dk1>
      <a:lt1>
        <a:sysClr val="window" lastClr="FFFFFF"/>
      </a:lt1>
      <a:dk2>
        <a:srgbClr val="37464D"/>
      </a:dk2>
      <a:lt2>
        <a:srgbClr val="F0ECEB"/>
      </a:lt2>
      <a:accent1>
        <a:srgbClr val="FE713B"/>
      </a:accent1>
      <a:accent2>
        <a:srgbClr val="0CA8C7"/>
      </a:accent2>
      <a:accent3>
        <a:srgbClr val="9BD174"/>
      </a:accent3>
      <a:accent4>
        <a:srgbClr val="8F6BA2"/>
      </a:accent4>
      <a:accent5>
        <a:srgbClr val="FFED56"/>
      </a:accent5>
      <a:accent6>
        <a:srgbClr val="E95877"/>
      </a:accent6>
      <a:hlink>
        <a:srgbClr val="47C2D9"/>
      </a:hlink>
      <a:folHlink>
        <a:srgbClr val="8F6BA2"/>
      </a:folHlink>
    </a:clrScheme>
    <a:fontScheme name="Project Timeline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>
    <tabColor rgb="FFFF0000"/>
  </sheetPr>
  <dimension ref="A2:D21"/>
  <sheetViews>
    <sheetView tabSelected="1" zoomScale="125" zoomScaleNormal="150" workbookViewId="0">
      <selection activeCell="E15" sqref="E15"/>
    </sheetView>
  </sheetViews>
  <sheetFormatPr defaultColWidth="10.77734375" defaultRowHeight="14.4"/>
  <cols>
    <col min="1" max="1" width="4.33203125" style="5" customWidth="1"/>
    <col min="2" max="2" width="53.77734375" style="5" customWidth="1"/>
    <col min="3" max="3" width="14.77734375" style="5" customWidth="1"/>
    <col min="4" max="4" width="24.33203125" style="5" customWidth="1"/>
    <col min="5" max="5" width="21.6640625" style="5" bestFit="1" customWidth="1"/>
    <col min="6" max="16384" width="10.77734375" style="5"/>
  </cols>
  <sheetData>
    <row r="2" spans="1:4" ht="15" thickBot="1"/>
    <row r="3" spans="1:4" ht="28.95" customHeight="1" thickBot="1">
      <c r="A3" s="578" t="s">
        <v>13</v>
      </c>
      <c r="B3" s="579" t="s">
        <v>14</v>
      </c>
      <c r="C3" s="580" t="s">
        <v>653</v>
      </c>
      <c r="D3" s="242"/>
    </row>
    <row r="4" spans="1:4" s="285" customFormat="1" ht="18" customHeight="1">
      <c r="A4" s="286">
        <v>1</v>
      </c>
      <c r="B4" s="577" t="s">
        <v>126</v>
      </c>
      <c r="C4" s="582">
        <f>'1. დემონტაჟი'!L17</f>
        <v>0</v>
      </c>
      <c r="D4" s="242"/>
    </row>
    <row r="5" spans="1:4">
      <c r="A5" s="248">
        <v>2</v>
      </c>
      <c r="B5" s="249" t="s">
        <v>68</v>
      </c>
      <c r="C5" s="583">
        <f>'2. თეთრი კარკასი'!L89</f>
        <v>0</v>
      </c>
    </row>
    <row r="6" spans="1:4">
      <c r="A6" s="248">
        <v>3</v>
      </c>
      <c r="B6" s="249" t="s">
        <v>15</v>
      </c>
      <c r="C6" s="583">
        <f>'3. მოპირკეთ 1'!L62</f>
        <v>0</v>
      </c>
      <c r="D6" s="11"/>
    </row>
    <row r="7" spans="1:4">
      <c r="A7" s="248">
        <v>4</v>
      </c>
      <c r="B7" s="249" t="s">
        <v>16</v>
      </c>
      <c r="C7" s="606">
        <f>'4. მოპირკეთ 2'!L55</f>
        <v>0</v>
      </c>
      <c r="D7" s="11"/>
    </row>
    <row r="8" spans="1:4">
      <c r="A8" s="248">
        <v>5</v>
      </c>
      <c r="B8" s="249" t="s">
        <v>17</v>
      </c>
      <c r="C8" s="583">
        <f>'5. მოპირკეთ 3'!L53</f>
        <v>0</v>
      </c>
      <c r="D8" s="11"/>
    </row>
    <row r="9" spans="1:4">
      <c r="A9" s="248">
        <v>6</v>
      </c>
      <c r="B9" s="249" t="s">
        <v>88</v>
      </c>
      <c r="C9" s="583">
        <f>'6. კარები'!L17</f>
        <v>0</v>
      </c>
      <c r="D9" s="11"/>
    </row>
    <row r="10" spans="1:4">
      <c r="A10" s="248">
        <v>7</v>
      </c>
      <c r="B10" s="434" t="s">
        <v>466</v>
      </c>
      <c r="C10" s="583">
        <f>'7. აქსესუარები'!L14</f>
        <v>0</v>
      </c>
      <c r="D10" s="11"/>
    </row>
    <row r="11" spans="1:4">
      <c r="A11" s="248">
        <v>8</v>
      </c>
      <c r="B11" s="249" t="s">
        <v>467</v>
      </c>
      <c r="C11" s="583">
        <f>'8. ელექტროობა'!I166</f>
        <v>0</v>
      </c>
      <c r="D11" s="11"/>
    </row>
    <row r="12" spans="1:4">
      <c r="A12" s="248">
        <v>9</v>
      </c>
      <c r="B12" s="249" t="s">
        <v>643</v>
      </c>
      <c r="C12" s="583">
        <f>'9. ვენტილაცია'!I25</f>
        <v>0</v>
      </c>
      <c r="D12" s="11"/>
    </row>
    <row r="13" spans="1:4">
      <c r="A13" s="248">
        <v>10</v>
      </c>
      <c r="B13" s="249" t="s">
        <v>644</v>
      </c>
      <c r="C13" s="583">
        <f>'10. ხანძარქრობა'!J92</f>
        <v>0</v>
      </c>
      <c r="D13" s="11"/>
    </row>
    <row r="14" spans="1:4">
      <c r="A14" s="286">
        <v>11</v>
      </c>
      <c r="B14" s="249" t="s">
        <v>645</v>
      </c>
      <c r="C14" s="583">
        <f>'11. გათბობა გაგრილება'!I181</f>
        <v>0</v>
      </c>
      <c r="D14" s="11"/>
    </row>
    <row r="15" spans="1:4" ht="15" thickBot="1">
      <c r="A15" s="7"/>
      <c r="B15" s="435"/>
      <c r="C15" s="581"/>
      <c r="D15" s="439"/>
    </row>
    <row r="16" spans="1:4" s="6" customFormat="1">
      <c r="A16" s="286"/>
      <c r="B16" s="433" t="s">
        <v>18</v>
      </c>
      <c r="C16" s="584">
        <f>SUM(C4:C14)</f>
        <v>0</v>
      </c>
      <c r="D16" s="448"/>
    </row>
    <row r="17" spans="1:3" s="438" customFormat="1">
      <c r="A17" s="436"/>
      <c r="B17" s="437" t="s">
        <v>19</v>
      </c>
      <c r="C17" s="586">
        <f>C16*0.18</f>
        <v>0</v>
      </c>
    </row>
    <row r="18" spans="1:3" s="6" customFormat="1" ht="19.95" customHeight="1" thickBot="1">
      <c r="A18" s="7"/>
      <c r="B18" s="8" t="s">
        <v>20</v>
      </c>
      <c r="C18" s="585">
        <f>SUM(C16:C17)</f>
        <v>0</v>
      </c>
    </row>
    <row r="21" spans="1:3">
      <c r="C21" s="241"/>
    </row>
  </sheetData>
  <phoneticPr fontId="13" type="noConversion"/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L17"/>
  <sheetViews>
    <sheetView workbookViewId="0">
      <selection activeCell="H16" sqref="H16"/>
    </sheetView>
  </sheetViews>
  <sheetFormatPr defaultColWidth="8.77734375" defaultRowHeight="14.4"/>
  <cols>
    <col min="1" max="1" width="3.5546875" bestFit="1" customWidth="1"/>
    <col min="2" max="2" width="62" customWidth="1"/>
    <col min="6" max="6" width="10.44140625" bestFit="1" customWidth="1"/>
    <col min="11" max="11" width="10.6640625" customWidth="1"/>
    <col min="12" max="12" width="10.33203125" bestFit="1" customWidth="1"/>
  </cols>
  <sheetData>
    <row r="1" spans="1:12">
      <c r="A1" s="16"/>
      <c r="B1" s="17"/>
      <c r="C1" s="18"/>
      <c r="D1" s="587"/>
      <c r="E1" s="587"/>
      <c r="F1" s="45"/>
      <c r="G1" s="44"/>
      <c r="H1" s="47"/>
      <c r="I1" s="48"/>
      <c r="J1" s="48"/>
      <c r="K1" s="48"/>
      <c r="L1" s="48"/>
    </row>
    <row r="2" spans="1:12" ht="15" thickBot="1">
      <c r="A2" s="15"/>
      <c r="B2" s="15"/>
      <c r="C2" s="14"/>
      <c r="D2" s="587"/>
      <c r="E2" s="587"/>
      <c r="F2" s="45"/>
      <c r="G2" s="45"/>
      <c r="H2" s="45"/>
      <c r="I2" s="45"/>
      <c r="J2" s="45"/>
      <c r="K2" s="45"/>
      <c r="L2" s="45"/>
    </row>
    <row r="3" spans="1:12">
      <c r="A3" s="609" t="s">
        <v>22</v>
      </c>
      <c r="B3" s="611" t="s">
        <v>23</v>
      </c>
      <c r="C3" s="613" t="s">
        <v>24</v>
      </c>
      <c r="D3" s="611" t="s">
        <v>25</v>
      </c>
      <c r="E3" s="611"/>
      <c r="F3" s="611" t="s">
        <v>26</v>
      </c>
      <c r="G3" s="611"/>
      <c r="H3" s="611" t="s">
        <v>27</v>
      </c>
      <c r="I3" s="611"/>
      <c r="J3" s="615" t="s">
        <v>28</v>
      </c>
      <c r="K3" s="615"/>
      <c r="L3" s="607" t="s">
        <v>29</v>
      </c>
    </row>
    <row r="4" spans="1:12" ht="27.6">
      <c r="A4" s="610"/>
      <c r="B4" s="612"/>
      <c r="C4" s="614"/>
      <c r="D4" s="252" t="s">
        <v>30</v>
      </c>
      <c r="E4" s="251" t="s">
        <v>31</v>
      </c>
      <c r="F4" s="252" t="s">
        <v>32</v>
      </c>
      <c r="G4" s="251" t="s">
        <v>31</v>
      </c>
      <c r="H4" s="252" t="s">
        <v>33</v>
      </c>
      <c r="I4" s="251" t="s">
        <v>31</v>
      </c>
      <c r="J4" s="252" t="s">
        <v>33</v>
      </c>
      <c r="K4" s="251" t="s">
        <v>31</v>
      </c>
      <c r="L4" s="608"/>
    </row>
    <row r="5" spans="1:12">
      <c r="A5" s="67">
        <v>1</v>
      </c>
      <c r="B5" s="68">
        <v>2</v>
      </c>
      <c r="C5" s="68">
        <v>3</v>
      </c>
      <c r="D5" s="68">
        <v>4</v>
      </c>
      <c r="E5" s="68">
        <v>5</v>
      </c>
      <c r="F5" s="68">
        <v>6</v>
      </c>
      <c r="G5" s="68">
        <v>7</v>
      </c>
      <c r="H5" s="68">
        <v>8</v>
      </c>
      <c r="I5" s="68">
        <v>9</v>
      </c>
      <c r="J5" s="68">
        <v>10</v>
      </c>
      <c r="K5" s="68">
        <v>11</v>
      </c>
      <c r="L5" s="69">
        <v>12</v>
      </c>
    </row>
    <row r="6" spans="1:12" ht="22.05" customHeight="1">
      <c r="A6" s="70"/>
      <c r="B6" s="62" t="s">
        <v>98</v>
      </c>
      <c r="C6" s="71"/>
      <c r="D6" s="72"/>
      <c r="E6" s="72"/>
      <c r="F6" s="73"/>
      <c r="G6" s="73"/>
      <c r="H6" s="73"/>
      <c r="I6" s="73"/>
      <c r="J6" s="73"/>
      <c r="K6" s="73"/>
      <c r="L6" s="74"/>
    </row>
    <row r="7" spans="1:12">
      <c r="A7" s="588">
        <v>1</v>
      </c>
      <c r="B7" s="253" t="s">
        <v>97</v>
      </c>
      <c r="C7" s="21" t="s">
        <v>40</v>
      </c>
      <c r="D7" s="30">
        <v>1.2</v>
      </c>
      <c r="E7" s="31">
        <f>25*2*0.4*D7</f>
        <v>24</v>
      </c>
      <c r="F7" s="550"/>
      <c r="G7" s="38">
        <f>F7*E7</f>
        <v>0</v>
      </c>
      <c r="H7" s="573"/>
      <c r="I7" s="38">
        <f t="shared" ref="I7:I8" si="0">H7*E7</f>
        <v>0</v>
      </c>
      <c r="J7" s="39"/>
      <c r="K7" s="38">
        <f t="shared" ref="K7:K8" si="1">J7*E7</f>
        <v>0</v>
      </c>
      <c r="L7" s="37">
        <f t="shared" ref="L7:L8" si="2">K7+I7+G7</f>
        <v>0</v>
      </c>
    </row>
    <row r="8" spans="1:12">
      <c r="A8" s="588">
        <v>2</v>
      </c>
      <c r="B8" s="253" t="s">
        <v>96</v>
      </c>
      <c r="C8" s="21" t="s">
        <v>40</v>
      </c>
      <c r="D8" s="31">
        <v>1.2</v>
      </c>
      <c r="E8" s="30">
        <f>15.6*D8</f>
        <v>18.72</v>
      </c>
      <c r="F8" s="550"/>
      <c r="G8" s="38">
        <f>F8*E8</f>
        <v>0</v>
      </c>
      <c r="H8" s="573"/>
      <c r="I8" s="38">
        <f t="shared" si="0"/>
        <v>0</v>
      </c>
      <c r="J8" s="39"/>
      <c r="K8" s="38">
        <f t="shared" si="1"/>
        <v>0</v>
      </c>
      <c r="L8" s="37">
        <f t="shared" si="2"/>
        <v>0</v>
      </c>
    </row>
    <row r="9" spans="1:12" ht="15">
      <c r="A9" s="589"/>
      <c r="B9" s="62" t="s">
        <v>136</v>
      </c>
      <c r="C9" s="71"/>
      <c r="D9" s="72"/>
      <c r="E9" s="72"/>
      <c r="F9" s="574"/>
      <c r="G9" s="574"/>
      <c r="H9" s="574"/>
      <c r="I9" s="574"/>
      <c r="J9" s="574"/>
      <c r="K9" s="574"/>
      <c r="L9" s="575"/>
    </row>
    <row r="10" spans="1:12">
      <c r="A10" s="588">
        <v>3</v>
      </c>
      <c r="B10" s="253" t="s">
        <v>137</v>
      </c>
      <c r="C10" s="100" t="s">
        <v>138</v>
      </c>
      <c r="D10" s="30">
        <v>1.0149999999999999</v>
      </c>
      <c r="E10" s="590">
        <f>10*3*D10</f>
        <v>30.449999999999996</v>
      </c>
      <c r="F10" s="550"/>
      <c r="G10" s="38">
        <f>F10*E10</f>
        <v>0</v>
      </c>
      <c r="H10" s="557"/>
      <c r="I10" s="38">
        <f>E10*H10</f>
        <v>0</v>
      </c>
      <c r="J10" s="39"/>
      <c r="K10" s="38">
        <f>E10*J10</f>
        <v>0</v>
      </c>
      <c r="L10" s="556">
        <f>K10+I10+G10</f>
        <v>0</v>
      </c>
    </row>
    <row r="11" spans="1:12">
      <c r="A11" s="588">
        <v>4</v>
      </c>
      <c r="B11" s="253" t="s">
        <v>139</v>
      </c>
      <c r="C11" s="100"/>
      <c r="D11" s="30">
        <v>1</v>
      </c>
      <c r="E11" s="590">
        <f>E10</f>
        <v>30.449999999999996</v>
      </c>
      <c r="F11" s="550"/>
      <c r="G11" s="38">
        <f>F11*E11</f>
        <v>0</v>
      </c>
      <c r="H11" s="557"/>
      <c r="I11" s="38">
        <f>E11*H11</f>
        <v>0</v>
      </c>
      <c r="J11" s="39"/>
      <c r="K11" s="38">
        <f>E11*J11</f>
        <v>0</v>
      </c>
      <c r="L11" s="556">
        <f>K11+I11+G11</f>
        <v>0</v>
      </c>
    </row>
    <row r="12" spans="1:12" ht="15" thickBot="1">
      <c r="F12" s="40"/>
      <c r="G12" s="565">
        <f>G8+G7</f>
        <v>0</v>
      </c>
      <c r="H12" s="566"/>
      <c r="I12" s="565">
        <f>SUM(I7:I8)</f>
        <v>0</v>
      </c>
      <c r="J12" s="565"/>
      <c r="K12" s="565">
        <f>SUM(K7:K8)</f>
        <v>0</v>
      </c>
      <c r="L12" s="567">
        <f>SUM(L7:L8)</f>
        <v>0</v>
      </c>
    </row>
    <row r="13" spans="1:12">
      <c r="F13" s="545"/>
      <c r="G13" s="547" t="s">
        <v>654</v>
      </c>
      <c r="H13" s="531"/>
      <c r="I13" s="533"/>
      <c r="J13" s="533"/>
      <c r="K13" s="533"/>
      <c r="L13" s="548">
        <f>L12*H13</f>
        <v>0</v>
      </c>
    </row>
    <row r="14" spans="1:12" ht="15" thickBot="1">
      <c r="F14" s="535"/>
      <c r="G14" s="536" t="s">
        <v>18</v>
      </c>
      <c r="H14" s="537"/>
      <c r="I14" s="538"/>
      <c r="J14" s="538"/>
      <c r="K14" s="538"/>
      <c r="L14" s="539">
        <f>L13+L12</f>
        <v>0</v>
      </c>
    </row>
    <row r="15" spans="1:12" ht="15" thickBot="1">
      <c r="F15" s="540"/>
      <c r="G15" s="570"/>
      <c r="H15" s="591"/>
      <c r="I15" s="543"/>
      <c r="J15" s="543"/>
      <c r="K15" s="543"/>
      <c r="L15" s="572"/>
    </row>
    <row r="16" spans="1:12">
      <c r="F16" s="545"/>
      <c r="G16" s="547" t="s">
        <v>655</v>
      </c>
      <c r="H16" s="531"/>
      <c r="I16" s="533"/>
      <c r="J16" s="533"/>
      <c r="K16" s="533"/>
      <c r="L16" s="548">
        <f>L14*H16</f>
        <v>0</v>
      </c>
    </row>
    <row r="17" spans="6:12" ht="15" thickBot="1">
      <c r="F17" s="535"/>
      <c r="G17" s="536" t="s">
        <v>18</v>
      </c>
      <c r="H17" s="576"/>
      <c r="I17" s="538"/>
      <c r="J17" s="538"/>
      <c r="K17" s="538"/>
      <c r="L17" s="539">
        <f>L14+L16</f>
        <v>0</v>
      </c>
    </row>
  </sheetData>
  <mergeCells count="8">
    <mergeCell ref="L3:L4"/>
    <mergeCell ref="A3:A4"/>
    <mergeCell ref="B3:B4"/>
    <mergeCell ref="C3:C4"/>
    <mergeCell ref="D3:E3"/>
    <mergeCell ref="F3:G3"/>
    <mergeCell ref="H3:I3"/>
    <mergeCell ref="J3:K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/>
  <dimension ref="A1:O89"/>
  <sheetViews>
    <sheetView showGridLines="0" topLeftCell="A72" zoomScaleNormal="80" zoomScaleSheetLayoutView="50" workbookViewId="0">
      <selection activeCell="H88" sqref="H88"/>
    </sheetView>
  </sheetViews>
  <sheetFormatPr defaultColWidth="8.77734375" defaultRowHeight="13.2"/>
  <cols>
    <col min="1" max="1" width="5.33203125" style="12" customWidth="1"/>
    <col min="2" max="2" width="56.6640625" style="12" customWidth="1"/>
    <col min="3" max="3" width="11.33203125" style="12" customWidth="1"/>
    <col min="4" max="4" width="12" style="41" customWidth="1"/>
    <col min="5" max="5" width="13" style="41" customWidth="1"/>
    <col min="6" max="6" width="11.44140625" style="44" customWidth="1"/>
    <col min="7" max="7" width="12.77734375" style="44" customWidth="1"/>
    <col min="8" max="8" width="12.109375" style="44" customWidth="1"/>
    <col min="9" max="9" width="13.44140625" style="44" customWidth="1"/>
    <col min="10" max="10" width="10.109375" style="44" customWidth="1"/>
    <col min="11" max="11" width="11" style="44" customWidth="1"/>
    <col min="12" max="12" width="15.44140625" style="44" customWidth="1"/>
    <col min="13" max="13" width="2.44140625" style="12" customWidth="1"/>
    <col min="14" max="16384" width="8.77734375" style="12"/>
  </cols>
  <sheetData>
    <row r="1" spans="1:15" ht="18" customHeight="1">
      <c r="A1" s="16"/>
      <c r="B1" s="17"/>
      <c r="C1" s="18"/>
      <c r="D1" s="616"/>
      <c r="E1" s="616"/>
      <c r="F1" s="45"/>
      <c r="H1" s="47"/>
      <c r="I1" s="48"/>
      <c r="J1" s="48"/>
      <c r="K1" s="48"/>
      <c r="L1" s="48"/>
    </row>
    <row r="2" spans="1:15" ht="14.55" customHeight="1" thickBot="1">
      <c r="A2" s="15"/>
      <c r="B2" s="15"/>
      <c r="C2" s="14"/>
      <c r="D2" s="616"/>
      <c r="E2" s="616"/>
      <c r="F2" s="45"/>
      <c r="G2" s="45"/>
      <c r="H2" s="45"/>
      <c r="I2" s="45"/>
      <c r="J2" s="45"/>
      <c r="K2" s="45"/>
      <c r="L2" s="45"/>
    </row>
    <row r="3" spans="1:15" ht="17.55" customHeight="1">
      <c r="A3" s="609" t="s">
        <v>22</v>
      </c>
      <c r="B3" s="611" t="s">
        <v>23</v>
      </c>
      <c r="C3" s="613" t="s">
        <v>24</v>
      </c>
      <c r="D3" s="611" t="s">
        <v>25</v>
      </c>
      <c r="E3" s="611"/>
      <c r="F3" s="611" t="s">
        <v>26</v>
      </c>
      <c r="G3" s="611"/>
      <c r="H3" s="611" t="s">
        <v>27</v>
      </c>
      <c r="I3" s="611"/>
      <c r="J3" s="615" t="s">
        <v>28</v>
      </c>
      <c r="K3" s="615"/>
      <c r="L3" s="607" t="s">
        <v>29</v>
      </c>
    </row>
    <row r="4" spans="1:15" ht="27.6">
      <c r="A4" s="610"/>
      <c r="B4" s="612"/>
      <c r="C4" s="614"/>
      <c r="D4" s="9" t="s">
        <v>30</v>
      </c>
      <c r="E4" s="10" t="s">
        <v>31</v>
      </c>
      <c r="F4" s="9" t="s">
        <v>32</v>
      </c>
      <c r="G4" s="10" t="s">
        <v>31</v>
      </c>
      <c r="H4" s="9" t="s">
        <v>33</v>
      </c>
      <c r="I4" s="10" t="s">
        <v>31</v>
      </c>
      <c r="J4" s="9" t="s">
        <v>33</v>
      </c>
      <c r="K4" s="10" t="s">
        <v>31</v>
      </c>
      <c r="L4" s="608"/>
    </row>
    <row r="5" spans="1:15" s="46" customFormat="1">
      <c r="A5" s="67">
        <v>1</v>
      </c>
      <c r="B5" s="68">
        <v>2</v>
      </c>
      <c r="C5" s="68">
        <v>3</v>
      </c>
      <c r="D5" s="68">
        <v>4</v>
      </c>
      <c r="E5" s="68">
        <v>5</v>
      </c>
      <c r="F5" s="68">
        <v>6</v>
      </c>
      <c r="G5" s="68">
        <v>7</v>
      </c>
      <c r="H5" s="68">
        <v>8</v>
      </c>
      <c r="I5" s="68">
        <v>9</v>
      </c>
      <c r="J5" s="68">
        <v>10</v>
      </c>
      <c r="K5" s="68">
        <v>11</v>
      </c>
      <c r="L5" s="69">
        <v>12</v>
      </c>
    </row>
    <row r="6" spans="1:15" ht="17.399999999999999">
      <c r="A6" s="77"/>
      <c r="B6" s="78" t="s">
        <v>42</v>
      </c>
      <c r="C6" s="79"/>
      <c r="D6" s="80"/>
      <c r="E6" s="80"/>
      <c r="F6" s="81"/>
      <c r="G6" s="81"/>
      <c r="H6" s="81"/>
      <c r="I6" s="81"/>
      <c r="J6" s="81"/>
      <c r="K6" s="81"/>
      <c r="L6" s="82"/>
      <c r="M6" s="22"/>
    </row>
    <row r="7" spans="1:15" ht="19.95" customHeight="1">
      <c r="A7" s="61"/>
      <c r="B7" s="62" t="s">
        <v>43</v>
      </c>
      <c r="C7" s="63"/>
      <c r="D7" s="64"/>
      <c r="E7" s="64"/>
      <c r="F7" s="65"/>
      <c r="G7" s="65"/>
      <c r="H7" s="65"/>
      <c r="I7" s="65"/>
      <c r="J7" s="65"/>
      <c r="K7" s="65"/>
      <c r="L7" s="66"/>
      <c r="M7" s="22"/>
    </row>
    <row r="8" spans="1:15" s="22" customFormat="1" ht="22.95" customHeight="1">
      <c r="A8" s="282">
        <v>1</v>
      </c>
      <c r="B8" s="49" t="s">
        <v>52</v>
      </c>
      <c r="C8" s="19" t="s">
        <v>39</v>
      </c>
      <c r="D8" s="29"/>
      <c r="E8" s="413">
        <f>((6.8+1.3+3.1+11+5+18+6.8+46+20+2.9+14)*3.8)-36.1</f>
        <v>476.52</v>
      </c>
      <c r="F8" s="34"/>
      <c r="G8" s="33">
        <f t="shared" ref="G8:G27" si="0">F8*E8</f>
        <v>0</v>
      </c>
      <c r="H8" s="35"/>
      <c r="I8" s="549">
        <f t="shared" ref="I8:I25" si="1">H8*E8</f>
        <v>0</v>
      </c>
      <c r="J8" s="35"/>
      <c r="K8" s="549">
        <f t="shared" ref="K8:K25" si="2">J8*E8</f>
        <v>0</v>
      </c>
      <c r="L8" s="549">
        <f t="shared" ref="L8:L27" si="3">K8+I8+G8</f>
        <v>0</v>
      </c>
      <c r="O8" s="320"/>
    </row>
    <row r="9" spans="1:15" s="22" customFormat="1" ht="18" customHeight="1">
      <c r="A9" s="51"/>
      <c r="B9" s="27" t="s">
        <v>45</v>
      </c>
      <c r="C9" s="20" t="s">
        <v>39</v>
      </c>
      <c r="D9" s="244">
        <v>1.05</v>
      </c>
      <c r="E9" s="244">
        <f>E8*D9</f>
        <v>500.346</v>
      </c>
      <c r="F9" s="550"/>
      <c r="G9" s="551">
        <f t="shared" si="0"/>
        <v>0</v>
      </c>
      <c r="H9" s="36"/>
      <c r="I9" s="37">
        <f t="shared" si="1"/>
        <v>0</v>
      </c>
      <c r="J9" s="36"/>
      <c r="K9" s="37">
        <f t="shared" si="2"/>
        <v>0</v>
      </c>
      <c r="L9" s="37">
        <f t="shared" si="3"/>
        <v>0</v>
      </c>
      <c r="O9" s="320"/>
    </row>
    <row r="10" spans="1:15" s="22" customFormat="1">
      <c r="A10" s="51"/>
      <c r="B10" s="24" t="s">
        <v>47</v>
      </c>
      <c r="C10" s="20" t="s">
        <v>39</v>
      </c>
      <c r="D10" s="246">
        <f>1.05</f>
        <v>1.05</v>
      </c>
      <c r="E10" s="244">
        <f>D10*E8</f>
        <v>500.346</v>
      </c>
      <c r="F10" s="550"/>
      <c r="G10" s="551">
        <f t="shared" si="0"/>
        <v>0</v>
      </c>
      <c r="H10" s="36"/>
      <c r="I10" s="37">
        <f t="shared" si="1"/>
        <v>0</v>
      </c>
      <c r="J10" s="36"/>
      <c r="K10" s="37">
        <f t="shared" si="2"/>
        <v>0</v>
      </c>
      <c r="L10" s="37">
        <f t="shared" si="3"/>
        <v>0</v>
      </c>
    </row>
    <row r="11" spans="1:15" s="22" customFormat="1">
      <c r="A11" s="83"/>
      <c r="B11" s="84" t="s">
        <v>48</v>
      </c>
      <c r="C11" s="85"/>
      <c r="D11" s="254">
        <v>1</v>
      </c>
      <c r="E11" s="254">
        <f>E8*D11</f>
        <v>476.52</v>
      </c>
      <c r="F11" s="261"/>
      <c r="G11" s="552">
        <f t="shared" si="0"/>
        <v>0</v>
      </c>
      <c r="H11" s="553"/>
      <c r="I11" s="554">
        <f t="shared" si="1"/>
        <v>0</v>
      </c>
      <c r="J11" s="553"/>
      <c r="K11" s="554">
        <f t="shared" si="2"/>
        <v>0</v>
      </c>
      <c r="L11" s="554">
        <f t="shared" si="3"/>
        <v>0</v>
      </c>
    </row>
    <row r="12" spans="1:15" s="22" customFormat="1">
      <c r="A12" s="283">
        <v>2</v>
      </c>
      <c r="B12" s="258" t="s">
        <v>50</v>
      </c>
      <c r="C12" s="259" t="s">
        <v>39</v>
      </c>
      <c r="D12" s="260"/>
      <c r="E12" s="415">
        <f>((3.9+5.1+6.2+6.2+5.4+1.2)*4)-14</f>
        <v>97.999999999999986</v>
      </c>
      <c r="F12" s="57"/>
      <c r="G12" s="58">
        <f>F12*E12</f>
        <v>0</v>
      </c>
      <c r="H12" s="59"/>
      <c r="I12" s="60">
        <f t="shared" si="1"/>
        <v>0</v>
      </c>
      <c r="J12" s="59"/>
      <c r="K12" s="60">
        <f>J12*E12</f>
        <v>0</v>
      </c>
      <c r="L12" s="60">
        <f>K12+I12+G12</f>
        <v>0</v>
      </c>
      <c r="O12" s="320"/>
    </row>
    <row r="13" spans="1:15" s="22" customFormat="1" ht="19.05" customHeight="1">
      <c r="A13" s="83"/>
      <c r="B13" s="262" t="s">
        <v>45</v>
      </c>
      <c r="C13" s="263" t="s">
        <v>39</v>
      </c>
      <c r="D13" s="244">
        <v>2.1</v>
      </c>
      <c r="E13" s="264">
        <f>D13*E12</f>
        <v>205.79999999999998</v>
      </c>
      <c r="F13" s="550"/>
      <c r="G13" s="37">
        <f>F13*E13</f>
        <v>0</v>
      </c>
      <c r="H13" s="36"/>
      <c r="I13" s="37">
        <f t="shared" si="1"/>
        <v>0</v>
      </c>
      <c r="J13" s="36"/>
      <c r="K13" s="37">
        <f>J13*E13</f>
        <v>0</v>
      </c>
      <c r="L13" s="37">
        <f>K13+I13+G13</f>
        <v>0</v>
      </c>
    </row>
    <row r="14" spans="1:15" s="22" customFormat="1">
      <c r="A14" s="83"/>
      <c r="B14" s="262" t="s">
        <v>46</v>
      </c>
      <c r="C14" s="263" t="s">
        <v>39</v>
      </c>
      <c r="D14" s="244">
        <v>2.1</v>
      </c>
      <c r="E14" s="264">
        <f>D14*E12</f>
        <v>205.79999999999998</v>
      </c>
      <c r="F14" s="550"/>
      <c r="G14" s="37">
        <f>F14*E14</f>
        <v>0</v>
      </c>
      <c r="H14" s="36"/>
      <c r="I14" s="37">
        <f t="shared" si="1"/>
        <v>0</v>
      </c>
      <c r="J14" s="36"/>
      <c r="K14" s="37">
        <f>J14*E14</f>
        <v>0</v>
      </c>
      <c r="L14" s="37">
        <f>K14+I14+G14</f>
        <v>0</v>
      </c>
    </row>
    <row r="15" spans="1:15" s="22" customFormat="1">
      <c r="A15" s="83"/>
      <c r="B15" s="247" t="s">
        <v>47</v>
      </c>
      <c r="C15" s="263" t="s">
        <v>39</v>
      </c>
      <c r="D15" s="246">
        <v>4.2</v>
      </c>
      <c r="E15" s="264">
        <f>D15*E12</f>
        <v>411.59999999999997</v>
      </c>
      <c r="F15" s="550"/>
      <c r="G15" s="37">
        <f>F15*E15</f>
        <v>0</v>
      </c>
      <c r="H15" s="36"/>
      <c r="I15" s="37">
        <f t="shared" si="1"/>
        <v>0</v>
      </c>
      <c r="J15" s="36"/>
      <c r="K15" s="37">
        <f>J15*E15</f>
        <v>0</v>
      </c>
      <c r="L15" s="37">
        <f>K15+I15+G15</f>
        <v>0</v>
      </c>
    </row>
    <row r="16" spans="1:15" s="22" customFormat="1">
      <c r="A16" s="83"/>
      <c r="B16" s="262" t="s">
        <v>48</v>
      </c>
      <c r="C16" s="265"/>
      <c r="D16" s="244">
        <v>1</v>
      </c>
      <c r="E16" s="264">
        <f>D16*E12</f>
        <v>97.999999999999986</v>
      </c>
      <c r="F16" s="550"/>
      <c r="G16" s="37">
        <f>F16*E16</f>
        <v>0</v>
      </c>
      <c r="H16" s="36"/>
      <c r="I16" s="37">
        <f t="shared" si="1"/>
        <v>0</v>
      </c>
      <c r="J16" s="36"/>
      <c r="K16" s="37">
        <f>J16*E16</f>
        <v>0</v>
      </c>
      <c r="L16" s="37">
        <f>K16+I16+G16</f>
        <v>0</v>
      </c>
    </row>
    <row r="17" spans="1:14" s="22" customFormat="1">
      <c r="A17" s="282">
        <v>3</v>
      </c>
      <c r="B17" s="49" t="s">
        <v>108</v>
      </c>
      <c r="C17" s="19" t="s">
        <v>39</v>
      </c>
      <c r="D17" s="29"/>
      <c r="E17" s="412">
        <f>((2.77+6.4+3+4.5+2.8+3.58+3+3.04+5.16+2.7+5.18+3.4+1.6+5.58+6.75+3.11)*3.9)-19.7+((6.4+12.2+3.29+3.29+3.29+3.12+2+4)*3.9)</f>
        <v>370.92399999999998</v>
      </c>
      <c r="F17" s="34"/>
      <c r="G17" s="33">
        <f t="shared" si="0"/>
        <v>0</v>
      </c>
      <c r="H17" s="35"/>
      <c r="I17" s="549">
        <f t="shared" si="1"/>
        <v>0</v>
      </c>
      <c r="J17" s="35"/>
      <c r="K17" s="549">
        <f t="shared" si="2"/>
        <v>0</v>
      </c>
      <c r="L17" s="549">
        <f t="shared" si="3"/>
        <v>0</v>
      </c>
      <c r="N17" s="26"/>
    </row>
    <row r="18" spans="1:14" s="22" customFormat="1" ht="19.95" customHeight="1">
      <c r="A18" s="51"/>
      <c r="B18" s="262" t="s">
        <v>45</v>
      </c>
      <c r="C18" s="263" t="s">
        <v>39</v>
      </c>
      <c r="D18" s="244">
        <v>2.1</v>
      </c>
      <c r="E18" s="264">
        <f>D18*E17</f>
        <v>778.94039999999995</v>
      </c>
      <c r="F18" s="550"/>
      <c r="G18" s="37">
        <f t="shared" si="0"/>
        <v>0</v>
      </c>
      <c r="H18" s="36"/>
      <c r="I18" s="37">
        <f t="shared" si="1"/>
        <v>0</v>
      </c>
      <c r="J18" s="36"/>
      <c r="K18" s="37">
        <f t="shared" si="2"/>
        <v>0</v>
      </c>
      <c r="L18" s="37">
        <f t="shared" si="3"/>
        <v>0</v>
      </c>
    </row>
    <row r="19" spans="1:14" s="22" customFormat="1">
      <c r="A19" s="51"/>
      <c r="B19" s="262" t="s">
        <v>46</v>
      </c>
      <c r="C19" s="263" t="s">
        <v>39</v>
      </c>
      <c r="D19" s="244">
        <v>2.1</v>
      </c>
      <c r="E19" s="264">
        <f>D19*E17</f>
        <v>778.94039999999995</v>
      </c>
      <c r="F19" s="550"/>
      <c r="G19" s="37">
        <f t="shared" si="0"/>
        <v>0</v>
      </c>
      <c r="H19" s="36"/>
      <c r="I19" s="37">
        <f t="shared" si="1"/>
        <v>0</v>
      </c>
      <c r="J19" s="36"/>
      <c r="K19" s="37">
        <f t="shared" si="2"/>
        <v>0</v>
      </c>
      <c r="L19" s="37">
        <f t="shared" si="3"/>
        <v>0</v>
      </c>
    </row>
    <row r="20" spans="1:14" s="22" customFormat="1">
      <c r="A20" s="51"/>
      <c r="B20" s="247" t="s">
        <v>47</v>
      </c>
      <c r="C20" s="263" t="s">
        <v>39</v>
      </c>
      <c r="D20" s="246">
        <v>4.2</v>
      </c>
      <c r="E20" s="264">
        <f>D20*E17</f>
        <v>1557.8807999999999</v>
      </c>
      <c r="F20" s="550"/>
      <c r="G20" s="37">
        <f t="shared" si="0"/>
        <v>0</v>
      </c>
      <c r="H20" s="36"/>
      <c r="I20" s="37">
        <f t="shared" si="1"/>
        <v>0</v>
      </c>
      <c r="J20" s="36"/>
      <c r="K20" s="37">
        <f t="shared" si="2"/>
        <v>0</v>
      </c>
      <c r="L20" s="37">
        <f t="shared" si="3"/>
        <v>0</v>
      </c>
    </row>
    <row r="21" spans="1:14" s="22" customFormat="1">
      <c r="A21" s="83"/>
      <c r="B21" s="266" t="s">
        <v>48</v>
      </c>
      <c r="C21" s="267"/>
      <c r="D21" s="254">
        <v>1</v>
      </c>
      <c r="E21" s="287">
        <f>D21*E17</f>
        <v>370.92399999999998</v>
      </c>
      <c r="F21" s="261"/>
      <c r="G21" s="554">
        <f t="shared" si="0"/>
        <v>0</v>
      </c>
      <c r="H21" s="553"/>
      <c r="I21" s="554">
        <f t="shared" si="1"/>
        <v>0</v>
      </c>
      <c r="J21" s="553"/>
      <c r="K21" s="554">
        <f t="shared" si="2"/>
        <v>0</v>
      </c>
      <c r="L21" s="554">
        <f t="shared" si="3"/>
        <v>0</v>
      </c>
    </row>
    <row r="22" spans="1:14" s="22" customFormat="1">
      <c r="A22" s="282">
        <v>4</v>
      </c>
      <c r="B22" s="49" t="s">
        <v>56</v>
      </c>
      <c r="C22" s="19" t="s">
        <v>39</v>
      </c>
      <c r="D22" s="29"/>
      <c r="E22" s="413">
        <f>(5.8+1.3)*4</f>
        <v>28.4</v>
      </c>
      <c r="F22" s="34"/>
      <c r="G22" s="33">
        <f t="shared" si="0"/>
        <v>0</v>
      </c>
      <c r="H22" s="35"/>
      <c r="I22" s="549">
        <f t="shared" si="1"/>
        <v>0</v>
      </c>
      <c r="J22" s="35"/>
      <c r="K22" s="549">
        <f t="shared" si="2"/>
        <v>0</v>
      </c>
      <c r="L22" s="549">
        <f t="shared" si="3"/>
        <v>0</v>
      </c>
    </row>
    <row r="23" spans="1:14" s="22" customFormat="1">
      <c r="A23" s="51"/>
      <c r="B23" s="24" t="s">
        <v>57</v>
      </c>
      <c r="C23" s="20" t="s">
        <v>40</v>
      </c>
      <c r="D23" s="288">
        <v>1.848E-2</v>
      </c>
      <c r="E23" s="43">
        <f>D23*E22</f>
        <v>0.52483199999999997</v>
      </c>
      <c r="F23" s="36"/>
      <c r="G23" s="37">
        <f t="shared" si="0"/>
        <v>0</v>
      </c>
      <c r="H23" s="36"/>
      <c r="I23" s="37">
        <f t="shared" si="1"/>
        <v>0</v>
      </c>
      <c r="J23" s="36"/>
      <c r="K23" s="37">
        <f t="shared" si="2"/>
        <v>0</v>
      </c>
      <c r="L23" s="37">
        <f t="shared" si="3"/>
        <v>0</v>
      </c>
    </row>
    <row r="24" spans="1:14" s="22" customFormat="1">
      <c r="A24" s="51"/>
      <c r="B24" s="24" t="s">
        <v>58</v>
      </c>
      <c r="C24" s="20" t="s">
        <v>59</v>
      </c>
      <c r="D24" s="288">
        <v>8.2334999999999995E-3</v>
      </c>
      <c r="E24" s="43">
        <f>D24*E22</f>
        <v>0.23383139999999997</v>
      </c>
      <c r="F24" s="36"/>
      <c r="G24" s="37">
        <f t="shared" si="0"/>
        <v>0</v>
      </c>
      <c r="H24" s="36"/>
      <c r="I24" s="37">
        <f t="shared" si="1"/>
        <v>0</v>
      </c>
      <c r="J24" s="36"/>
      <c r="K24" s="37">
        <f t="shared" si="2"/>
        <v>0</v>
      </c>
      <c r="L24" s="37">
        <f t="shared" si="3"/>
        <v>0</v>
      </c>
    </row>
    <row r="25" spans="1:14" s="22" customFormat="1" ht="15" customHeight="1">
      <c r="A25" s="51"/>
      <c r="B25" s="247" t="s">
        <v>60</v>
      </c>
      <c r="C25" s="263" t="s">
        <v>59</v>
      </c>
      <c r="D25" s="289">
        <v>1.854E-3</v>
      </c>
      <c r="E25" s="264">
        <f>D25*E22</f>
        <v>5.2653599999999995E-2</v>
      </c>
      <c r="F25" s="555"/>
      <c r="G25" s="37">
        <f t="shared" si="0"/>
        <v>0</v>
      </c>
      <c r="H25" s="36"/>
      <c r="I25" s="37">
        <f t="shared" si="1"/>
        <v>0</v>
      </c>
      <c r="J25" s="36"/>
      <c r="K25" s="37">
        <f t="shared" si="2"/>
        <v>0</v>
      </c>
      <c r="L25" s="37">
        <f t="shared" si="3"/>
        <v>0</v>
      </c>
    </row>
    <row r="26" spans="1:14" s="22" customFormat="1">
      <c r="A26" s="51"/>
      <c r="B26" s="247" t="s">
        <v>61</v>
      </c>
      <c r="C26" s="263" t="s">
        <v>35</v>
      </c>
      <c r="D26" s="246">
        <v>12.5</v>
      </c>
      <c r="E26" s="264">
        <f>D26*E22</f>
        <v>355</v>
      </c>
      <c r="F26" s="555"/>
      <c r="G26" s="37">
        <f t="shared" si="0"/>
        <v>0</v>
      </c>
      <c r="H26" s="36"/>
      <c r="I26" s="556"/>
      <c r="J26" s="557"/>
      <c r="K26" s="556"/>
      <c r="L26" s="37">
        <f t="shared" si="3"/>
        <v>0</v>
      </c>
    </row>
    <row r="27" spans="1:14" s="22" customFormat="1">
      <c r="A27" s="51"/>
      <c r="B27" s="27" t="s">
        <v>62</v>
      </c>
      <c r="C27" s="28"/>
      <c r="D27" s="30">
        <v>1</v>
      </c>
      <c r="E27" s="43">
        <f>D27*E22</f>
        <v>28.4</v>
      </c>
      <c r="F27" s="557"/>
      <c r="G27" s="37">
        <f t="shared" si="0"/>
        <v>0</v>
      </c>
      <c r="H27" s="36"/>
      <c r="I27" s="37">
        <f>H27*E27</f>
        <v>0</v>
      </c>
      <c r="J27" s="36"/>
      <c r="K27" s="37">
        <f t="shared" ref="K27:K31" si="4">J27*E27</f>
        <v>0</v>
      </c>
      <c r="L27" s="37">
        <f t="shared" si="3"/>
        <v>0</v>
      </c>
    </row>
    <row r="28" spans="1:14" s="22" customFormat="1" ht="26.4">
      <c r="A28" s="282">
        <v>5</v>
      </c>
      <c r="B28" s="49" t="s">
        <v>641</v>
      </c>
      <c r="C28" s="19" t="s">
        <v>39</v>
      </c>
      <c r="D28" s="29"/>
      <c r="E28" s="413">
        <f>((5.2+3.2+1.2+1.3)*4)-5.4+88</f>
        <v>126.2</v>
      </c>
      <c r="F28" s="34"/>
      <c r="G28" s="33">
        <f t="shared" ref="G28:G33" si="5">F28*E28</f>
        <v>0</v>
      </c>
      <c r="H28" s="35"/>
      <c r="I28" s="549">
        <f t="shared" ref="I28:I31" si="6">H28*E28</f>
        <v>0</v>
      </c>
      <c r="J28" s="35"/>
      <c r="K28" s="549">
        <f t="shared" si="4"/>
        <v>0</v>
      </c>
      <c r="L28" s="549">
        <f t="shared" ref="L28:L33" si="7">K28+I28+G28</f>
        <v>0</v>
      </c>
      <c r="N28" s="411"/>
    </row>
    <row r="29" spans="1:14" s="22" customFormat="1">
      <c r="A29" s="51"/>
      <c r="B29" s="24" t="s">
        <v>57</v>
      </c>
      <c r="C29" s="20" t="s">
        <v>40</v>
      </c>
      <c r="D29" s="288">
        <v>1.848E-2</v>
      </c>
      <c r="E29" s="43">
        <f>D29*E28</f>
        <v>2.332176</v>
      </c>
      <c r="F29" s="36"/>
      <c r="G29" s="37">
        <f t="shared" si="5"/>
        <v>0</v>
      </c>
      <c r="H29" s="36"/>
      <c r="I29" s="37">
        <f t="shared" si="6"/>
        <v>0</v>
      </c>
      <c r="J29" s="36"/>
      <c r="K29" s="37">
        <f t="shared" si="4"/>
        <v>0</v>
      </c>
      <c r="L29" s="37">
        <f t="shared" si="7"/>
        <v>0</v>
      </c>
    </row>
    <row r="30" spans="1:14" s="22" customFormat="1">
      <c r="A30" s="51"/>
      <c r="B30" s="24" t="s">
        <v>58</v>
      </c>
      <c r="C30" s="20" t="s">
        <v>59</v>
      </c>
      <c r="D30" s="288">
        <v>8.2334999999999995E-3</v>
      </c>
      <c r="E30" s="43">
        <f>D30*E28</f>
        <v>1.0390676999999999</v>
      </c>
      <c r="F30" s="36"/>
      <c r="G30" s="37">
        <f t="shared" si="5"/>
        <v>0</v>
      </c>
      <c r="H30" s="36"/>
      <c r="I30" s="37">
        <f t="shared" si="6"/>
        <v>0</v>
      </c>
      <c r="J30" s="36"/>
      <c r="K30" s="37">
        <f t="shared" si="4"/>
        <v>0</v>
      </c>
      <c r="L30" s="37">
        <f t="shared" si="7"/>
        <v>0</v>
      </c>
    </row>
    <row r="31" spans="1:14" s="22" customFormat="1">
      <c r="A31" s="51"/>
      <c r="B31" s="247" t="s">
        <v>60</v>
      </c>
      <c r="C31" s="263" t="s">
        <v>59</v>
      </c>
      <c r="D31" s="289">
        <v>1.854E-3</v>
      </c>
      <c r="E31" s="264">
        <f>D31*E28</f>
        <v>0.23397480000000001</v>
      </c>
      <c r="F31" s="555"/>
      <c r="G31" s="37">
        <f t="shared" si="5"/>
        <v>0</v>
      </c>
      <c r="H31" s="36"/>
      <c r="I31" s="37">
        <f t="shared" si="6"/>
        <v>0</v>
      </c>
      <c r="J31" s="36"/>
      <c r="K31" s="37">
        <f t="shared" si="4"/>
        <v>0</v>
      </c>
      <c r="L31" s="37">
        <f t="shared" si="7"/>
        <v>0</v>
      </c>
    </row>
    <row r="32" spans="1:14" s="22" customFormat="1">
      <c r="A32" s="51"/>
      <c r="B32" s="247" t="s">
        <v>133</v>
      </c>
      <c r="C32" s="263" t="s">
        <v>35</v>
      </c>
      <c r="D32" s="246">
        <v>12.5</v>
      </c>
      <c r="E32" s="264">
        <f>D32*E28</f>
        <v>1577.5</v>
      </c>
      <c r="F32" s="555"/>
      <c r="G32" s="37">
        <f t="shared" si="5"/>
        <v>0</v>
      </c>
      <c r="H32" s="36"/>
      <c r="I32" s="556"/>
      <c r="J32" s="557"/>
      <c r="K32" s="556"/>
      <c r="L32" s="37">
        <f t="shared" si="7"/>
        <v>0</v>
      </c>
    </row>
    <row r="33" spans="1:13" s="22" customFormat="1">
      <c r="A33" s="51"/>
      <c r="B33" s="27" t="s">
        <v>62</v>
      </c>
      <c r="C33" s="28"/>
      <c r="D33" s="30">
        <v>1</v>
      </c>
      <c r="E33" s="43">
        <f>D33*E28</f>
        <v>126.2</v>
      </c>
      <c r="F33" s="557"/>
      <c r="G33" s="37">
        <f t="shared" si="5"/>
        <v>0</v>
      </c>
      <c r="H33" s="36"/>
      <c r="I33" s="37">
        <f>H33*E33</f>
        <v>0</v>
      </c>
      <c r="J33" s="36"/>
      <c r="K33" s="37">
        <f t="shared" ref="K33" si="8">J33*E33</f>
        <v>0</v>
      </c>
      <c r="L33" s="37">
        <f t="shared" si="7"/>
        <v>0</v>
      </c>
    </row>
    <row r="34" spans="1:13" s="22" customFormat="1" ht="15">
      <c r="A34" s="61"/>
      <c r="B34" s="62" t="s">
        <v>49</v>
      </c>
      <c r="C34" s="63"/>
      <c r="D34" s="64"/>
      <c r="E34" s="64"/>
      <c r="F34" s="65"/>
      <c r="G34" s="65"/>
      <c r="H34" s="65"/>
      <c r="I34" s="65"/>
      <c r="J34" s="65"/>
      <c r="K34" s="65"/>
      <c r="L34" s="66"/>
    </row>
    <row r="35" spans="1:13">
      <c r="A35" s="281">
        <v>6</v>
      </c>
      <c r="B35" s="257" t="s">
        <v>50</v>
      </c>
      <c r="C35" s="55" t="s">
        <v>39</v>
      </c>
      <c r="D35" s="56"/>
      <c r="E35" s="416">
        <f>((5.7+3.4+3.4+1.7+2.8+2.8+2.2+8+1.6+36+17.8+5.2+5.2+5.2+2)*3.1)-35.6</f>
        <v>283.7</v>
      </c>
      <c r="F35" s="57"/>
      <c r="G35" s="58">
        <f>F35*E35</f>
        <v>0</v>
      </c>
      <c r="H35" s="59"/>
      <c r="I35" s="60">
        <f t="shared" ref="I35:I51" si="9">H35*E35</f>
        <v>0</v>
      </c>
      <c r="J35" s="59"/>
      <c r="K35" s="60">
        <f>J35*E35</f>
        <v>0</v>
      </c>
      <c r="L35" s="60">
        <f>K35+I35+G35</f>
        <v>0</v>
      </c>
      <c r="M35" s="22"/>
    </row>
    <row r="36" spans="1:13" s="16" customFormat="1" ht="19.05" customHeight="1">
      <c r="A36" s="51"/>
      <c r="B36" s="27" t="s">
        <v>45</v>
      </c>
      <c r="C36" s="20" t="s">
        <v>39</v>
      </c>
      <c r="D36" s="244">
        <v>2.1</v>
      </c>
      <c r="E36" s="264">
        <f>D36*E35</f>
        <v>595.77</v>
      </c>
      <c r="F36" s="550"/>
      <c r="G36" s="37">
        <f>F36*E36</f>
        <v>0</v>
      </c>
      <c r="H36" s="36"/>
      <c r="I36" s="37">
        <f t="shared" si="9"/>
        <v>0</v>
      </c>
      <c r="J36" s="36"/>
      <c r="K36" s="37">
        <f>J36*E36</f>
        <v>0</v>
      </c>
      <c r="L36" s="37">
        <f>K36+I36+G36</f>
        <v>0</v>
      </c>
      <c r="M36" s="23"/>
    </row>
    <row r="37" spans="1:13" s="16" customFormat="1">
      <c r="A37" s="51"/>
      <c r="B37" s="27" t="s">
        <v>46</v>
      </c>
      <c r="C37" s="20" t="s">
        <v>39</v>
      </c>
      <c r="D37" s="244">
        <v>2.1</v>
      </c>
      <c r="E37" s="264">
        <f>D37*E35</f>
        <v>595.77</v>
      </c>
      <c r="F37" s="550"/>
      <c r="G37" s="37">
        <f>F37*E37</f>
        <v>0</v>
      </c>
      <c r="H37" s="36"/>
      <c r="I37" s="37">
        <f t="shared" si="9"/>
        <v>0</v>
      </c>
      <c r="J37" s="36"/>
      <c r="K37" s="37">
        <f>J37*E37</f>
        <v>0</v>
      </c>
      <c r="L37" s="37">
        <f>K37+I37+G37</f>
        <v>0</v>
      </c>
      <c r="M37" s="23"/>
    </row>
    <row r="38" spans="1:13" s="16" customFormat="1">
      <c r="A38" s="51"/>
      <c r="B38" s="24" t="s">
        <v>47</v>
      </c>
      <c r="C38" s="20" t="s">
        <v>39</v>
      </c>
      <c r="D38" s="246">
        <v>4.2</v>
      </c>
      <c r="E38" s="264">
        <f>D38*E35</f>
        <v>1191.54</v>
      </c>
      <c r="F38" s="550"/>
      <c r="G38" s="37">
        <f>F38*E38</f>
        <v>0</v>
      </c>
      <c r="H38" s="36"/>
      <c r="I38" s="37">
        <f t="shared" si="9"/>
        <v>0</v>
      </c>
      <c r="J38" s="36"/>
      <c r="K38" s="37">
        <f>J38*E38</f>
        <v>0</v>
      </c>
      <c r="L38" s="37">
        <f>K38+I38+G38</f>
        <v>0</v>
      </c>
      <c r="M38" s="23"/>
    </row>
    <row r="39" spans="1:13" s="16" customFormat="1">
      <c r="A39" s="51"/>
      <c r="B39" s="27" t="s">
        <v>48</v>
      </c>
      <c r="C39" s="28"/>
      <c r="D39" s="30">
        <v>1</v>
      </c>
      <c r="E39" s="43">
        <f>D39*E35</f>
        <v>283.7</v>
      </c>
      <c r="F39" s="557"/>
      <c r="G39" s="37">
        <f>F39*E39</f>
        <v>0</v>
      </c>
      <c r="H39" s="36"/>
      <c r="I39" s="37">
        <f t="shared" si="9"/>
        <v>0</v>
      </c>
      <c r="J39" s="36"/>
      <c r="K39" s="37">
        <f>J39*E39</f>
        <v>0</v>
      </c>
      <c r="L39" s="37">
        <f>K39+I39+G39</f>
        <v>0</v>
      </c>
      <c r="M39" s="23"/>
    </row>
    <row r="40" spans="1:13" s="16" customFormat="1">
      <c r="A40" s="282">
        <v>7</v>
      </c>
      <c r="B40" s="49" t="s">
        <v>51</v>
      </c>
      <c r="C40" s="19" t="s">
        <v>39</v>
      </c>
      <c r="D40" s="29"/>
      <c r="E40" s="417">
        <f>((1.5+4+1.6+3.4+2.7+2.6+1.7+2+1.95)*3.1)-15</f>
        <v>51.495000000000005</v>
      </c>
      <c r="F40" s="34"/>
      <c r="G40" s="33">
        <f t="shared" ref="G40:G51" si="10">F40*E40</f>
        <v>0</v>
      </c>
      <c r="H40" s="35"/>
      <c r="I40" s="549">
        <f t="shared" si="9"/>
        <v>0</v>
      </c>
      <c r="J40" s="35"/>
      <c r="K40" s="549">
        <f t="shared" ref="K40:K51" si="11">J40*E40</f>
        <v>0</v>
      </c>
      <c r="L40" s="549">
        <f t="shared" ref="L40:L51" si="12">K40+I40+G40</f>
        <v>0</v>
      </c>
      <c r="M40" s="23"/>
    </row>
    <row r="41" spans="1:13" s="16" customFormat="1">
      <c r="A41" s="51"/>
      <c r="B41" s="27" t="s">
        <v>45</v>
      </c>
      <c r="C41" s="20" t="s">
        <v>39</v>
      </c>
      <c r="D41" s="30">
        <v>2.1</v>
      </c>
      <c r="E41" s="43">
        <f>D41*E40</f>
        <v>108.13950000000001</v>
      </c>
      <c r="F41" s="550"/>
      <c r="G41" s="37">
        <f t="shared" si="10"/>
        <v>0</v>
      </c>
      <c r="H41" s="36"/>
      <c r="I41" s="37">
        <f t="shared" si="9"/>
        <v>0</v>
      </c>
      <c r="J41" s="36"/>
      <c r="K41" s="37">
        <f t="shared" si="11"/>
        <v>0</v>
      </c>
      <c r="L41" s="37">
        <f t="shared" si="12"/>
        <v>0</v>
      </c>
      <c r="M41" s="23"/>
    </row>
    <row r="42" spans="1:13" s="16" customFormat="1">
      <c r="A42" s="51"/>
      <c r="B42" s="27" t="s">
        <v>46</v>
      </c>
      <c r="C42" s="20" t="s">
        <v>39</v>
      </c>
      <c r="D42" s="30">
        <v>2.1</v>
      </c>
      <c r="E42" s="43">
        <f>D42*E40</f>
        <v>108.13950000000001</v>
      </c>
      <c r="F42" s="550"/>
      <c r="G42" s="37">
        <f t="shared" si="10"/>
        <v>0</v>
      </c>
      <c r="H42" s="36"/>
      <c r="I42" s="37">
        <f t="shared" si="9"/>
        <v>0</v>
      </c>
      <c r="J42" s="36"/>
      <c r="K42" s="37">
        <f t="shared" si="11"/>
        <v>0</v>
      </c>
      <c r="L42" s="37">
        <f t="shared" si="12"/>
        <v>0</v>
      </c>
      <c r="M42" s="23"/>
    </row>
    <row r="43" spans="1:13" s="16" customFormat="1">
      <c r="A43" s="51"/>
      <c r="B43" s="24" t="s">
        <v>47</v>
      </c>
      <c r="C43" s="20" t="s">
        <v>39</v>
      </c>
      <c r="D43" s="32">
        <v>4.2</v>
      </c>
      <c r="E43" s="43">
        <f>D43*E40</f>
        <v>216.27900000000002</v>
      </c>
      <c r="F43" s="550"/>
      <c r="G43" s="37">
        <f t="shared" si="10"/>
        <v>0</v>
      </c>
      <c r="H43" s="36"/>
      <c r="I43" s="37">
        <f t="shared" si="9"/>
        <v>0</v>
      </c>
      <c r="J43" s="36"/>
      <c r="K43" s="37">
        <f t="shared" si="11"/>
        <v>0</v>
      </c>
      <c r="L43" s="37">
        <f t="shared" si="12"/>
        <v>0</v>
      </c>
      <c r="M43" s="23"/>
    </row>
    <row r="44" spans="1:13" s="16" customFormat="1">
      <c r="A44" s="51"/>
      <c r="B44" s="27" t="s">
        <v>48</v>
      </c>
      <c r="C44" s="28"/>
      <c r="D44" s="30">
        <v>1</v>
      </c>
      <c r="E44" s="43">
        <f>D44*E40</f>
        <v>51.495000000000005</v>
      </c>
      <c r="F44" s="550"/>
      <c r="G44" s="37">
        <f t="shared" si="10"/>
        <v>0</v>
      </c>
      <c r="H44" s="36"/>
      <c r="I44" s="37">
        <f t="shared" si="9"/>
        <v>0</v>
      </c>
      <c r="J44" s="36"/>
      <c r="K44" s="37">
        <f t="shared" si="11"/>
        <v>0</v>
      </c>
      <c r="L44" s="37">
        <f t="shared" si="12"/>
        <v>0</v>
      </c>
      <c r="M44" s="23"/>
    </row>
    <row r="45" spans="1:13" s="16" customFormat="1" ht="21" customHeight="1">
      <c r="A45" s="282">
        <v>8</v>
      </c>
      <c r="B45" s="49" t="s">
        <v>52</v>
      </c>
      <c r="C45" s="19" t="s">
        <v>39</v>
      </c>
      <c r="D45" s="29"/>
      <c r="E45" s="413">
        <f>((50.6+53.5+42.5+34.4+8.8+2.3+3.1+3.5+5.2+3.5+5.2+3.5+5.2+3.5+5.2+5.2+9.2+6+5.25+3.57+3.57)*3)-26.8-91.2</f>
        <v>670.36999999999989</v>
      </c>
      <c r="F45" s="245"/>
      <c r="G45" s="33">
        <f t="shared" si="10"/>
        <v>0</v>
      </c>
      <c r="H45" s="35"/>
      <c r="I45" s="549">
        <f t="shared" si="9"/>
        <v>0</v>
      </c>
      <c r="J45" s="35"/>
      <c r="K45" s="549">
        <f t="shared" si="11"/>
        <v>0</v>
      </c>
      <c r="L45" s="549">
        <f t="shared" si="12"/>
        <v>0</v>
      </c>
      <c r="M45" s="23"/>
    </row>
    <row r="46" spans="1:13" s="16" customFormat="1" ht="22.05" customHeight="1">
      <c r="A46" s="51"/>
      <c r="B46" s="27" t="s">
        <v>45</v>
      </c>
      <c r="C46" s="20" t="s">
        <v>39</v>
      </c>
      <c r="D46" s="244">
        <v>1.05</v>
      </c>
      <c r="E46" s="264">
        <f>E45*D46</f>
        <v>703.88849999999991</v>
      </c>
      <c r="F46" s="550"/>
      <c r="G46" s="551">
        <f t="shared" si="10"/>
        <v>0</v>
      </c>
      <c r="H46" s="36"/>
      <c r="I46" s="37">
        <f t="shared" si="9"/>
        <v>0</v>
      </c>
      <c r="J46" s="36"/>
      <c r="K46" s="37">
        <f t="shared" si="11"/>
        <v>0</v>
      </c>
      <c r="L46" s="37">
        <f t="shared" si="12"/>
        <v>0</v>
      </c>
      <c r="M46" s="23"/>
    </row>
    <row r="47" spans="1:13" s="16" customFormat="1">
      <c r="A47" s="51"/>
      <c r="B47" s="24" t="s">
        <v>47</v>
      </c>
      <c r="C47" s="20" t="s">
        <v>39</v>
      </c>
      <c r="D47" s="246">
        <f>1.05</f>
        <v>1.05</v>
      </c>
      <c r="E47" s="264">
        <f>D47*E45</f>
        <v>703.88849999999991</v>
      </c>
      <c r="F47" s="550"/>
      <c r="G47" s="551">
        <f t="shared" si="10"/>
        <v>0</v>
      </c>
      <c r="H47" s="36"/>
      <c r="I47" s="37">
        <f t="shared" si="9"/>
        <v>0</v>
      </c>
      <c r="J47" s="36"/>
      <c r="K47" s="37">
        <f t="shared" si="11"/>
        <v>0</v>
      </c>
      <c r="L47" s="37">
        <f t="shared" si="12"/>
        <v>0</v>
      </c>
      <c r="M47" s="23"/>
    </row>
    <row r="48" spans="1:13" s="16" customFormat="1">
      <c r="A48" s="83"/>
      <c r="B48" s="84" t="s">
        <v>48</v>
      </c>
      <c r="C48" s="85"/>
      <c r="D48" s="254">
        <v>1</v>
      </c>
      <c r="E48" s="254">
        <f>E45*D48</f>
        <v>670.36999999999989</v>
      </c>
      <c r="F48" s="261"/>
      <c r="G48" s="552">
        <f t="shared" si="10"/>
        <v>0</v>
      </c>
      <c r="H48" s="553"/>
      <c r="I48" s="554">
        <f t="shared" si="9"/>
        <v>0</v>
      </c>
      <c r="J48" s="553"/>
      <c r="K48" s="554">
        <f t="shared" si="11"/>
        <v>0</v>
      </c>
      <c r="L48" s="554">
        <f t="shared" si="12"/>
        <v>0</v>
      </c>
      <c r="M48" s="23"/>
    </row>
    <row r="49" spans="1:13" s="16" customFormat="1">
      <c r="A49" s="284">
        <v>9</v>
      </c>
      <c r="B49" s="49" t="s">
        <v>56</v>
      </c>
      <c r="C49" s="19" t="s">
        <v>39</v>
      </c>
      <c r="D49" s="29"/>
      <c r="E49" s="413">
        <f>4.7*3.1</f>
        <v>14.57</v>
      </c>
      <c r="F49" s="34"/>
      <c r="G49" s="33">
        <f t="shared" si="10"/>
        <v>0</v>
      </c>
      <c r="H49" s="35"/>
      <c r="I49" s="549">
        <f t="shared" si="9"/>
        <v>0</v>
      </c>
      <c r="J49" s="35"/>
      <c r="K49" s="549">
        <f t="shared" si="11"/>
        <v>0</v>
      </c>
      <c r="L49" s="549">
        <f t="shared" si="12"/>
        <v>0</v>
      </c>
      <c r="M49" s="23"/>
    </row>
    <row r="50" spans="1:13" s="16" customFormat="1">
      <c r="A50" s="256"/>
      <c r="B50" s="24" t="s">
        <v>57</v>
      </c>
      <c r="C50" s="20" t="s">
        <v>40</v>
      </c>
      <c r="D50" s="288">
        <v>1.848E-2</v>
      </c>
      <c r="E50" s="43">
        <f>D50*E49</f>
        <v>0.26925359999999998</v>
      </c>
      <c r="F50" s="36"/>
      <c r="G50" s="37">
        <f t="shared" si="10"/>
        <v>0</v>
      </c>
      <c r="H50" s="36"/>
      <c r="I50" s="37">
        <f t="shared" si="9"/>
        <v>0</v>
      </c>
      <c r="J50" s="36"/>
      <c r="K50" s="37">
        <f t="shared" si="11"/>
        <v>0</v>
      </c>
      <c r="L50" s="37">
        <f t="shared" si="12"/>
        <v>0</v>
      </c>
      <c r="M50" s="23"/>
    </row>
    <row r="51" spans="1:13" s="16" customFormat="1">
      <c r="A51" s="256"/>
      <c r="B51" s="24" t="s">
        <v>58</v>
      </c>
      <c r="C51" s="20" t="s">
        <v>59</v>
      </c>
      <c r="D51" s="288">
        <v>8.2334999999999995E-3</v>
      </c>
      <c r="E51" s="43">
        <f>D51*E49</f>
        <v>0.11996209499999999</v>
      </c>
      <c r="F51" s="36"/>
      <c r="G51" s="37">
        <f t="shared" si="10"/>
        <v>0</v>
      </c>
      <c r="H51" s="36"/>
      <c r="I51" s="37">
        <f t="shared" si="9"/>
        <v>0</v>
      </c>
      <c r="J51" s="36"/>
      <c r="K51" s="37">
        <f t="shared" si="11"/>
        <v>0</v>
      </c>
      <c r="L51" s="37">
        <f t="shared" si="12"/>
        <v>0</v>
      </c>
      <c r="M51" s="23"/>
    </row>
    <row r="52" spans="1:13" s="16" customFormat="1" ht="15">
      <c r="A52" s="61"/>
      <c r="B52" s="62" t="s">
        <v>53</v>
      </c>
      <c r="C52" s="63"/>
      <c r="D52" s="64"/>
      <c r="E52" s="64"/>
      <c r="F52" s="65"/>
      <c r="G52" s="65"/>
      <c r="H52" s="65"/>
      <c r="I52" s="65"/>
      <c r="J52" s="65"/>
      <c r="K52" s="65"/>
      <c r="L52" s="66"/>
      <c r="M52" s="23"/>
    </row>
    <row r="53" spans="1:13">
      <c r="A53" s="281">
        <v>10</v>
      </c>
      <c r="B53" s="257" t="s">
        <v>51</v>
      </c>
      <c r="C53" s="55" t="s">
        <v>39</v>
      </c>
      <c r="D53" s="56"/>
      <c r="E53" s="413">
        <f>((13+3.5+5.3+34+(3.6*6)+1.3+(5.4*5)+1+2.3+1.5+2.4+2.5+1.5+1.1+1.5+1.5)*3.1)-37</f>
        <v>338.1</v>
      </c>
      <c r="F53" s="57"/>
      <c r="G53" s="58">
        <f t="shared" ref="G53:G79" si="13">F53*E53</f>
        <v>0</v>
      </c>
      <c r="H53" s="59"/>
      <c r="I53" s="60">
        <f t="shared" ref="I53:I70" si="14">H53*E53</f>
        <v>0</v>
      </c>
      <c r="J53" s="59"/>
      <c r="K53" s="60">
        <f t="shared" ref="K53:K79" si="15">J53*E53</f>
        <v>0</v>
      </c>
      <c r="L53" s="60">
        <f t="shared" ref="L53:L79" si="16">K53+I53+G53</f>
        <v>0</v>
      </c>
      <c r="M53" s="22"/>
    </row>
    <row r="54" spans="1:13" s="16" customFormat="1" ht="22.95" customHeight="1">
      <c r="A54" s="51"/>
      <c r="B54" s="27" t="s">
        <v>45</v>
      </c>
      <c r="C54" s="20" t="s">
        <v>39</v>
      </c>
      <c r="D54" s="30">
        <v>2.1</v>
      </c>
      <c r="E54" s="30">
        <f>D54*E53</f>
        <v>710.0100000000001</v>
      </c>
      <c r="F54" s="557"/>
      <c r="G54" s="37">
        <f t="shared" si="13"/>
        <v>0</v>
      </c>
      <c r="H54" s="36"/>
      <c r="I54" s="37">
        <f t="shared" si="14"/>
        <v>0</v>
      </c>
      <c r="J54" s="36"/>
      <c r="K54" s="37">
        <f t="shared" si="15"/>
        <v>0</v>
      </c>
      <c r="L54" s="37">
        <f t="shared" si="16"/>
        <v>0</v>
      </c>
      <c r="M54" s="23"/>
    </row>
    <row r="55" spans="1:13" s="16" customFormat="1">
      <c r="A55" s="51"/>
      <c r="B55" s="27" t="s">
        <v>46</v>
      </c>
      <c r="C55" s="20" t="s">
        <v>39</v>
      </c>
      <c r="D55" s="30">
        <v>2.1</v>
      </c>
      <c r="E55" s="30">
        <f>D55*E53</f>
        <v>710.0100000000001</v>
      </c>
      <c r="F55" s="557"/>
      <c r="G55" s="37">
        <f t="shared" si="13"/>
        <v>0</v>
      </c>
      <c r="H55" s="36"/>
      <c r="I55" s="37">
        <f t="shared" si="14"/>
        <v>0</v>
      </c>
      <c r="J55" s="36"/>
      <c r="K55" s="37">
        <f t="shared" si="15"/>
        <v>0</v>
      </c>
      <c r="L55" s="37">
        <f t="shared" si="16"/>
        <v>0</v>
      </c>
      <c r="M55" s="23"/>
    </row>
    <row r="56" spans="1:13" s="16" customFormat="1">
      <c r="A56" s="51"/>
      <c r="B56" s="24" t="s">
        <v>47</v>
      </c>
      <c r="C56" s="20" t="s">
        <v>39</v>
      </c>
      <c r="D56" s="32">
        <v>4.2</v>
      </c>
      <c r="E56" s="30">
        <f>D56*E53</f>
        <v>1420.0200000000002</v>
      </c>
      <c r="F56" s="550"/>
      <c r="G56" s="37">
        <f t="shared" si="13"/>
        <v>0</v>
      </c>
      <c r="H56" s="36"/>
      <c r="I56" s="37">
        <f t="shared" si="14"/>
        <v>0</v>
      </c>
      <c r="J56" s="36"/>
      <c r="K56" s="37">
        <f t="shared" si="15"/>
        <v>0</v>
      </c>
      <c r="L56" s="37">
        <f t="shared" si="16"/>
        <v>0</v>
      </c>
      <c r="M56" s="23"/>
    </row>
    <row r="57" spans="1:13" s="16" customFormat="1">
      <c r="A57" s="51"/>
      <c r="B57" s="27" t="s">
        <v>48</v>
      </c>
      <c r="C57" s="28"/>
      <c r="D57" s="30">
        <v>1</v>
      </c>
      <c r="E57" s="30">
        <f>D57*E53</f>
        <v>338.1</v>
      </c>
      <c r="F57" s="557"/>
      <c r="G57" s="37">
        <f t="shared" si="13"/>
        <v>0</v>
      </c>
      <c r="H57" s="36"/>
      <c r="I57" s="37">
        <f t="shared" si="14"/>
        <v>0</v>
      </c>
      <c r="J57" s="36"/>
      <c r="K57" s="37">
        <f t="shared" si="15"/>
        <v>0</v>
      </c>
      <c r="L57" s="37">
        <f t="shared" si="16"/>
        <v>0</v>
      </c>
      <c r="M57" s="23"/>
    </row>
    <row r="58" spans="1:13" s="16" customFormat="1" ht="19.95" customHeight="1">
      <c r="A58" s="282">
        <v>11</v>
      </c>
      <c r="B58" s="49" t="s">
        <v>54</v>
      </c>
      <c r="C58" s="19" t="s">
        <v>39</v>
      </c>
      <c r="D58" s="29"/>
      <c r="E58" s="413">
        <f>((2.3+2.5+3.1+3.1+3.6+1.4+2.8+2+1.8+2.3+1.4+2.2+1.4+0.6)*3.1)-16</f>
        <v>78.55</v>
      </c>
      <c r="F58" s="34"/>
      <c r="G58" s="33">
        <f t="shared" ref="G58:G66" si="17">F58*E58</f>
        <v>0</v>
      </c>
      <c r="H58" s="35"/>
      <c r="I58" s="549">
        <f t="shared" si="14"/>
        <v>0</v>
      </c>
      <c r="J58" s="35"/>
      <c r="K58" s="549">
        <f t="shared" ref="K58:K66" si="18">J58*E58</f>
        <v>0</v>
      </c>
      <c r="L58" s="549">
        <f t="shared" ref="L58:L66" si="19">K58+I58+G58</f>
        <v>0</v>
      </c>
      <c r="M58" s="23"/>
    </row>
    <row r="59" spans="1:13" s="16" customFormat="1">
      <c r="A59" s="51"/>
      <c r="B59" s="27" t="s">
        <v>45</v>
      </c>
      <c r="C59" s="20" t="s">
        <v>39</v>
      </c>
      <c r="D59" s="30">
        <v>2.1</v>
      </c>
      <c r="E59" s="30">
        <f>D59*E58</f>
        <v>164.95500000000001</v>
      </c>
      <c r="F59" s="557"/>
      <c r="G59" s="37">
        <f t="shared" si="17"/>
        <v>0</v>
      </c>
      <c r="H59" s="36"/>
      <c r="I59" s="37">
        <f t="shared" si="14"/>
        <v>0</v>
      </c>
      <c r="J59" s="36"/>
      <c r="K59" s="37">
        <f t="shared" si="18"/>
        <v>0</v>
      </c>
      <c r="L59" s="37">
        <f t="shared" si="19"/>
        <v>0</v>
      </c>
      <c r="M59" s="23"/>
    </row>
    <row r="60" spans="1:13" s="16" customFormat="1">
      <c r="A60" s="51"/>
      <c r="B60" s="27" t="s">
        <v>46</v>
      </c>
      <c r="C60" s="20" t="s">
        <v>39</v>
      </c>
      <c r="D60" s="30">
        <v>2.1</v>
      </c>
      <c r="E60" s="30">
        <f>D60*E58</f>
        <v>164.95500000000001</v>
      </c>
      <c r="F60" s="557"/>
      <c r="G60" s="37">
        <f t="shared" si="17"/>
        <v>0</v>
      </c>
      <c r="H60" s="36"/>
      <c r="I60" s="37">
        <f t="shared" si="14"/>
        <v>0</v>
      </c>
      <c r="J60" s="36"/>
      <c r="K60" s="37">
        <f t="shared" si="18"/>
        <v>0</v>
      </c>
      <c r="L60" s="37">
        <f t="shared" si="19"/>
        <v>0</v>
      </c>
      <c r="M60" s="23"/>
    </row>
    <row r="61" spans="1:13" s="16" customFormat="1">
      <c r="A61" s="51"/>
      <c r="B61" s="24" t="s">
        <v>47</v>
      </c>
      <c r="C61" s="20" t="s">
        <v>39</v>
      </c>
      <c r="D61" s="32">
        <v>4.2</v>
      </c>
      <c r="E61" s="30">
        <f>D61*E58</f>
        <v>329.91</v>
      </c>
      <c r="F61" s="550"/>
      <c r="G61" s="551">
        <f t="shared" si="17"/>
        <v>0</v>
      </c>
      <c r="H61" s="36"/>
      <c r="I61" s="37">
        <f t="shared" si="14"/>
        <v>0</v>
      </c>
      <c r="J61" s="36"/>
      <c r="K61" s="37">
        <f t="shared" si="18"/>
        <v>0</v>
      </c>
      <c r="L61" s="37">
        <f t="shared" si="19"/>
        <v>0</v>
      </c>
      <c r="M61" s="23"/>
    </row>
    <row r="62" spans="1:13" s="16" customFormat="1">
      <c r="A62" s="51"/>
      <c r="B62" s="27" t="s">
        <v>48</v>
      </c>
      <c r="C62" s="28"/>
      <c r="D62" s="30">
        <v>1</v>
      </c>
      <c r="E62" s="30">
        <f>D62*E58</f>
        <v>78.55</v>
      </c>
      <c r="F62" s="557"/>
      <c r="G62" s="37">
        <f t="shared" si="17"/>
        <v>0</v>
      </c>
      <c r="H62" s="36"/>
      <c r="I62" s="37">
        <f t="shared" si="14"/>
        <v>0</v>
      </c>
      <c r="J62" s="36"/>
      <c r="K62" s="37">
        <f t="shared" si="18"/>
        <v>0</v>
      </c>
      <c r="L62" s="37">
        <f t="shared" si="19"/>
        <v>0</v>
      </c>
      <c r="M62" s="23"/>
    </row>
    <row r="63" spans="1:13" s="16" customFormat="1" ht="22.05" customHeight="1">
      <c r="A63" s="282">
        <v>12</v>
      </c>
      <c r="B63" s="49" t="s">
        <v>55</v>
      </c>
      <c r="C63" s="19" t="s">
        <v>39</v>
      </c>
      <c r="D63" s="29"/>
      <c r="E63" s="413">
        <f>((47.8+45.3+11.4+8.8+9.2+9.2+36.5+19+51.2+15.4)*3)-98-46</f>
        <v>617.4</v>
      </c>
      <c r="F63" s="34"/>
      <c r="G63" s="33">
        <f t="shared" si="17"/>
        <v>0</v>
      </c>
      <c r="H63" s="35"/>
      <c r="I63" s="549">
        <f t="shared" si="14"/>
        <v>0</v>
      </c>
      <c r="J63" s="35"/>
      <c r="K63" s="549">
        <f t="shared" si="18"/>
        <v>0</v>
      </c>
      <c r="L63" s="549">
        <f t="shared" si="19"/>
        <v>0</v>
      </c>
      <c r="M63" s="23"/>
    </row>
    <row r="64" spans="1:13" s="16" customFormat="1">
      <c r="A64" s="51"/>
      <c r="B64" s="27" t="s">
        <v>45</v>
      </c>
      <c r="C64" s="20" t="s">
        <v>39</v>
      </c>
      <c r="D64" s="244">
        <v>1.05</v>
      </c>
      <c r="E64" s="244">
        <f>E63*D64</f>
        <v>648.27</v>
      </c>
      <c r="F64" s="550"/>
      <c r="G64" s="551">
        <f t="shared" si="17"/>
        <v>0</v>
      </c>
      <c r="H64" s="36"/>
      <c r="I64" s="37">
        <f t="shared" si="14"/>
        <v>0</v>
      </c>
      <c r="J64" s="36"/>
      <c r="K64" s="37">
        <f t="shared" si="18"/>
        <v>0</v>
      </c>
      <c r="L64" s="37">
        <f t="shared" si="19"/>
        <v>0</v>
      </c>
      <c r="M64" s="23"/>
    </row>
    <row r="65" spans="1:13" s="16" customFormat="1">
      <c r="A65" s="51"/>
      <c r="B65" s="24" t="s">
        <v>47</v>
      </c>
      <c r="C65" s="20" t="s">
        <v>39</v>
      </c>
      <c r="D65" s="246">
        <v>1.05</v>
      </c>
      <c r="E65" s="244">
        <f>E63*D65</f>
        <v>648.27</v>
      </c>
      <c r="F65" s="550"/>
      <c r="G65" s="551">
        <f t="shared" si="17"/>
        <v>0</v>
      </c>
      <c r="H65" s="36"/>
      <c r="I65" s="37">
        <f t="shared" si="14"/>
        <v>0</v>
      </c>
      <c r="J65" s="36"/>
      <c r="K65" s="37">
        <f t="shared" si="18"/>
        <v>0</v>
      </c>
      <c r="L65" s="37">
        <f t="shared" si="19"/>
        <v>0</v>
      </c>
      <c r="M65" s="23"/>
    </row>
    <row r="66" spans="1:13" s="16" customFormat="1">
      <c r="A66" s="51"/>
      <c r="B66" s="27" t="s">
        <v>48</v>
      </c>
      <c r="C66" s="28"/>
      <c r="D66" s="244">
        <v>1</v>
      </c>
      <c r="E66" s="244">
        <f>E63*D66</f>
        <v>617.4</v>
      </c>
      <c r="F66" s="550"/>
      <c r="G66" s="551">
        <f t="shared" si="17"/>
        <v>0</v>
      </c>
      <c r="H66" s="36"/>
      <c r="I66" s="37">
        <f t="shared" si="14"/>
        <v>0</v>
      </c>
      <c r="J66" s="36"/>
      <c r="K66" s="37">
        <f t="shared" si="18"/>
        <v>0</v>
      </c>
      <c r="L66" s="37">
        <f t="shared" si="19"/>
        <v>0</v>
      </c>
      <c r="M66" s="23"/>
    </row>
    <row r="67" spans="1:13">
      <c r="A67" s="282">
        <v>13</v>
      </c>
      <c r="B67" s="49" t="s">
        <v>56</v>
      </c>
      <c r="C67" s="19" t="s">
        <v>39</v>
      </c>
      <c r="D67" s="29"/>
      <c r="E67" s="413">
        <f>(2.2+2.3+3.1)*3.1</f>
        <v>23.56</v>
      </c>
      <c r="F67" s="34"/>
      <c r="G67" s="33">
        <f t="shared" si="13"/>
        <v>0</v>
      </c>
      <c r="H67" s="35"/>
      <c r="I67" s="549">
        <f t="shared" si="14"/>
        <v>0</v>
      </c>
      <c r="J67" s="35"/>
      <c r="K67" s="549">
        <f t="shared" si="15"/>
        <v>0</v>
      </c>
      <c r="L67" s="549">
        <f t="shared" si="16"/>
        <v>0</v>
      </c>
      <c r="M67" s="22"/>
    </row>
    <row r="68" spans="1:13" s="16" customFormat="1">
      <c r="A68" s="51"/>
      <c r="B68" s="24" t="s">
        <v>57</v>
      </c>
      <c r="C68" s="20" t="s">
        <v>40</v>
      </c>
      <c r="D68" s="32">
        <v>1.848E-2</v>
      </c>
      <c r="E68" s="418">
        <f>D68*E67</f>
        <v>0.43538879999999996</v>
      </c>
      <c r="F68" s="36"/>
      <c r="G68" s="37">
        <f t="shared" si="13"/>
        <v>0</v>
      </c>
      <c r="H68" s="36"/>
      <c r="I68" s="37">
        <f t="shared" si="14"/>
        <v>0</v>
      </c>
      <c r="J68" s="36"/>
      <c r="K68" s="37">
        <f t="shared" si="15"/>
        <v>0</v>
      </c>
      <c r="L68" s="37">
        <f t="shared" si="16"/>
        <v>0</v>
      </c>
      <c r="M68" s="23"/>
    </row>
    <row r="69" spans="1:13" s="16" customFormat="1">
      <c r="A69" s="51"/>
      <c r="B69" s="24" t="s">
        <v>58</v>
      </c>
      <c r="C69" s="20" t="s">
        <v>59</v>
      </c>
      <c r="D69" s="32">
        <v>8.2334999999999995E-3</v>
      </c>
      <c r="E69" s="43">
        <f>D69*E67</f>
        <v>0.19398125999999999</v>
      </c>
      <c r="F69" s="36"/>
      <c r="G69" s="37">
        <f t="shared" si="13"/>
        <v>0</v>
      </c>
      <c r="H69" s="36"/>
      <c r="I69" s="37">
        <f t="shared" si="14"/>
        <v>0</v>
      </c>
      <c r="J69" s="36"/>
      <c r="K69" s="37">
        <f t="shared" si="15"/>
        <v>0</v>
      </c>
      <c r="L69" s="37">
        <f t="shared" si="16"/>
        <v>0</v>
      </c>
      <c r="M69" s="23"/>
    </row>
    <row r="70" spans="1:13" s="16" customFormat="1" ht="19.05" customHeight="1">
      <c r="A70" s="51"/>
      <c r="B70" s="24" t="s">
        <v>60</v>
      </c>
      <c r="C70" s="20" t="s">
        <v>59</v>
      </c>
      <c r="D70" s="246">
        <v>1.854E-3</v>
      </c>
      <c r="E70" s="264">
        <f>D70*E67</f>
        <v>4.3680239999999995E-2</v>
      </c>
      <c r="F70" s="555"/>
      <c r="G70" s="37">
        <f t="shared" si="13"/>
        <v>0</v>
      </c>
      <c r="H70" s="36"/>
      <c r="I70" s="37">
        <f t="shared" si="14"/>
        <v>0</v>
      </c>
      <c r="J70" s="36"/>
      <c r="K70" s="37">
        <f t="shared" si="15"/>
        <v>0</v>
      </c>
      <c r="L70" s="37">
        <f t="shared" si="16"/>
        <v>0</v>
      </c>
      <c r="M70" s="23"/>
    </row>
    <row r="71" spans="1:13" s="16" customFormat="1">
      <c r="A71" s="51"/>
      <c r="B71" s="24" t="s">
        <v>61</v>
      </c>
      <c r="C71" s="20" t="s">
        <v>35</v>
      </c>
      <c r="D71" s="246">
        <v>12.5</v>
      </c>
      <c r="E71" s="264">
        <f>D71*E67</f>
        <v>294.5</v>
      </c>
      <c r="F71" s="555"/>
      <c r="G71" s="37">
        <f t="shared" si="13"/>
        <v>0</v>
      </c>
      <c r="H71" s="557"/>
      <c r="I71" s="556"/>
      <c r="J71" s="557"/>
      <c r="K71" s="556"/>
      <c r="L71" s="37">
        <f t="shared" si="16"/>
        <v>0</v>
      </c>
      <c r="M71" s="23"/>
    </row>
    <row r="72" spans="1:13" s="16" customFormat="1">
      <c r="A72" s="51"/>
      <c r="B72" s="27" t="s">
        <v>62</v>
      </c>
      <c r="C72" s="28"/>
      <c r="D72" s="30">
        <v>1</v>
      </c>
      <c r="E72" s="43">
        <f>D72*E67</f>
        <v>23.56</v>
      </c>
      <c r="F72" s="557"/>
      <c r="G72" s="37">
        <f t="shared" si="13"/>
        <v>0</v>
      </c>
      <c r="H72" s="36"/>
      <c r="I72" s="37">
        <f>H72*E72</f>
        <v>0</v>
      </c>
      <c r="J72" s="36"/>
      <c r="K72" s="37">
        <f t="shared" si="15"/>
        <v>0</v>
      </c>
      <c r="L72" s="37">
        <f t="shared" si="16"/>
        <v>0</v>
      </c>
      <c r="M72" s="23"/>
    </row>
    <row r="73" spans="1:13">
      <c r="A73" s="282">
        <v>14</v>
      </c>
      <c r="B73" s="49" t="s">
        <v>63</v>
      </c>
      <c r="C73" s="19" t="s">
        <v>39</v>
      </c>
      <c r="D73" s="29"/>
      <c r="E73" s="413">
        <v>40</v>
      </c>
      <c r="F73" s="35"/>
      <c r="G73" s="50">
        <f t="shared" si="13"/>
        <v>0</v>
      </c>
      <c r="H73" s="35"/>
      <c r="I73" s="50">
        <f>H73*E73</f>
        <v>0</v>
      </c>
      <c r="J73" s="558"/>
      <c r="K73" s="50">
        <f t="shared" si="15"/>
        <v>0</v>
      </c>
      <c r="L73" s="549">
        <f>K73+I73+G73</f>
        <v>0</v>
      </c>
      <c r="M73" s="22"/>
    </row>
    <row r="74" spans="1:13">
      <c r="A74" s="86"/>
      <c r="B74" s="87" t="s">
        <v>44</v>
      </c>
      <c r="C74" s="88" t="s">
        <v>40</v>
      </c>
      <c r="D74" s="89">
        <f>0.04*1.02</f>
        <v>4.0800000000000003E-2</v>
      </c>
      <c r="E74" s="54">
        <f>D74*E73</f>
        <v>1.6320000000000001</v>
      </c>
      <c r="F74" s="559"/>
      <c r="G74" s="560">
        <f t="shared" si="13"/>
        <v>0</v>
      </c>
      <c r="H74" s="559"/>
      <c r="I74" s="560">
        <f>H74*E74</f>
        <v>0</v>
      </c>
      <c r="J74" s="561"/>
      <c r="K74" s="560">
        <f t="shared" si="15"/>
        <v>0</v>
      </c>
      <c r="L74" s="554">
        <f>K74+I74+G74</f>
        <v>0</v>
      </c>
      <c r="M74" s="22"/>
    </row>
    <row r="75" spans="1:13" s="300" customFormat="1" ht="17.399999999999999">
      <c r="A75" s="311"/>
      <c r="B75" s="312" t="s">
        <v>114</v>
      </c>
      <c r="C75" s="313"/>
      <c r="D75" s="314"/>
      <c r="E75" s="314"/>
      <c r="F75" s="315"/>
      <c r="G75" s="315"/>
      <c r="H75" s="315"/>
      <c r="I75" s="315"/>
      <c r="J75" s="315"/>
      <c r="K75" s="315"/>
      <c r="L75" s="316"/>
      <c r="M75" s="317"/>
    </row>
    <row r="76" spans="1:13">
      <c r="A76" s="281">
        <v>15</v>
      </c>
      <c r="B76" s="257" t="s">
        <v>115</v>
      </c>
      <c r="C76" s="55" t="s">
        <v>39</v>
      </c>
      <c r="D76" s="56"/>
      <c r="E76" s="414">
        <f>6.4+6.4+13.2</f>
        <v>26</v>
      </c>
      <c r="F76" s="57"/>
      <c r="G76" s="58">
        <f t="shared" si="13"/>
        <v>0</v>
      </c>
      <c r="H76" s="59"/>
      <c r="I76" s="60">
        <f t="shared" ref="I76:I79" si="20">H76*E76</f>
        <v>0</v>
      </c>
      <c r="J76" s="59"/>
      <c r="K76" s="60">
        <f t="shared" si="15"/>
        <v>0</v>
      </c>
      <c r="L76" s="60">
        <f t="shared" si="16"/>
        <v>0</v>
      </c>
      <c r="M76" s="22"/>
    </row>
    <row r="77" spans="1:13">
      <c r="A77" s="52"/>
      <c r="B77" s="27" t="s">
        <v>66</v>
      </c>
      <c r="C77" s="20" t="s">
        <v>39</v>
      </c>
      <c r="D77" s="30">
        <v>1.05</v>
      </c>
      <c r="E77" s="30">
        <f>D77*E76</f>
        <v>27.3</v>
      </c>
      <c r="F77" s="562"/>
      <c r="G77" s="563">
        <f t="shared" si="13"/>
        <v>0</v>
      </c>
      <c r="H77" s="36"/>
      <c r="I77" s="37">
        <f t="shared" si="20"/>
        <v>0</v>
      </c>
      <c r="J77" s="36"/>
      <c r="K77" s="37">
        <f t="shared" si="15"/>
        <v>0</v>
      </c>
      <c r="L77" s="37">
        <f t="shared" si="16"/>
        <v>0</v>
      </c>
      <c r="M77" s="22"/>
    </row>
    <row r="78" spans="1:13">
      <c r="A78" s="53"/>
      <c r="B78" s="24" t="s">
        <v>47</v>
      </c>
      <c r="C78" s="20" t="s">
        <v>39</v>
      </c>
      <c r="D78" s="32">
        <v>1.05</v>
      </c>
      <c r="E78" s="30">
        <f>D78*E76</f>
        <v>27.3</v>
      </c>
      <c r="F78" s="557"/>
      <c r="G78" s="38">
        <f t="shared" si="13"/>
        <v>0</v>
      </c>
      <c r="H78" s="557"/>
      <c r="I78" s="38">
        <f t="shared" si="20"/>
        <v>0</v>
      </c>
      <c r="J78" s="39"/>
      <c r="K78" s="38">
        <f t="shared" si="15"/>
        <v>0</v>
      </c>
      <c r="L78" s="37">
        <f t="shared" si="16"/>
        <v>0</v>
      </c>
      <c r="M78" s="22"/>
    </row>
    <row r="79" spans="1:13">
      <c r="A79" s="52"/>
      <c r="B79" s="27" t="s">
        <v>48</v>
      </c>
      <c r="C79" s="28"/>
      <c r="D79" s="30">
        <v>1</v>
      </c>
      <c r="E79" s="30">
        <f>D79*E76</f>
        <v>26</v>
      </c>
      <c r="F79" s="564"/>
      <c r="G79" s="563">
        <f t="shared" si="13"/>
        <v>0</v>
      </c>
      <c r="H79" s="36"/>
      <c r="I79" s="37">
        <f t="shared" si="20"/>
        <v>0</v>
      </c>
      <c r="J79" s="36"/>
      <c r="K79" s="37">
        <f t="shared" si="15"/>
        <v>0</v>
      </c>
      <c r="L79" s="37">
        <f t="shared" si="16"/>
        <v>0</v>
      </c>
      <c r="M79" s="22"/>
    </row>
    <row r="80" spans="1:13">
      <c r="A80" s="280">
        <v>16</v>
      </c>
      <c r="B80" s="257" t="s">
        <v>65</v>
      </c>
      <c r="C80" s="55" t="s">
        <v>39</v>
      </c>
      <c r="D80" s="56"/>
      <c r="E80" s="414">
        <v>22</v>
      </c>
      <c r="F80" s="57"/>
      <c r="G80" s="58">
        <f t="shared" ref="G80:G83" si="21">F80*E80</f>
        <v>0</v>
      </c>
      <c r="H80" s="59"/>
      <c r="I80" s="60">
        <f t="shared" ref="I80:I83" si="22">H80*E80</f>
        <v>0</v>
      </c>
      <c r="J80" s="59"/>
      <c r="K80" s="60">
        <f t="shared" ref="K80:K83" si="23">J80*E80</f>
        <v>0</v>
      </c>
      <c r="L80" s="60">
        <f t="shared" ref="L80:L83" si="24">K80+I80+G80</f>
        <v>0</v>
      </c>
      <c r="M80" s="22"/>
    </row>
    <row r="81" spans="1:15">
      <c r="A81" s="52"/>
      <c r="B81" s="27" t="s">
        <v>66</v>
      </c>
      <c r="C81" s="20" t="s">
        <v>39</v>
      </c>
      <c r="D81" s="30">
        <v>1.05</v>
      </c>
      <c r="E81" s="30">
        <f>D81*E80</f>
        <v>23.1</v>
      </c>
      <c r="F81" s="562"/>
      <c r="G81" s="563">
        <f t="shared" si="21"/>
        <v>0</v>
      </c>
      <c r="H81" s="36"/>
      <c r="I81" s="37">
        <f t="shared" si="22"/>
        <v>0</v>
      </c>
      <c r="J81" s="36"/>
      <c r="K81" s="37">
        <f t="shared" si="23"/>
        <v>0</v>
      </c>
      <c r="L81" s="37">
        <f t="shared" si="24"/>
        <v>0</v>
      </c>
      <c r="M81" s="22"/>
      <c r="O81" s="22"/>
    </row>
    <row r="82" spans="1:15">
      <c r="A82" s="52"/>
      <c r="B82" s="24" t="s">
        <v>128</v>
      </c>
      <c r="C82" s="20" t="s">
        <v>39</v>
      </c>
      <c r="D82" s="32">
        <v>1.05</v>
      </c>
      <c r="E82" s="30">
        <f>D82*E80</f>
        <v>23.1</v>
      </c>
      <c r="F82" s="557"/>
      <c r="G82" s="38">
        <f t="shared" si="21"/>
        <v>0</v>
      </c>
      <c r="H82" s="557"/>
      <c r="I82" s="38">
        <f t="shared" si="22"/>
        <v>0</v>
      </c>
      <c r="J82" s="39"/>
      <c r="K82" s="38">
        <f t="shared" si="23"/>
        <v>0</v>
      </c>
      <c r="L82" s="37">
        <f t="shared" si="24"/>
        <v>0</v>
      </c>
      <c r="M82" s="22"/>
    </row>
    <row r="83" spans="1:15">
      <c r="A83" s="52"/>
      <c r="B83" s="27" t="s">
        <v>48</v>
      </c>
      <c r="C83" s="28"/>
      <c r="D83" s="30">
        <v>1</v>
      </c>
      <c r="E83" s="30">
        <f>D83*E80</f>
        <v>22</v>
      </c>
      <c r="F83" s="564"/>
      <c r="G83" s="563">
        <f t="shared" si="21"/>
        <v>0</v>
      </c>
      <c r="H83" s="36"/>
      <c r="I83" s="37">
        <f t="shared" si="22"/>
        <v>0</v>
      </c>
      <c r="J83" s="36"/>
      <c r="K83" s="37">
        <f t="shared" si="23"/>
        <v>0</v>
      </c>
      <c r="L83" s="37">
        <f t="shared" si="24"/>
        <v>0</v>
      </c>
      <c r="M83" s="22"/>
    </row>
    <row r="84" spans="1:15" ht="13.8" thickBot="1">
      <c r="D84" s="42"/>
      <c r="E84" s="42"/>
      <c r="F84" s="40"/>
      <c r="G84" s="565">
        <f>SUM(G6:G83)</f>
        <v>0</v>
      </c>
      <c r="H84" s="566"/>
      <c r="I84" s="565">
        <f>SUM(I6:I83)</f>
        <v>0</v>
      </c>
      <c r="J84" s="565"/>
      <c r="K84" s="565">
        <f>SUM(K6:K83)</f>
        <v>0</v>
      </c>
      <c r="L84" s="567">
        <f>SUM(L6:L83)</f>
        <v>0</v>
      </c>
      <c r="M84" s="22"/>
    </row>
    <row r="85" spans="1:15">
      <c r="F85" s="545"/>
      <c r="G85" s="547" t="s">
        <v>654</v>
      </c>
      <c r="H85" s="568"/>
      <c r="I85" s="533"/>
      <c r="J85" s="533"/>
      <c r="K85" s="533"/>
      <c r="L85" s="548">
        <f>L84*H85</f>
        <v>0</v>
      </c>
    </row>
    <row r="86" spans="1:15" ht="13.8" thickBot="1">
      <c r="F86" s="535"/>
      <c r="G86" s="536" t="s">
        <v>18</v>
      </c>
      <c r="H86" s="569"/>
      <c r="I86" s="538"/>
      <c r="J86" s="538"/>
      <c r="K86" s="538"/>
      <c r="L86" s="539">
        <f>L85+L84</f>
        <v>0</v>
      </c>
    </row>
    <row r="87" spans="1:15" ht="13.8" thickBot="1">
      <c r="F87" s="540"/>
      <c r="G87" s="570"/>
      <c r="H87" s="571"/>
      <c r="I87" s="543"/>
      <c r="J87" s="543"/>
      <c r="K87" s="543"/>
      <c r="L87" s="572"/>
    </row>
    <row r="88" spans="1:15">
      <c r="F88" s="545"/>
      <c r="G88" s="547" t="s">
        <v>655</v>
      </c>
      <c r="H88" s="568"/>
      <c r="I88" s="533"/>
      <c r="J88" s="533"/>
      <c r="K88" s="533"/>
      <c r="L88" s="548">
        <f>L86*H88</f>
        <v>0</v>
      </c>
    </row>
    <row r="89" spans="1:15" ht="13.8" thickBot="1">
      <c r="F89" s="535"/>
      <c r="G89" s="536" t="s">
        <v>18</v>
      </c>
      <c r="H89" s="538"/>
      <c r="I89" s="538"/>
      <c r="J89" s="538"/>
      <c r="K89" s="538"/>
      <c r="L89" s="539">
        <f>L86+L88</f>
        <v>0</v>
      </c>
    </row>
  </sheetData>
  <sheetProtection selectLockedCells="1"/>
  <mergeCells count="9">
    <mergeCell ref="F3:G3"/>
    <mergeCell ref="H3:I3"/>
    <mergeCell ref="J3:K3"/>
    <mergeCell ref="L3:L4"/>
    <mergeCell ref="D1:E2"/>
    <mergeCell ref="A3:A4"/>
    <mergeCell ref="B3:B4"/>
    <mergeCell ref="C3:C4"/>
    <mergeCell ref="D3:E3"/>
  </mergeCells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P62"/>
  <sheetViews>
    <sheetView showGridLines="0" topLeftCell="A49" zoomScale="93" zoomScaleNormal="100" workbookViewId="0">
      <selection activeCell="H61" sqref="H61"/>
    </sheetView>
  </sheetViews>
  <sheetFormatPr defaultColWidth="8.77734375" defaultRowHeight="13.2"/>
  <cols>
    <col min="1" max="1" width="7.44140625" style="41" customWidth="1"/>
    <col min="2" max="2" width="48.44140625" style="12" customWidth="1"/>
    <col min="3" max="3" width="8.77734375" style="12" customWidth="1"/>
    <col min="4" max="4" width="13.109375" style="12" customWidth="1"/>
    <col min="5" max="12" width="15.44140625" style="12" customWidth="1"/>
    <col min="13" max="13" width="1.6640625" style="12" customWidth="1"/>
    <col min="14" max="14" width="8.77734375" style="12"/>
    <col min="15" max="15" width="22.109375" style="12" bestFit="1" customWidth="1"/>
    <col min="16" max="16384" width="8.77734375" style="12"/>
  </cols>
  <sheetData>
    <row r="1" spans="1:16">
      <c r="A1" s="592"/>
      <c r="B1" s="90"/>
      <c r="C1" s="16"/>
      <c r="D1" s="90"/>
      <c r="E1" s="90"/>
      <c r="F1" s="91"/>
      <c r="H1" s="92"/>
      <c r="I1" s="92"/>
      <c r="J1" s="92"/>
      <c r="K1" s="92"/>
      <c r="L1" s="92"/>
    </row>
    <row r="2" spans="1:16" ht="13.8" thickBot="1">
      <c r="A2" s="592"/>
      <c r="B2" s="90"/>
      <c r="C2" s="16"/>
      <c r="D2" s="90"/>
      <c r="E2" s="90"/>
      <c r="F2" s="91"/>
      <c r="H2" s="92"/>
      <c r="I2" s="92"/>
      <c r="J2" s="92"/>
      <c r="K2" s="92"/>
      <c r="L2" s="92"/>
    </row>
    <row r="3" spans="1:16" ht="25.05" customHeight="1">
      <c r="A3" s="617"/>
      <c r="B3" s="619" t="s">
        <v>23</v>
      </c>
      <c r="C3" s="621" t="s">
        <v>38</v>
      </c>
      <c r="D3" s="619" t="s">
        <v>25</v>
      </c>
      <c r="E3" s="619"/>
      <c r="F3" s="619" t="s">
        <v>26</v>
      </c>
      <c r="G3" s="619"/>
      <c r="H3" s="619" t="s">
        <v>27</v>
      </c>
      <c r="I3" s="619"/>
      <c r="J3" s="623" t="s">
        <v>28</v>
      </c>
      <c r="K3" s="623"/>
      <c r="L3" s="624" t="s">
        <v>29</v>
      </c>
    </row>
    <row r="4" spans="1:16" ht="13.8">
      <c r="A4" s="618"/>
      <c r="B4" s="620"/>
      <c r="C4" s="622"/>
      <c r="D4" s="93" t="s">
        <v>30</v>
      </c>
      <c r="E4" s="94" t="s">
        <v>31</v>
      </c>
      <c r="F4" s="93" t="s">
        <v>32</v>
      </c>
      <c r="G4" s="94" t="s">
        <v>31</v>
      </c>
      <c r="H4" s="93" t="s">
        <v>33</v>
      </c>
      <c r="I4" s="94" t="s">
        <v>31</v>
      </c>
      <c r="J4" s="93" t="s">
        <v>33</v>
      </c>
      <c r="K4" s="94" t="s">
        <v>31</v>
      </c>
      <c r="L4" s="625"/>
    </row>
    <row r="5" spans="1:16">
      <c r="A5" s="95"/>
      <c r="B5" s="96">
        <v>2</v>
      </c>
      <c r="C5" s="96">
        <v>3</v>
      </c>
      <c r="D5" s="96">
        <v>4</v>
      </c>
      <c r="E5" s="96">
        <v>5</v>
      </c>
      <c r="F5" s="96">
        <v>6</v>
      </c>
      <c r="G5" s="96">
        <v>7</v>
      </c>
      <c r="H5" s="96">
        <v>8</v>
      </c>
      <c r="I5" s="96">
        <v>9</v>
      </c>
      <c r="J5" s="96">
        <v>10</v>
      </c>
      <c r="K5" s="96">
        <v>11</v>
      </c>
      <c r="L5" s="97">
        <v>12</v>
      </c>
    </row>
    <row r="6" spans="1:16" s="300" customFormat="1" ht="22.95" customHeight="1">
      <c r="A6" s="593"/>
      <c r="B6" s="104" t="s">
        <v>69</v>
      </c>
      <c r="C6" s="296"/>
      <c r="D6" s="297"/>
      <c r="E6" s="297"/>
      <c r="F6" s="298"/>
      <c r="G6" s="298"/>
      <c r="H6" s="298"/>
      <c r="I6" s="298"/>
      <c r="J6" s="298"/>
      <c r="K6" s="298"/>
      <c r="L6" s="299"/>
      <c r="O6" s="419">
        <f>E7+E14+E17+E21</f>
        <v>626.00095238095241</v>
      </c>
      <c r="P6" s="300" t="s">
        <v>642</v>
      </c>
    </row>
    <row r="7" spans="1:16" ht="13.8">
      <c r="A7" s="131">
        <v>1</v>
      </c>
      <c r="B7" s="268" t="s">
        <v>109</v>
      </c>
      <c r="C7" s="269" t="s">
        <v>39</v>
      </c>
      <c r="D7" s="270"/>
      <c r="E7" s="420">
        <f>E11+E10/1.05</f>
        <v>137.97095238095238</v>
      </c>
      <c r="F7" s="499"/>
      <c r="G7" s="500">
        <f t="shared" ref="G7:G31" si="0">F7*E7</f>
        <v>0</v>
      </c>
      <c r="H7" s="499"/>
      <c r="I7" s="500">
        <f t="shared" ref="I7:I31" si="1">H7*E7</f>
        <v>0</v>
      </c>
      <c r="J7" s="501"/>
      <c r="K7" s="500">
        <f t="shared" ref="K7:K31" si="2">J7*E7</f>
        <v>0</v>
      </c>
      <c r="L7" s="502">
        <f t="shared" ref="L7:L31" si="3">K7+I7+G7</f>
        <v>0</v>
      </c>
    </row>
    <row r="8" spans="1:16" ht="13.8">
      <c r="A8" s="170"/>
      <c r="B8" s="137" t="s">
        <v>119</v>
      </c>
      <c r="C8" s="138" t="s">
        <v>36</v>
      </c>
      <c r="D8" s="157">
        <v>1</v>
      </c>
      <c r="E8" s="318">
        <f>D8*E7</f>
        <v>137.97095238095238</v>
      </c>
      <c r="F8" s="503"/>
      <c r="G8" s="504">
        <f t="shared" ref="G8" si="4">F8*E8</f>
        <v>0</v>
      </c>
      <c r="H8" s="503"/>
      <c r="I8" s="504">
        <f t="shared" ref="I8" si="5">H8*E8</f>
        <v>0</v>
      </c>
      <c r="J8" s="505"/>
      <c r="K8" s="504">
        <f t="shared" ref="K8" si="6">J8*E8</f>
        <v>0</v>
      </c>
      <c r="L8" s="506">
        <f t="shared" ref="L8" si="7">K8+I8+G8</f>
        <v>0</v>
      </c>
    </row>
    <row r="9" spans="1:16" ht="13.8">
      <c r="A9" s="170"/>
      <c r="B9" s="309" t="s">
        <v>120</v>
      </c>
      <c r="C9" s="423" t="s">
        <v>36</v>
      </c>
      <c r="D9" s="424">
        <v>1</v>
      </c>
      <c r="E9" s="425">
        <f>D9*E8</f>
        <v>137.97095238095238</v>
      </c>
      <c r="F9" s="507"/>
      <c r="G9" s="504">
        <f t="shared" ref="G9:G10" si="8">F9*E9</f>
        <v>0</v>
      </c>
      <c r="H9" s="503"/>
      <c r="I9" s="504">
        <f t="shared" ref="I9:I10" si="9">H9*E9</f>
        <v>0</v>
      </c>
      <c r="J9" s="505"/>
      <c r="K9" s="504">
        <f t="shared" ref="K9:K10" si="10">J9*E9</f>
        <v>0</v>
      </c>
      <c r="L9" s="506">
        <f t="shared" ref="L9:L10" si="11">K9+I9+G9</f>
        <v>0</v>
      </c>
    </row>
    <row r="10" spans="1:16" ht="13.8">
      <c r="A10" s="170"/>
      <c r="B10" s="309" t="s">
        <v>131</v>
      </c>
      <c r="C10" s="423" t="s">
        <v>39</v>
      </c>
      <c r="D10" s="426">
        <v>1.05</v>
      </c>
      <c r="E10" s="427">
        <f>D10*24+25.6</f>
        <v>50.800000000000004</v>
      </c>
      <c r="F10" s="507"/>
      <c r="G10" s="504">
        <f t="shared" si="8"/>
        <v>0</v>
      </c>
      <c r="H10" s="503"/>
      <c r="I10" s="504">
        <f t="shared" si="9"/>
        <v>0</v>
      </c>
      <c r="J10" s="505"/>
      <c r="K10" s="504">
        <f t="shared" si="10"/>
        <v>0</v>
      </c>
      <c r="L10" s="506">
        <f t="shared" si="11"/>
        <v>0</v>
      </c>
    </row>
    <row r="11" spans="1:16" ht="13.8">
      <c r="A11" s="423"/>
      <c r="B11" s="309" t="s">
        <v>129</v>
      </c>
      <c r="C11" s="423" t="s">
        <v>39</v>
      </c>
      <c r="D11" s="426">
        <v>1.05</v>
      </c>
      <c r="E11" s="427">
        <f>D11*39.8+11.8+10.3+13.1+6.3+6.3</f>
        <v>89.589999999999989</v>
      </c>
      <c r="F11" s="507"/>
      <c r="G11" s="504">
        <f t="shared" si="0"/>
        <v>0</v>
      </c>
      <c r="H11" s="503"/>
      <c r="I11" s="504">
        <f t="shared" si="1"/>
        <v>0</v>
      </c>
      <c r="J11" s="505"/>
      <c r="K11" s="504">
        <f t="shared" si="2"/>
        <v>0</v>
      </c>
      <c r="L11" s="506">
        <f t="shared" si="3"/>
        <v>0</v>
      </c>
    </row>
    <row r="12" spans="1:16" ht="13.8">
      <c r="A12" s="138"/>
      <c r="B12" s="137" t="s">
        <v>70</v>
      </c>
      <c r="C12" s="138" t="s">
        <v>36</v>
      </c>
      <c r="D12" s="139">
        <v>1</v>
      </c>
      <c r="E12" s="140">
        <f>D12*E7</f>
        <v>137.97095238095238</v>
      </c>
      <c r="F12" s="503"/>
      <c r="G12" s="504">
        <f t="shared" si="0"/>
        <v>0</v>
      </c>
      <c r="H12" s="503"/>
      <c r="I12" s="504">
        <f t="shared" si="1"/>
        <v>0</v>
      </c>
      <c r="J12" s="505"/>
      <c r="K12" s="504">
        <f t="shared" si="2"/>
        <v>0</v>
      </c>
      <c r="L12" s="506">
        <f t="shared" si="3"/>
        <v>0</v>
      </c>
    </row>
    <row r="13" spans="1:16" ht="13.8">
      <c r="A13" s="138"/>
      <c r="B13" s="155" t="s">
        <v>71</v>
      </c>
      <c r="C13" s="138"/>
      <c r="D13" s="139">
        <v>1</v>
      </c>
      <c r="E13" s="140">
        <f>D13*E7</f>
        <v>137.97095238095238</v>
      </c>
      <c r="F13" s="503"/>
      <c r="G13" s="504">
        <f t="shared" si="0"/>
        <v>0</v>
      </c>
      <c r="H13" s="503"/>
      <c r="I13" s="504">
        <f t="shared" si="1"/>
        <v>0</v>
      </c>
      <c r="J13" s="505"/>
      <c r="K13" s="504">
        <f t="shared" si="2"/>
        <v>0</v>
      </c>
      <c r="L13" s="506">
        <f t="shared" si="3"/>
        <v>0</v>
      </c>
      <c r="O13" s="320"/>
    </row>
    <row r="14" spans="1:16" ht="13.8">
      <c r="A14" s="131">
        <f>A7+1</f>
        <v>2</v>
      </c>
      <c r="B14" s="268" t="s">
        <v>110</v>
      </c>
      <c r="C14" s="269" t="s">
        <v>39</v>
      </c>
      <c r="D14" s="270"/>
      <c r="E14" s="421">
        <f>27.7+11.5+11.7</f>
        <v>50.900000000000006</v>
      </c>
      <c r="F14" s="499"/>
      <c r="G14" s="500">
        <f t="shared" si="0"/>
        <v>0</v>
      </c>
      <c r="H14" s="499"/>
      <c r="I14" s="500">
        <f t="shared" si="1"/>
        <v>0</v>
      </c>
      <c r="J14" s="501"/>
      <c r="K14" s="500">
        <f t="shared" si="2"/>
        <v>0</v>
      </c>
      <c r="L14" s="502">
        <f t="shared" si="3"/>
        <v>0</v>
      </c>
    </row>
    <row r="15" spans="1:16" ht="13.8">
      <c r="A15" s="138"/>
      <c r="B15" s="150" t="s">
        <v>118</v>
      </c>
      <c r="C15" s="151" t="s">
        <v>39</v>
      </c>
      <c r="D15" s="152">
        <v>1.05</v>
      </c>
      <c r="E15" s="153">
        <f>D15*E14</f>
        <v>53.445000000000007</v>
      </c>
      <c r="F15" s="503"/>
      <c r="G15" s="504">
        <f t="shared" si="0"/>
        <v>0</v>
      </c>
      <c r="H15" s="503"/>
      <c r="I15" s="504">
        <f t="shared" si="1"/>
        <v>0</v>
      </c>
      <c r="J15" s="505"/>
      <c r="K15" s="504">
        <f t="shared" si="2"/>
        <v>0</v>
      </c>
      <c r="L15" s="506">
        <f t="shared" si="3"/>
        <v>0</v>
      </c>
    </row>
    <row r="16" spans="1:16" ht="13.8">
      <c r="A16" s="138"/>
      <c r="B16" s="155" t="s">
        <v>71</v>
      </c>
      <c r="C16" s="138"/>
      <c r="D16" s="139">
        <v>1</v>
      </c>
      <c r="E16" s="140">
        <f>D16*E14</f>
        <v>50.900000000000006</v>
      </c>
      <c r="F16" s="503"/>
      <c r="G16" s="504">
        <f t="shared" si="0"/>
        <v>0</v>
      </c>
      <c r="H16" s="503"/>
      <c r="I16" s="504">
        <f t="shared" si="1"/>
        <v>0</v>
      </c>
      <c r="J16" s="505"/>
      <c r="K16" s="504">
        <f t="shared" si="2"/>
        <v>0</v>
      </c>
      <c r="L16" s="506">
        <f t="shared" si="3"/>
        <v>0</v>
      </c>
    </row>
    <row r="17" spans="1:12" ht="13.8">
      <c r="A17" s="131">
        <v>3</v>
      </c>
      <c r="B17" s="268" t="s">
        <v>79</v>
      </c>
      <c r="C17" s="269" t="s">
        <v>39</v>
      </c>
      <c r="D17" s="270"/>
      <c r="E17" s="420">
        <f>4.23+4.7+4.9+3.9+4.4+8.4+5.9+4.1+1.6+1.7+1.6+1.6+1.6</f>
        <v>48.63000000000001</v>
      </c>
      <c r="F17" s="499"/>
      <c r="G17" s="500">
        <f t="shared" si="0"/>
        <v>0</v>
      </c>
      <c r="H17" s="499"/>
      <c r="I17" s="500">
        <f t="shared" si="1"/>
        <v>0</v>
      </c>
      <c r="J17" s="499"/>
      <c r="K17" s="500">
        <f t="shared" si="2"/>
        <v>0</v>
      </c>
      <c r="L17" s="502">
        <f t="shared" si="3"/>
        <v>0</v>
      </c>
    </row>
    <row r="18" spans="1:12" ht="13.8">
      <c r="A18" s="594"/>
      <c r="B18" s="156" t="s">
        <v>72</v>
      </c>
      <c r="C18" s="138" t="s">
        <v>36</v>
      </c>
      <c r="D18" s="157">
        <v>6</v>
      </c>
      <c r="E18" s="140">
        <f>D18*E17</f>
        <v>291.78000000000009</v>
      </c>
      <c r="F18" s="503"/>
      <c r="G18" s="508">
        <f t="shared" si="0"/>
        <v>0</v>
      </c>
      <c r="H18" s="507"/>
      <c r="I18" s="508">
        <f t="shared" si="1"/>
        <v>0</v>
      </c>
      <c r="J18" s="507"/>
      <c r="K18" s="508">
        <f t="shared" si="2"/>
        <v>0</v>
      </c>
      <c r="L18" s="506">
        <f t="shared" si="3"/>
        <v>0</v>
      </c>
    </row>
    <row r="19" spans="1:12" ht="13.8">
      <c r="A19" s="595"/>
      <c r="B19" s="158" t="s">
        <v>73</v>
      </c>
      <c r="C19" s="151" t="s">
        <v>39</v>
      </c>
      <c r="D19" s="159">
        <v>1.05</v>
      </c>
      <c r="E19" s="153">
        <f>D19*E17</f>
        <v>51.061500000000009</v>
      </c>
      <c r="F19" s="507"/>
      <c r="G19" s="508">
        <f t="shared" si="0"/>
        <v>0</v>
      </c>
      <c r="H19" s="507"/>
      <c r="I19" s="508">
        <f t="shared" si="1"/>
        <v>0</v>
      </c>
      <c r="J19" s="507"/>
      <c r="K19" s="508">
        <f t="shared" si="2"/>
        <v>0</v>
      </c>
      <c r="L19" s="506">
        <f t="shared" si="3"/>
        <v>0</v>
      </c>
    </row>
    <row r="20" spans="1:12" ht="13.8">
      <c r="A20" s="595"/>
      <c r="B20" s="160" t="s">
        <v>71</v>
      </c>
      <c r="C20" s="138"/>
      <c r="D20" s="157">
        <v>1</v>
      </c>
      <c r="E20" s="140">
        <f>D20*E17</f>
        <v>48.63000000000001</v>
      </c>
      <c r="F20" s="507"/>
      <c r="G20" s="508">
        <f t="shared" si="0"/>
        <v>0</v>
      </c>
      <c r="H20" s="507"/>
      <c r="I20" s="508">
        <f t="shared" si="1"/>
        <v>0</v>
      </c>
      <c r="J20" s="507"/>
      <c r="K20" s="508">
        <f t="shared" si="2"/>
        <v>0</v>
      </c>
      <c r="L20" s="506">
        <f t="shared" si="3"/>
        <v>0</v>
      </c>
    </row>
    <row r="21" spans="1:12" ht="32.4" customHeight="1">
      <c r="A21" s="131">
        <v>4</v>
      </c>
      <c r="B21" s="268" t="s">
        <v>85</v>
      </c>
      <c r="C21" s="269" t="s">
        <v>39</v>
      </c>
      <c r="D21" s="270"/>
      <c r="E21" s="421">
        <f>34.4+211.1+43.2+14.6+10.5+4.8+13.1+23.9+14+7.9+11</f>
        <v>388.5</v>
      </c>
      <c r="F21" s="499"/>
      <c r="G21" s="500">
        <f t="shared" si="0"/>
        <v>0</v>
      </c>
      <c r="H21" s="499"/>
      <c r="I21" s="500">
        <f t="shared" si="1"/>
        <v>0</v>
      </c>
      <c r="J21" s="501"/>
      <c r="K21" s="500">
        <f t="shared" si="2"/>
        <v>0</v>
      </c>
      <c r="L21" s="502">
        <f t="shared" si="3"/>
        <v>0</v>
      </c>
    </row>
    <row r="22" spans="1:12" ht="13.8">
      <c r="A22" s="138"/>
      <c r="B22" s="156" t="s">
        <v>72</v>
      </c>
      <c r="C22" s="138" t="s">
        <v>36</v>
      </c>
      <c r="D22" s="157">
        <v>6</v>
      </c>
      <c r="E22" s="140">
        <f>D22*E21</f>
        <v>2331</v>
      </c>
      <c r="F22" s="503"/>
      <c r="G22" s="504">
        <f t="shared" si="0"/>
        <v>0</v>
      </c>
      <c r="H22" s="503"/>
      <c r="I22" s="504">
        <f t="shared" si="1"/>
        <v>0</v>
      </c>
      <c r="J22" s="505"/>
      <c r="K22" s="504">
        <f t="shared" si="2"/>
        <v>0</v>
      </c>
      <c r="L22" s="506">
        <f t="shared" si="3"/>
        <v>0</v>
      </c>
    </row>
    <row r="23" spans="1:12" ht="13.8">
      <c r="A23" s="138"/>
      <c r="B23" s="158" t="s">
        <v>73</v>
      </c>
      <c r="C23" s="151" t="s">
        <v>39</v>
      </c>
      <c r="D23" s="159">
        <v>1.05</v>
      </c>
      <c r="E23" s="153">
        <f>D23*E21</f>
        <v>407.92500000000001</v>
      </c>
      <c r="F23" s="503"/>
      <c r="G23" s="504">
        <f t="shared" si="0"/>
        <v>0</v>
      </c>
      <c r="H23" s="503"/>
      <c r="I23" s="504">
        <f t="shared" si="1"/>
        <v>0</v>
      </c>
      <c r="J23" s="505"/>
      <c r="K23" s="504">
        <f t="shared" si="2"/>
        <v>0</v>
      </c>
      <c r="L23" s="506">
        <f t="shared" si="3"/>
        <v>0</v>
      </c>
    </row>
    <row r="24" spans="1:12" ht="13.8">
      <c r="A24" s="138"/>
      <c r="B24" s="160" t="s">
        <v>71</v>
      </c>
      <c r="C24" s="138"/>
      <c r="D24" s="157">
        <v>1</v>
      </c>
      <c r="E24" s="140">
        <f>D24*E21</f>
        <v>388.5</v>
      </c>
      <c r="F24" s="503"/>
      <c r="G24" s="504">
        <f t="shared" si="0"/>
        <v>0</v>
      </c>
      <c r="H24" s="503"/>
      <c r="I24" s="504">
        <f t="shared" si="1"/>
        <v>0</v>
      </c>
      <c r="J24" s="505"/>
      <c r="K24" s="504">
        <f t="shared" si="2"/>
        <v>0</v>
      </c>
      <c r="L24" s="506">
        <f t="shared" si="3"/>
        <v>0</v>
      </c>
    </row>
    <row r="25" spans="1:12" s="295" customFormat="1" ht="27.6">
      <c r="A25" s="603">
        <v>5</v>
      </c>
      <c r="B25" s="290" t="s">
        <v>86</v>
      </c>
      <c r="C25" s="291" t="s">
        <v>77</v>
      </c>
      <c r="D25" s="292"/>
      <c r="E25" s="421">
        <f>193+8</f>
        <v>201</v>
      </c>
      <c r="F25" s="509"/>
      <c r="G25" s="500">
        <f>F25*E25</f>
        <v>0</v>
      </c>
      <c r="H25" s="509"/>
      <c r="I25" s="500">
        <f>H25*E25</f>
        <v>0</v>
      </c>
      <c r="J25" s="510"/>
      <c r="K25" s="500">
        <f>J25*E25</f>
        <v>0</v>
      </c>
      <c r="L25" s="502">
        <f t="shared" si="3"/>
        <v>0</v>
      </c>
    </row>
    <row r="26" spans="1:12" ht="13.8">
      <c r="A26" s="138"/>
      <c r="B26" s="156" t="s">
        <v>80</v>
      </c>
      <c r="C26" s="138" t="s">
        <v>36</v>
      </c>
      <c r="D26" s="157">
        <v>0.78500000000000003</v>
      </c>
      <c r="E26" s="140">
        <f>D26*E25</f>
        <v>157.785</v>
      </c>
      <c r="F26" s="503"/>
      <c r="G26" s="504">
        <f t="shared" si="0"/>
        <v>0</v>
      </c>
      <c r="H26" s="503"/>
      <c r="I26" s="504"/>
      <c r="J26" s="505"/>
      <c r="K26" s="504"/>
      <c r="L26" s="506">
        <f t="shared" si="3"/>
        <v>0</v>
      </c>
    </row>
    <row r="27" spans="1:12" ht="13.8">
      <c r="A27" s="138"/>
      <c r="B27" s="150" t="s">
        <v>87</v>
      </c>
      <c r="C27" s="138" t="s">
        <v>39</v>
      </c>
      <c r="D27" s="157">
        <f>0.1*1.05</f>
        <v>0.10500000000000001</v>
      </c>
      <c r="E27" s="140">
        <f>D27*E25</f>
        <v>21.105</v>
      </c>
      <c r="F27" s="503"/>
      <c r="G27" s="504">
        <f t="shared" si="0"/>
        <v>0</v>
      </c>
      <c r="H27" s="503"/>
      <c r="I27" s="504"/>
      <c r="J27" s="505"/>
      <c r="K27" s="504"/>
      <c r="L27" s="506">
        <f t="shared" si="3"/>
        <v>0</v>
      </c>
    </row>
    <row r="28" spans="1:12" ht="13.8">
      <c r="A28" s="138"/>
      <c r="B28" s="137" t="s">
        <v>76</v>
      </c>
      <c r="C28" s="138"/>
      <c r="D28" s="157">
        <v>1</v>
      </c>
      <c r="E28" s="140">
        <f>E25*D28</f>
        <v>201</v>
      </c>
      <c r="F28" s="503"/>
      <c r="G28" s="504">
        <f t="shared" si="0"/>
        <v>0</v>
      </c>
      <c r="H28" s="503"/>
      <c r="I28" s="504"/>
      <c r="J28" s="505"/>
      <c r="K28" s="504"/>
      <c r="L28" s="506">
        <f t="shared" si="3"/>
        <v>0</v>
      </c>
    </row>
    <row r="29" spans="1:12" ht="13.8">
      <c r="A29" s="131">
        <v>6</v>
      </c>
      <c r="B29" s="268" t="s">
        <v>113</v>
      </c>
      <c r="C29" s="269" t="s">
        <v>77</v>
      </c>
      <c r="D29" s="270"/>
      <c r="E29" s="422">
        <v>172</v>
      </c>
      <c r="F29" s="499"/>
      <c r="G29" s="500">
        <f t="shared" si="0"/>
        <v>0</v>
      </c>
      <c r="H29" s="499"/>
      <c r="I29" s="500">
        <f t="shared" si="1"/>
        <v>0</v>
      </c>
      <c r="J29" s="501"/>
      <c r="K29" s="500">
        <f t="shared" si="2"/>
        <v>0</v>
      </c>
      <c r="L29" s="502">
        <f t="shared" si="3"/>
        <v>0</v>
      </c>
    </row>
    <row r="30" spans="1:12" ht="13.8">
      <c r="A30" s="138"/>
      <c r="B30" s="150" t="s">
        <v>81</v>
      </c>
      <c r="C30" s="151" t="s">
        <v>77</v>
      </c>
      <c r="D30" s="159">
        <v>1.1499999999999999</v>
      </c>
      <c r="E30" s="236">
        <f>D30*E29</f>
        <v>197.79999999999998</v>
      </c>
      <c r="F30" s="503"/>
      <c r="G30" s="504">
        <f t="shared" si="0"/>
        <v>0</v>
      </c>
      <c r="H30" s="503"/>
      <c r="I30" s="504">
        <f t="shared" si="1"/>
        <v>0</v>
      </c>
      <c r="J30" s="505"/>
      <c r="K30" s="504">
        <f t="shared" si="2"/>
        <v>0</v>
      </c>
      <c r="L30" s="506">
        <f t="shared" si="3"/>
        <v>0</v>
      </c>
    </row>
    <row r="31" spans="1:12" ht="13.8">
      <c r="A31" s="138"/>
      <c r="B31" s="137" t="s">
        <v>76</v>
      </c>
      <c r="C31" s="138"/>
      <c r="D31" s="157">
        <v>1</v>
      </c>
      <c r="E31" s="140">
        <f>D31*E29</f>
        <v>172</v>
      </c>
      <c r="F31" s="503"/>
      <c r="G31" s="504">
        <f t="shared" si="0"/>
        <v>0</v>
      </c>
      <c r="H31" s="503"/>
      <c r="I31" s="504">
        <f t="shared" si="1"/>
        <v>0</v>
      </c>
      <c r="J31" s="505"/>
      <c r="K31" s="504">
        <f t="shared" si="2"/>
        <v>0</v>
      </c>
      <c r="L31" s="506">
        <f t="shared" si="3"/>
        <v>0</v>
      </c>
    </row>
    <row r="32" spans="1:12" s="304" customFormat="1" ht="22.95" customHeight="1">
      <c r="A32" s="596"/>
      <c r="B32" s="301" t="s">
        <v>42</v>
      </c>
      <c r="C32" s="302"/>
      <c r="D32" s="303"/>
      <c r="E32" s="303"/>
      <c r="F32" s="511"/>
      <c r="G32" s="511"/>
      <c r="H32" s="511"/>
      <c r="I32" s="511"/>
      <c r="J32" s="511"/>
      <c r="K32" s="511"/>
      <c r="L32" s="512"/>
    </row>
    <row r="33" spans="1:15" ht="27.6">
      <c r="A33" s="105">
        <v>7</v>
      </c>
      <c r="B33" s="268" t="s">
        <v>134</v>
      </c>
      <c r="C33" s="269" t="s">
        <v>39</v>
      </c>
      <c r="D33" s="270"/>
      <c r="E33" s="420">
        <f>((20.6+13.8)*3.9)-5.3</f>
        <v>128.86000000000001</v>
      </c>
      <c r="F33" s="499"/>
      <c r="G33" s="500">
        <f t="shared" ref="G33:G44" si="12">F33*E33</f>
        <v>0</v>
      </c>
      <c r="H33" s="499"/>
      <c r="I33" s="500">
        <f t="shared" ref="I33:I44" si="13">H33*E33</f>
        <v>0</v>
      </c>
      <c r="J33" s="499"/>
      <c r="K33" s="500">
        <f t="shared" ref="K33:K44" si="14">J33*E33</f>
        <v>0</v>
      </c>
      <c r="L33" s="513">
        <f t="shared" ref="L33:L44" si="15">K33+I33+G33</f>
        <v>0</v>
      </c>
      <c r="O33" s="428">
        <f>E33+E36+E40</f>
        <v>2207.4300000000003</v>
      </c>
    </row>
    <row r="34" spans="1:15" s="108" customFormat="1" ht="13.8">
      <c r="A34" s="597"/>
      <c r="B34" s="137" t="s">
        <v>117</v>
      </c>
      <c r="C34" s="138" t="s">
        <v>36</v>
      </c>
      <c r="D34" s="157">
        <v>0.18</v>
      </c>
      <c r="E34" s="140">
        <f>D34*E33</f>
        <v>23.194800000000001</v>
      </c>
      <c r="F34" s="503"/>
      <c r="G34" s="508">
        <f t="shared" si="12"/>
        <v>0</v>
      </c>
      <c r="H34" s="507"/>
      <c r="I34" s="508">
        <f t="shared" si="13"/>
        <v>0</v>
      </c>
      <c r="J34" s="507"/>
      <c r="K34" s="508">
        <f t="shared" si="14"/>
        <v>0</v>
      </c>
      <c r="L34" s="506">
        <f t="shared" si="15"/>
        <v>0</v>
      </c>
    </row>
    <row r="35" spans="1:15" s="16" customFormat="1" ht="13.8">
      <c r="A35" s="598"/>
      <c r="B35" s="225" t="s">
        <v>76</v>
      </c>
      <c r="C35" s="226"/>
      <c r="D35" s="185">
        <v>1</v>
      </c>
      <c r="E35" s="186">
        <f>E33*D35</f>
        <v>128.86000000000001</v>
      </c>
      <c r="F35" s="514"/>
      <c r="G35" s="515">
        <f t="shared" si="12"/>
        <v>0</v>
      </c>
      <c r="H35" s="516"/>
      <c r="I35" s="515">
        <f t="shared" si="13"/>
        <v>0</v>
      </c>
      <c r="J35" s="516"/>
      <c r="K35" s="515">
        <f t="shared" si="14"/>
        <v>0</v>
      </c>
      <c r="L35" s="506">
        <f t="shared" si="15"/>
        <v>0</v>
      </c>
    </row>
    <row r="36" spans="1:15" s="13" customFormat="1" ht="13.8">
      <c r="A36" s="243">
        <v>8</v>
      </c>
      <c r="B36" s="268" t="s">
        <v>83</v>
      </c>
      <c r="C36" s="269" t="s">
        <v>39</v>
      </c>
      <c r="D36" s="270"/>
      <c r="E36" s="421">
        <f>35.3+27.3+28.1+25.4+18+16.2+45.9+25.9+68.6+48.6+42.7+17.5+18</f>
        <v>417.5</v>
      </c>
      <c r="F36" s="499"/>
      <c r="G36" s="500">
        <f t="shared" si="12"/>
        <v>0</v>
      </c>
      <c r="H36" s="499"/>
      <c r="I36" s="500">
        <f t="shared" si="13"/>
        <v>0</v>
      </c>
      <c r="J36" s="501"/>
      <c r="K36" s="500">
        <f t="shared" si="14"/>
        <v>0</v>
      </c>
      <c r="L36" s="502">
        <f t="shared" si="15"/>
        <v>0</v>
      </c>
    </row>
    <row r="37" spans="1:15" s="16" customFormat="1" ht="13.8">
      <c r="A37" s="597"/>
      <c r="B37" s="137" t="s">
        <v>72</v>
      </c>
      <c r="C37" s="138" t="s">
        <v>36</v>
      </c>
      <c r="D37" s="139">
        <v>6</v>
      </c>
      <c r="E37" s="140">
        <f>D37*E36</f>
        <v>2505</v>
      </c>
      <c r="F37" s="503"/>
      <c r="G37" s="504">
        <f t="shared" si="12"/>
        <v>0</v>
      </c>
      <c r="H37" s="503"/>
      <c r="I37" s="504">
        <f t="shared" si="13"/>
        <v>0</v>
      </c>
      <c r="J37" s="505"/>
      <c r="K37" s="504">
        <f t="shared" si="14"/>
        <v>0</v>
      </c>
      <c r="L37" s="506">
        <f t="shared" si="15"/>
        <v>0</v>
      </c>
    </row>
    <row r="38" spans="1:15" ht="13.8">
      <c r="A38" s="599"/>
      <c r="B38" s="137" t="s">
        <v>73</v>
      </c>
      <c r="C38" s="138" t="s">
        <v>39</v>
      </c>
      <c r="D38" s="139">
        <v>1.05</v>
      </c>
      <c r="E38" s="140">
        <f>D38*E36</f>
        <v>438.375</v>
      </c>
      <c r="F38" s="503"/>
      <c r="G38" s="517">
        <f t="shared" si="12"/>
        <v>0</v>
      </c>
      <c r="H38" s="507"/>
      <c r="I38" s="517">
        <f t="shared" si="13"/>
        <v>0</v>
      </c>
      <c r="J38" s="518"/>
      <c r="K38" s="517">
        <f t="shared" si="14"/>
        <v>0</v>
      </c>
      <c r="L38" s="506">
        <f t="shared" si="15"/>
        <v>0</v>
      </c>
    </row>
    <row r="39" spans="1:15" s="16" customFormat="1" ht="13.8">
      <c r="A39" s="599"/>
      <c r="B39" s="137" t="s">
        <v>76</v>
      </c>
      <c r="C39" s="165"/>
      <c r="D39" s="139">
        <v>1</v>
      </c>
      <c r="E39" s="140">
        <f>D39*E36</f>
        <v>417.5</v>
      </c>
      <c r="F39" s="503"/>
      <c r="G39" s="504">
        <f t="shared" si="12"/>
        <v>0</v>
      </c>
      <c r="H39" s="503"/>
      <c r="I39" s="504">
        <f t="shared" si="13"/>
        <v>0</v>
      </c>
      <c r="J39" s="505"/>
      <c r="K39" s="504">
        <f t="shared" si="14"/>
        <v>0</v>
      </c>
      <c r="L39" s="506">
        <f t="shared" si="15"/>
        <v>0</v>
      </c>
    </row>
    <row r="40" spans="1:15" s="16" customFormat="1" ht="27.6">
      <c r="A40" s="600">
        <v>9</v>
      </c>
      <c r="B40" s="268" t="s">
        <v>84</v>
      </c>
      <c r="C40" s="269" t="s">
        <v>39</v>
      </c>
      <c r="D40" s="270"/>
      <c r="E40" s="421">
        <f>((19.5+18+37+53+14+25+12.5+20+10+15+24+30+12.1+17.3+20.5+13+10+9.1+9+9+10+12+18+12+21.1)*3.7)-(92-84)</f>
        <v>1661.0700000000004</v>
      </c>
      <c r="F40" s="499"/>
      <c r="G40" s="500">
        <f t="shared" si="12"/>
        <v>0</v>
      </c>
      <c r="H40" s="499"/>
      <c r="I40" s="500">
        <f t="shared" si="13"/>
        <v>0</v>
      </c>
      <c r="J40" s="499"/>
      <c r="K40" s="500">
        <f t="shared" si="14"/>
        <v>0</v>
      </c>
      <c r="L40" s="502">
        <f t="shared" si="15"/>
        <v>0</v>
      </c>
    </row>
    <row r="41" spans="1:15" s="16" customFormat="1" ht="13.8">
      <c r="A41" s="601"/>
      <c r="B41" s="137" t="s">
        <v>74</v>
      </c>
      <c r="C41" s="138" t="s">
        <v>36</v>
      </c>
      <c r="D41" s="157">
        <v>0.5</v>
      </c>
      <c r="E41" s="140">
        <f>D41*E40</f>
        <v>830.5350000000002</v>
      </c>
      <c r="F41" s="503"/>
      <c r="G41" s="508">
        <f t="shared" si="12"/>
        <v>0</v>
      </c>
      <c r="H41" s="507"/>
      <c r="I41" s="508">
        <f t="shared" si="13"/>
        <v>0</v>
      </c>
      <c r="J41" s="507"/>
      <c r="K41" s="508">
        <f t="shared" si="14"/>
        <v>0</v>
      </c>
      <c r="L41" s="506">
        <f t="shared" si="15"/>
        <v>0</v>
      </c>
    </row>
    <row r="42" spans="1:15" s="16" customFormat="1" ht="13.8">
      <c r="A42" s="601"/>
      <c r="B42" s="137" t="s">
        <v>75</v>
      </c>
      <c r="C42" s="138" t="s">
        <v>41</v>
      </c>
      <c r="D42" s="157">
        <v>0.18</v>
      </c>
      <c r="E42" s="140">
        <f>D42*E40</f>
        <v>298.99260000000004</v>
      </c>
      <c r="F42" s="503"/>
      <c r="G42" s="508">
        <f t="shared" si="12"/>
        <v>0</v>
      </c>
      <c r="H42" s="507"/>
      <c r="I42" s="508">
        <f t="shared" si="13"/>
        <v>0</v>
      </c>
      <c r="J42" s="507"/>
      <c r="K42" s="508">
        <f t="shared" si="14"/>
        <v>0</v>
      </c>
      <c r="L42" s="506">
        <f t="shared" si="15"/>
        <v>0</v>
      </c>
    </row>
    <row r="43" spans="1:15" s="16" customFormat="1" ht="13.8">
      <c r="A43" s="597"/>
      <c r="B43" s="137" t="s">
        <v>121</v>
      </c>
      <c r="C43" s="138" t="s">
        <v>41</v>
      </c>
      <c r="D43" s="157">
        <f>'3. მოპირკეთ 1'!D46</f>
        <v>0</v>
      </c>
      <c r="E43" s="140">
        <f>D43*E40</f>
        <v>0</v>
      </c>
      <c r="F43" s="503"/>
      <c r="G43" s="508">
        <f t="shared" si="12"/>
        <v>0</v>
      </c>
      <c r="H43" s="507"/>
      <c r="I43" s="508">
        <f t="shared" si="13"/>
        <v>0</v>
      </c>
      <c r="J43" s="507"/>
      <c r="K43" s="508">
        <f t="shared" si="14"/>
        <v>0</v>
      </c>
      <c r="L43" s="506">
        <f t="shared" si="15"/>
        <v>0</v>
      </c>
    </row>
    <row r="44" spans="1:15" s="16" customFormat="1" ht="13.8">
      <c r="A44" s="597"/>
      <c r="B44" s="225" t="s">
        <v>76</v>
      </c>
      <c r="C44" s="226"/>
      <c r="D44" s="185">
        <v>1</v>
      </c>
      <c r="E44" s="186">
        <f>E40*D44</f>
        <v>1661.0700000000004</v>
      </c>
      <c r="F44" s="514"/>
      <c r="G44" s="515">
        <f t="shared" si="12"/>
        <v>0</v>
      </c>
      <c r="H44" s="516"/>
      <c r="I44" s="515">
        <f t="shared" si="13"/>
        <v>0</v>
      </c>
      <c r="J44" s="516"/>
      <c r="K44" s="515">
        <f t="shared" si="14"/>
        <v>0</v>
      </c>
      <c r="L44" s="519">
        <f t="shared" si="15"/>
        <v>0</v>
      </c>
    </row>
    <row r="45" spans="1:15" ht="27" customHeight="1">
      <c r="A45" s="602"/>
      <c r="B45" s="104" t="s">
        <v>78</v>
      </c>
      <c r="C45" s="75"/>
      <c r="D45" s="76"/>
      <c r="E45" s="76"/>
      <c r="F45" s="520"/>
      <c r="G45" s="520"/>
      <c r="H45" s="520"/>
      <c r="I45" s="520"/>
      <c r="J45" s="520"/>
      <c r="K45" s="520"/>
      <c r="L45" s="521"/>
    </row>
    <row r="46" spans="1:15" ht="27" customHeight="1">
      <c r="A46" s="111">
        <v>10</v>
      </c>
      <c r="B46" s="271" t="s">
        <v>111</v>
      </c>
      <c r="C46" s="269" t="s">
        <v>39</v>
      </c>
      <c r="D46" s="270"/>
      <c r="E46" s="421">
        <f>6.4+6.4+13.2</f>
        <v>26</v>
      </c>
      <c r="F46" s="499"/>
      <c r="G46" s="500">
        <f t="shared" ref="G46:G51" si="16">F46*E46</f>
        <v>0</v>
      </c>
      <c r="H46" s="499"/>
      <c r="I46" s="500">
        <f t="shared" ref="I46:I51" si="17">H46*E46</f>
        <v>0</v>
      </c>
      <c r="J46" s="501"/>
      <c r="K46" s="500">
        <f t="shared" ref="K46:K51" si="18">J46*E46</f>
        <v>0</v>
      </c>
      <c r="L46" s="502">
        <f t="shared" ref="L46:L51" si="19">K46+I46+G46</f>
        <v>0</v>
      </c>
    </row>
    <row r="47" spans="1:15" ht="13.8">
      <c r="A47" s="111"/>
      <c r="B47" s="137" t="s">
        <v>74</v>
      </c>
      <c r="C47" s="138" t="s">
        <v>36</v>
      </c>
      <c r="D47" s="157">
        <v>0.5</v>
      </c>
      <c r="E47" s="140">
        <f>D47*E46</f>
        <v>13</v>
      </c>
      <c r="F47" s="503"/>
      <c r="G47" s="508">
        <f t="shared" si="16"/>
        <v>0</v>
      </c>
      <c r="H47" s="507"/>
      <c r="I47" s="508">
        <f t="shared" si="17"/>
        <v>0</v>
      </c>
      <c r="J47" s="507"/>
      <c r="K47" s="508">
        <f t="shared" si="18"/>
        <v>0</v>
      </c>
      <c r="L47" s="506">
        <f t="shared" si="19"/>
        <v>0</v>
      </c>
    </row>
    <row r="48" spans="1:15" ht="13.8">
      <c r="A48" s="111"/>
      <c r="B48" s="137" t="s">
        <v>75</v>
      </c>
      <c r="C48" s="138" t="s">
        <v>41</v>
      </c>
      <c r="D48" s="157">
        <v>0.18</v>
      </c>
      <c r="E48" s="169">
        <f>D48*E46</f>
        <v>4.68</v>
      </c>
      <c r="F48" s="503"/>
      <c r="G48" s="504">
        <f t="shared" si="16"/>
        <v>0</v>
      </c>
      <c r="H48" s="503"/>
      <c r="I48" s="504">
        <f t="shared" si="17"/>
        <v>0</v>
      </c>
      <c r="J48" s="505"/>
      <c r="K48" s="504">
        <f t="shared" si="18"/>
        <v>0</v>
      </c>
      <c r="L48" s="506">
        <f t="shared" si="19"/>
        <v>0</v>
      </c>
    </row>
    <row r="49" spans="1:12" ht="13.8">
      <c r="A49" s="111"/>
      <c r="B49" s="137" t="s">
        <v>121</v>
      </c>
      <c r="C49" s="138" t="s">
        <v>41</v>
      </c>
      <c r="D49" s="157">
        <v>0.25</v>
      </c>
      <c r="E49" s="171">
        <f>E46*D49</f>
        <v>6.5</v>
      </c>
      <c r="F49" s="503"/>
      <c r="G49" s="504">
        <f t="shared" si="16"/>
        <v>0</v>
      </c>
      <c r="H49" s="503"/>
      <c r="I49" s="504">
        <f t="shared" si="17"/>
        <v>0</v>
      </c>
      <c r="J49" s="505"/>
      <c r="K49" s="504">
        <f t="shared" si="18"/>
        <v>0</v>
      </c>
      <c r="L49" s="506">
        <f t="shared" si="19"/>
        <v>0</v>
      </c>
    </row>
    <row r="50" spans="1:12" ht="13.8">
      <c r="A50" s="111"/>
      <c r="B50" s="137" t="s">
        <v>76</v>
      </c>
      <c r="C50" s="166"/>
      <c r="D50" s="157">
        <v>1</v>
      </c>
      <c r="E50" s="169">
        <f>D50*E46</f>
        <v>26</v>
      </c>
      <c r="F50" s="507"/>
      <c r="G50" s="504">
        <f t="shared" si="16"/>
        <v>0</v>
      </c>
      <c r="H50" s="503"/>
      <c r="I50" s="504">
        <f t="shared" si="17"/>
        <v>0</v>
      </c>
      <c r="J50" s="505"/>
      <c r="K50" s="504">
        <f t="shared" si="18"/>
        <v>0</v>
      </c>
      <c r="L50" s="506">
        <f t="shared" si="19"/>
        <v>0</v>
      </c>
    </row>
    <row r="51" spans="1:12" ht="30">
      <c r="A51" s="111">
        <v>11</v>
      </c>
      <c r="B51" s="272" t="s">
        <v>112</v>
      </c>
      <c r="C51" s="273" t="s">
        <v>21</v>
      </c>
      <c r="D51" s="273"/>
      <c r="E51" s="429">
        <f>14.6+10.5+7.8+2+43.2+10.3+11.8+4+4+13.8+10.2+13.1+4.9+25.6+24+11.7+5.9+11.24+8+5.9+4.1+8.4+4.5+211.1+27.7+4.9+4.7+4.2+39.8+34.4+14</f>
        <v>600.33999999999992</v>
      </c>
      <c r="F51" s="522"/>
      <c r="G51" s="523">
        <f t="shared" si="16"/>
        <v>0</v>
      </c>
      <c r="H51" s="522"/>
      <c r="I51" s="523">
        <f t="shared" si="17"/>
        <v>0</v>
      </c>
      <c r="J51" s="524"/>
      <c r="K51" s="523">
        <f t="shared" si="18"/>
        <v>0</v>
      </c>
      <c r="L51" s="525">
        <f t="shared" si="19"/>
        <v>0</v>
      </c>
    </row>
    <row r="52" spans="1:12" ht="16.2">
      <c r="A52" s="109"/>
      <c r="B52" s="276" t="s">
        <v>123</v>
      </c>
      <c r="C52" s="277" t="s">
        <v>21</v>
      </c>
      <c r="D52" s="277">
        <v>1.03</v>
      </c>
      <c r="E52" s="277">
        <f>E51*D52</f>
        <v>618.35019999999997</v>
      </c>
      <c r="F52" s="503"/>
      <c r="G52" s="504">
        <f t="shared" ref="G52:G56" si="20">F52*E52</f>
        <v>0</v>
      </c>
      <c r="H52" s="503"/>
      <c r="I52" s="504">
        <f t="shared" ref="I52:I56" si="21">H52*E52</f>
        <v>0</v>
      </c>
      <c r="J52" s="505"/>
      <c r="K52" s="504">
        <f t="shared" ref="K52:K56" si="22">J52*E52</f>
        <v>0</v>
      </c>
      <c r="L52" s="506">
        <f t="shared" ref="L52:L56" si="23">K52+I52+G52</f>
        <v>0</v>
      </c>
    </row>
    <row r="53" spans="1:12" ht="13.8">
      <c r="A53" s="109"/>
      <c r="B53" s="137" t="s">
        <v>76</v>
      </c>
      <c r="C53" s="166"/>
      <c r="D53" s="157">
        <v>1</v>
      </c>
      <c r="E53" s="169">
        <f>D53*E51</f>
        <v>600.33999999999992</v>
      </c>
      <c r="F53" s="503"/>
      <c r="G53" s="504">
        <f t="shared" si="20"/>
        <v>0</v>
      </c>
      <c r="H53" s="503"/>
      <c r="I53" s="504">
        <f t="shared" si="21"/>
        <v>0</v>
      </c>
      <c r="J53" s="505"/>
      <c r="K53" s="504">
        <f t="shared" si="22"/>
        <v>0</v>
      </c>
      <c r="L53" s="506">
        <f t="shared" si="23"/>
        <v>0</v>
      </c>
    </row>
    <row r="54" spans="1:12" ht="27.6">
      <c r="A54" s="109">
        <v>12</v>
      </c>
      <c r="B54" s="268" t="s">
        <v>135</v>
      </c>
      <c r="C54" s="269" t="s">
        <v>39</v>
      </c>
      <c r="D54" s="270"/>
      <c r="E54" s="421">
        <f>24.8+11.7</f>
        <v>36.5</v>
      </c>
      <c r="F54" s="499"/>
      <c r="G54" s="500">
        <f t="shared" si="20"/>
        <v>0</v>
      </c>
      <c r="H54" s="499"/>
      <c r="I54" s="500">
        <f t="shared" si="21"/>
        <v>0</v>
      </c>
      <c r="J54" s="499"/>
      <c r="K54" s="500">
        <f t="shared" si="22"/>
        <v>0</v>
      </c>
      <c r="L54" s="502">
        <f t="shared" si="23"/>
        <v>0</v>
      </c>
    </row>
    <row r="55" spans="1:12" ht="13.8">
      <c r="A55" s="109"/>
      <c r="B55" s="137" t="s">
        <v>117</v>
      </c>
      <c r="C55" s="138" t="s">
        <v>36</v>
      </c>
      <c r="D55" s="157">
        <v>0.18</v>
      </c>
      <c r="E55" s="140">
        <f>D55*E54</f>
        <v>6.5699999999999994</v>
      </c>
      <c r="F55" s="503"/>
      <c r="G55" s="508">
        <f t="shared" si="20"/>
        <v>0</v>
      </c>
      <c r="H55" s="507"/>
      <c r="I55" s="508">
        <f t="shared" si="21"/>
        <v>0</v>
      </c>
      <c r="J55" s="507"/>
      <c r="K55" s="508">
        <f t="shared" si="22"/>
        <v>0</v>
      </c>
      <c r="L55" s="506">
        <f t="shared" si="23"/>
        <v>0</v>
      </c>
    </row>
    <row r="56" spans="1:12" ht="13.8">
      <c r="A56" s="109"/>
      <c r="B56" s="137" t="s">
        <v>76</v>
      </c>
      <c r="C56" s="166"/>
      <c r="D56" s="157">
        <v>1</v>
      </c>
      <c r="E56" s="140">
        <f>E54*D56</f>
        <v>36.5</v>
      </c>
      <c r="F56" s="503"/>
      <c r="G56" s="508">
        <f t="shared" si="20"/>
        <v>0</v>
      </c>
      <c r="H56" s="507"/>
      <c r="I56" s="508">
        <f t="shared" si="21"/>
        <v>0</v>
      </c>
      <c r="J56" s="507"/>
      <c r="K56" s="508">
        <f t="shared" si="22"/>
        <v>0</v>
      </c>
      <c r="L56" s="506">
        <f t="shared" si="23"/>
        <v>0</v>
      </c>
    </row>
    <row r="57" spans="1:12" ht="13.8" thickBot="1">
      <c r="F57" s="526"/>
      <c r="G57" s="527">
        <f>SUM(G7:G53)</f>
        <v>0</v>
      </c>
      <c r="H57" s="528"/>
      <c r="I57" s="527">
        <f>SUM(I7:I53)</f>
        <v>0</v>
      </c>
      <c r="J57" s="529"/>
      <c r="K57" s="527">
        <f>SUM(K7:K53)</f>
        <v>0</v>
      </c>
      <c r="L57" s="530">
        <f>SUM(L7:L53)</f>
        <v>0</v>
      </c>
    </row>
    <row r="58" spans="1:12">
      <c r="F58" s="545"/>
      <c r="G58" s="547" t="s">
        <v>654</v>
      </c>
      <c r="H58" s="531"/>
      <c r="I58" s="532"/>
      <c r="J58" s="533"/>
      <c r="K58" s="532"/>
      <c r="L58" s="534">
        <f>L57*H58</f>
        <v>0</v>
      </c>
    </row>
    <row r="59" spans="1:12" ht="13.8" thickBot="1">
      <c r="F59" s="535"/>
      <c r="G59" s="536" t="s">
        <v>18</v>
      </c>
      <c r="H59" s="537"/>
      <c r="I59" s="538"/>
      <c r="J59" s="538"/>
      <c r="K59" s="538"/>
      <c r="L59" s="539">
        <f>L58+L57</f>
        <v>0</v>
      </c>
    </row>
    <row r="60" spans="1:12" ht="13.8" thickBot="1">
      <c r="F60" s="540"/>
      <c r="G60" s="570"/>
      <c r="H60" s="541"/>
      <c r="I60" s="542"/>
      <c r="J60" s="543"/>
      <c r="K60" s="542"/>
      <c r="L60" s="544"/>
    </row>
    <row r="61" spans="1:12">
      <c r="F61" s="545"/>
      <c r="G61" s="547" t="s">
        <v>655</v>
      </c>
      <c r="H61" s="531"/>
      <c r="I61" s="532"/>
      <c r="J61" s="533"/>
      <c r="K61" s="532"/>
      <c r="L61" s="534">
        <f>L59*H61</f>
        <v>0</v>
      </c>
    </row>
    <row r="62" spans="1:12" ht="13.8" thickBot="1">
      <c r="F62" s="535"/>
      <c r="G62" s="536" t="s">
        <v>18</v>
      </c>
      <c r="H62" s="546"/>
      <c r="I62" s="538"/>
      <c r="J62" s="538"/>
      <c r="K62" s="538"/>
      <c r="L62" s="539">
        <f>L59+L61</f>
        <v>0</v>
      </c>
    </row>
  </sheetData>
  <sheetProtection selectLockedCells="1"/>
  <mergeCells count="8">
    <mergeCell ref="H3:I3"/>
    <mergeCell ref="J3:K3"/>
    <mergeCell ref="L3:L4"/>
    <mergeCell ref="A3:A4"/>
    <mergeCell ref="B3:B4"/>
    <mergeCell ref="C3:C4"/>
    <mergeCell ref="D3:E3"/>
    <mergeCell ref="F3:G3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/>
  <dimension ref="A1:N57"/>
  <sheetViews>
    <sheetView showGridLines="0" topLeftCell="A35" zoomScale="75" zoomScaleNormal="85" workbookViewId="0">
      <selection activeCell="L56" sqref="L56"/>
    </sheetView>
  </sheetViews>
  <sheetFormatPr defaultColWidth="8.77734375" defaultRowHeight="13.8"/>
  <cols>
    <col min="1" max="1" width="8.44140625" style="112" customWidth="1"/>
    <col min="2" max="2" width="56.33203125" style="112" customWidth="1"/>
    <col min="3" max="3" width="13" style="112" customWidth="1"/>
    <col min="4" max="14" width="15.44140625" style="112" customWidth="1"/>
    <col min="15" max="15" width="1.33203125" style="112" customWidth="1"/>
    <col min="16" max="16384" width="8.77734375" style="112"/>
  </cols>
  <sheetData>
    <row r="1" spans="1:14" ht="18" customHeight="1">
      <c r="A1" s="116"/>
      <c r="B1" s="121"/>
      <c r="C1" s="122"/>
      <c r="D1" s="626"/>
      <c r="E1" s="626"/>
      <c r="F1" s="119"/>
      <c r="H1" s="123"/>
      <c r="I1" s="124"/>
      <c r="J1" s="124"/>
      <c r="K1" s="124"/>
      <c r="L1" s="124"/>
      <c r="M1" s="124"/>
      <c r="N1" s="124"/>
    </row>
    <row r="2" spans="1:14" ht="14.55" customHeight="1">
      <c r="A2" s="114"/>
      <c r="B2" s="114"/>
      <c r="C2" s="113"/>
      <c r="D2" s="626"/>
      <c r="E2" s="626"/>
      <c r="F2" s="125"/>
      <c r="G2" s="126"/>
      <c r="H2" s="125"/>
      <c r="I2" s="120"/>
      <c r="J2" s="115"/>
      <c r="K2" s="120"/>
      <c r="L2" s="115"/>
      <c r="M2" s="120"/>
      <c r="N2" s="120"/>
    </row>
    <row r="3" spans="1:14" ht="34.049999999999997" customHeight="1">
      <c r="A3" s="620"/>
      <c r="B3" s="620" t="s">
        <v>23</v>
      </c>
      <c r="C3" s="622" t="s">
        <v>38</v>
      </c>
      <c r="D3" s="620" t="s">
        <v>25</v>
      </c>
      <c r="E3" s="620"/>
      <c r="F3" s="620" t="s">
        <v>26</v>
      </c>
      <c r="G3" s="620"/>
      <c r="H3" s="620" t="s">
        <v>27</v>
      </c>
      <c r="I3" s="620"/>
      <c r="J3" s="627" t="s">
        <v>28</v>
      </c>
      <c r="K3" s="627"/>
      <c r="L3" s="620" t="s">
        <v>29</v>
      </c>
      <c r="M3" s="127"/>
      <c r="N3" s="127"/>
    </row>
    <row r="4" spans="1:14" ht="22.05" customHeight="1">
      <c r="A4" s="620"/>
      <c r="B4" s="620"/>
      <c r="C4" s="622"/>
      <c r="D4" s="93" t="s">
        <v>30</v>
      </c>
      <c r="E4" s="94" t="s">
        <v>31</v>
      </c>
      <c r="F4" s="93" t="s">
        <v>32</v>
      </c>
      <c r="G4" s="94" t="s">
        <v>31</v>
      </c>
      <c r="H4" s="93" t="s">
        <v>33</v>
      </c>
      <c r="I4" s="94" t="s">
        <v>31</v>
      </c>
      <c r="J4" s="93" t="s">
        <v>33</v>
      </c>
      <c r="K4" s="94" t="s">
        <v>31</v>
      </c>
      <c r="L4" s="620"/>
      <c r="M4" s="128"/>
      <c r="N4" s="128"/>
    </row>
    <row r="5" spans="1:14" ht="14.4">
      <c r="A5" s="195"/>
      <c r="B5" s="195">
        <v>2</v>
      </c>
      <c r="C5" s="195">
        <v>3</v>
      </c>
      <c r="D5" s="195">
        <v>4</v>
      </c>
      <c r="E5" s="195">
        <v>5</v>
      </c>
      <c r="F5" s="195">
        <v>6</v>
      </c>
      <c r="G5" s="195">
        <v>7</v>
      </c>
      <c r="H5" s="195">
        <v>8</v>
      </c>
      <c r="I5" s="195">
        <v>9</v>
      </c>
      <c r="J5" s="195">
        <v>10</v>
      </c>
      <c r="K5" s="195">
        <v>11</v>
      </c>
      <c r="L5" s="195">
        <v>12</v>
      </c>
      <c r="M5" s="129"/>
      <c r="N5" s="129"/>
    </row>
    <row r="6" spans="1:14" ht="31.95" customHeight="1">
      <c r="A6" s="196"/>
      <c r="B6" s="197" t="s">
        <v>67</v>
      </c>
      <c r="C6" s="190"/>
      <c r="D6" s="198"/>
      <c r="E6" s="198"/>
      <c r="F6" s="199"/>
      <c r="G6" s="199"/>
      <c r="H6" s="199"/>
      <c r="I6" s="199"/>
      <c r="J6" s="199"/>
      <c r="K6" s="199"/>
      <c r="L6" s="200"/>
      <c r="M6" s="130"/>
      <c r="N6" s="130"/>
    </row>
    <row r="7" spans="1:14" ht="21.45" customHeight="1">
      <c r="A7" s="131">
        <v>1</v>
      </c>
      <c r="B7" s="268" t="s">
        <v>109</v>
      </c>
      <c r="C7" s="269" t="s">
        <v>39</v>
      </c>
      <c r="D7" s="270"/>
      <c r="E7" s="421">
        <f>21.9+19.5+12.3+7.4+6.7+8.7+6.6+8.7+8.6</f>
        <v>100.39999999999999</v>
      </c>
      <c r="F7" s="132"/>
      <c r="G7" s="133">
        <f t="shared" ref="G7:G23" si="0">F7*E7</f>
        <v>0</v>
      </c>
      <c r="H7" s="132"/>
      <c r="I7" s="133">
        <f t="shared" ref="I7:I23" si="1">H7*E7</f>
        <v>0</v>
      </c>
      <c r="J7" s="134"/>
      <c r="K7" s="133">
        <f t="shared" ref="K7:K23" si="2">J7*E7</f>
        <v>0</v>
      </c>
      <c r="L7" s="135">
        <f t="shared" ref="L7:L24" si="3">K7+I7+G7</f>
        <v>0</v>
      </c>
      <c r="M7" s="123"/>
      <c r="N7" s="123"/>
    </row>
    <row r="8" spans="1:14" ht="21.45" customHeight="1">
      <c r="A8" s="170"/>
      <c r="B8" s="137" t="s">
        <v>119</v>
      </c>
      <c r="C8" s="138" t="s">
        <v>36</v>
      </c>
      <c r="D8" s="157">
        <v>1</v>
      </c>
      <c r="E8" s="140">
        <f>D8*E7</f>
        <v>100.39999999999999</v>
      </c>
      <c r="F8" s="141"/>
      <c r="G8" s="147">
        <f t="shared" si="0"/>
        <v>0</v>
      </c>
      <c r="H8" s="141"/>
      <c r="I8" s="147">
        <f t="shared" si="1"/>
        <v>0</v>
      </c>
      <c r="J8" s="148"/>
      <c r="K8" s="147">
        <f t="shared" si="2"/>
        <v>0</v>
      </c>
      <c r="L8" s="145">
        <f t="shared" si="3"/>
        <v>0</v>
      </c>
      <c r="M8" s="123"/>
      <c r="N8" s="123"/>
    </row>
    <row r="9" spans="1:14" ht="21.45" customHeight="1">
      <c r="A9" s="170"/>
      <c r="B9" s="137" t="s">
        <v>120</v>
      </c>
      <c r="C9" s="138" t="s">
        <v>36</v>
      </c>
      <c r="D9" s="157">
        <v>1</v>
      </c>
      <c r="E9" s="140">
        <f>D9*E8</f>
        <v>100.39999999999999</v>
      </c>
      <c r="F9" s="141"/>
      <c r="G9" s="147">
        <f t="shared" si="0"/>
        <v>0</v>
      </c>
      <c r="H9" s="141"/>
      <c r="I9" s="147">
        <f t="shared" si="1"/>
        <v>0</v>
      </c>
      <c r="J9" s="148"/>
      <c r="K9" s="147">
        <f t="shared" si="2"/>
        <v>0</v>
      </c>
      <c r="L9" s="145">
        <f t="shared" si="3"/>
        <v>0</v>
      </c>
      <c r="M9" s="123"/>
      <c r="N9" s="123"/>
    </row>
    <row r="10" spans="1:14" ht="21.45" customHeight="1">
      <c r="A10" s="136"/>
      <c r="B10" s="137" t="s">
        <v>129</v>
      </c>
      <c r="C10" s="138" t="s">
        <v>39</v>
      </c>
      <c r="D10" s="139">
        <v>1.05</v>
      </c>
      <c r="E10" s="140">
        <f>D10*E7</f>
        <v>105.42</v>
      </c>
      <c r="F10" s="141"/>
      <c r="G10" s="147">
        <f t="shared" si="0"/>
        <v>0</v>
      </c>
      <c r="H10" s="141"/>
      <c r="I10" s="147">
        <f t="shared" si="1"/>
        <v>0</v>
      </c>
      <c r="J10" s="148"/>
      <c r="K10" s="147">
        <f t="shared" si="2"/>
        <v>0</v>
      </c>
      <c r="L10" s="145">
        <f t="shared" si="3"/>
        <v>0</v>
      </c>
      <c r="M10" s="149"/>
      <c r="N10" s="149"/>
    </row>
    <row r="11" spans="1:14" s="154" customFormat="1" ht="21.45" customHeight="1">
      <c r="A11" s="146"/>
      <c r="B11" s="137" t="s">
        <v>70</v>
      </c>
      <c r="C11" s="138" t="s">
        <v>36</v>
      </c>
      <c r="D11" s="139">
        <v>1</v>
      </c>
      <c r="E11" s="140">
        <f>D11*E7</f>
        <v>100.39999999999999</v>
      </c>
      <c r="F11" s="141"/>
      <c r="G11" s="147">
        <f t="shared" si="0"/>
        <v>0</v>
      </c>
      <c r="H11" s="141"/>
      <c r="I11" s="147">
        <f t="shared" si="1"/>
        <v>0</v>
      </c>
      <c r="J11" s="148"/>
      <c r="K11" s="147">
        <f t="shared" si="2"/>
        <v>0</v>
      </c>
      <c r="L11" s="145">
        <f t="shared" si="3"/>
        <v>0</v>
      </c>
      <c r="M11" s="149"/>
      <c r="N11" s="149"/>
    </row>
    <row r="12" spans="1:14" ht="21.45" customHeight="1">
      <c r="A12" s="146"/>
      <c r="B12" s="155" t="s">
        <v>71</v>
      </c>
      <c r="C12" s="138"/>
      <c r="D12" s="139">
        <v>1</v>
      </c>
      <c r="E12" s="140">
        <f>D12*E7</f>
        <v>100.39999999999999</v>
      </c>
      <c r="F12" s="141"/>
      <c r="G12" s="147">
        <f t="shared" si="0"/>
        <v>0</v>
      </c>
      <c r="H12" s="141"/>
      <c r="I12" s="147">
        <f t="shared" si="1"/>
        <v>0</v>
      </c>
      <c r="J12" s="148"/>
      <c r="K12" s="147">
        <f t="shared" si="2"/>
        <v>0</v>
      </c>
      <c r="L12" s="145">
        <f t="shared" si="3"/>
        <v>0</v>
      </c>
      <c r="M12" s="149"/>
      <c r="N12" s="149"/>
    </row>
    <row r="13" spans="1:14" ht="21.45" customHeight="1">
      <c r="A13" s="131">
        <f>A7+1</f>
        <v>2</v>
      </c>
      <c r="B13" s="268" t="s">
        <v>110</v>
      </c>
      <c r="C13" s="269" t="s">
        <v>39</v>
      </c>
      <c r="D13" s="270"/>
      <c r="E13" s="421">
        <f>14.4+14.4+14.6+14+14.5+14.4+14+14+22+21.2+21.5</f>
        <v>179</v>
      </c>
      <c r="F13" s="132"/>
      <c r="G13" s="133">
        <f t="shared" si="0"/>
        <v>0</v>
      </c>
      <c r="H13" s="132"/>
      <c r="I13" s="133">
        <f t="shared" si="1"/>
        <v>0</v>
      </c>
      <c r="J13" s="134"/>
      <c r="K13" s="133">
        <f t="shared" si="2"/>
        <v>0</v>
      </c>
      <c r="L13" s="135">
        <f t="shared" si="3"/>
        <v>0</v>
      </c>
      <c r="M13" s="123"/>
      <c r="N13" s="123"/>
    </row>
    <row r="14" spans="1:14" ht="21.45" customHeight="1">
      <c r="A14" s="146"/>
      <c r="B14" s="309" t="s">
        <v>118</v>
      </c>
      <c r="C14" s="151" t="s">
        <v>39</v>
      </c>
      <c r="D14" s="152">
        <v>1.05</v>
      </c>
      <c r="E14" s="153">
        <f>D14*E13</f>
        <v>187.95000000000002</v>
      </c>
      <c r="F14" s="141"/>
      <c r="G14" s="147">
        <f t="shared" si="0"/>
        <v>0</v>
      </c>
      <c r="H14" s="141"/>
      <c r="I14" s="147">
        <f t="shared" si="1"/>
        <v>0</v>
      </c>
      <c r="J14" s="148"/>
      <c r="K14" s="147">
        <f t="shared" si="2"/>
        <v>0</v>
      </c>
      <c r="L14" s="145">
        <f t="shared" si="3"/>
        <v>0</v>
      </c>
      <c r="M14" s="149"/>
      <c r="N14" s="149"/>
    </row>
    <row r="15" spans="1:14" ht="21.45" customHeight="1">
      <c r="A15" s="146"/>
      <c r="B15" s="155" t="s">
        <v>71</v>
      </c>
      <c r="C15" s="138"/>
      <c r="D15" s="139">
        <v>1</v>
      </c>
      <c r="E15" s="140">
        <f>D15*E13</f>
        <v>179</v>
      </c>
      <c r="F15" s="141"/>
      <c r="G15" s="147">
        <f t="shared" si="0"/>
        <v>0</v>
      </c>
      <c r="H15" s="141"/>
      <c r="I15" s="147">
        <f t="shared" si="1"/>
        <v>0</v>
      </c>
      <c r="J15" s="148"/>
      <c r="K15" s="147">
        <f t="shared" si="2"/>
        <v>0</v>
      </c>
      <c r="L15" s="145">
        <f t="shared" si="3"/>
        <v>0</v>
      </c>
      <c r="M15" s="149"/>
      <c r="N15" s="149"/>
    </row>
    <row r="16" spans="1:14" ht="21.45" customHeight="1">
      <c r="A16" s="131">
        <v>3</v>
      </c>
      <c r="B16" s="268" t="s">
        <v>79</v>
      </c>
      <c r="C16" s="269" t="s">
        <v>39</v>
      </c>
      <c r="D16" s="270"/>
      <c r="E16" s="421">
        <f>8.1+9.3+12.3+4.6</f>
        <v>34.299999999999997</v>
      </c>
      <c r="F16" s="132"/>
      <c r="G16" s="133">
        <f t="shared" si="0"/>
        <v>0</v>
      </c>
      <c r="H16" s="132"/>
      <c r="I16" s="133">
        <f t="shared" si="1"/>
        <v>0</v>
      </c>
      <c r="J16" s="132"/>
      <c r="K16" s="133">
        <f t="shared" si="2"/>
        <v>0</v>
      </c>
      <c r="L16" s="135">
        <f t="shared" si="3"/>
        <v>0</v>
      </c>
      <c r="M16" s="123"/>
      <c r="N16" s="123"/>
    </row>
    <row r="17" spans="1:14" ht="21.45" customHeight="1">
      <c r="A17" s="161"/>
      <c r="B17" s="156" t="s">
        <v>72</v>
      </c>
      <c r="C17" s="138" t="s">
        <v>36</v>
      </c>
      <c r="D17" s="157">
        <v>6</v>
      </c>
      <c r="E17" s="140">
        <f>D17*E16</f>
        <v>205.79999999999998</v>
      </c>
      <c r="F17" s="141"/>
      <c r="G17" s="162">
        <f t="shared" si="0"/>
        <v>0</v>
      </c>
      <c r="H17" s="143"/>
      <c r="I17" s="162">
        <f t="shared" si="1"/>
        <v>0</v>
      </c>
      <c r="J17" s="143"/>
      <c r="K17" s="162">
        <f t="shared" si="2"/>
        <v>0</v>
      </c>
      <c r="L17" s="145">
        <f t="shared" si="3"/>
        <v>0</v>
      </c>
      <c r="M17" s="149"/>
      <c r="N17" s="149"/>
    </row>
    <row r="18" spans="1:14" s="154" customFormat="1" ht="21.45" customHeight="1">
      <c r="A18" s="163"/>
      <c r="B18" s="158" t="s">
        <v>73</v>
      </c>
      <c r="C18" s="151" t="s">
        <v>39</v>
      </c>
      <c r="D18" s="159">
        <v>1.05</v>
      </c>
      <c r="E18" s="153">
        <f>D18*E16</f>
        <v>36.015000000000001</v>
      </c>
      <c r="F18" s="143"/>
      <c r="G18" s="162">
        <f t="shared" si="0"/>
        <v>0</v>
      </c>
      <c r="H18" s="143"/>
      <c r="I18" s="162">
        <f t="shared" si="1"/>
        <v>0</v>
      </c>
      <c r="J18" s="143"/>
      <c r="K18" s="162">
        <f t="shared" si="2"/>
        <v>0</v>
      </c>
      <c r="L18" s="145">
        <f t="shared" si="3"/>
        <v>0</v>
      </c>
      <c r="M18" s="149"/>
      <c r="N18" s="149"/>
    </row>
    <row r="19" spans="1:14" ht="21.45" customHeight="1">
      <c r="A19" s="163"/>
      <c r="B19" s="160" t="s">
        <v>71</v>
      </c>
      <c r="C19" s="138"/>
      <c r="D19" s="157">
        <v>1</v>
      </c>
      <c r="E19" s="140">
        <f>D19*E16</f>
        <v>34.299999999999997</v>
      </c>
      <c r="F19" s="143"/>
      <c r="G19" s="162">
        <f t="shared" si="0"/>
        <v>0</v>
      </c>
      <c r="H19" s="143"/>
      <c r="I19" s="162">
        <f t="shared" si="1"/>
        <v>0</v>
      </c>
      <c r="J19" s="143"/>
      <c r="K19" s="162">
        <f t="shared" si="2"/>
        <v>0</v>
      </c>
      <c r="L19" s="145">
        <f t="shared" si="3"/>
        <v>0</v>
      </c>
      <c r="M19" s="149"/>
      <c r="N19" s="149"/>
    </row>
    <row r="20" spans="1:14" ht="21.6" customHeight="1">
      <c r="A20" s="131">
        <v>4</v>
      </c>
      <c r="B20" s="268" t="s">
        <v>85</v>
      </c>
      <c r="C20" s="269" t="s">
        <v>39</v>
      </c>
      <c r="D20" s="270"/>
      <c r="E20" s="421">
        <f>50.6+63+63.4+6</f>
        <v>183</v>
      </c>
      <c r="F20" s="132"/>
      <c r="G20" s="133">
        <f t="shared" si="0"/>
        <v>0</v>
      </c>
      <c r="H20" s="132"/>
      <c r="I20" s="133">
        <f t="shared" si="1"/>
        <v>0</v>
      </c>
      <c r="J20" s="134"/>
      <c r="K20" s="133">
        <f t="shared" si="2"/>
        <v>0</v>
      </c>
      <c r="L20" s="135">
        <f t="shared" si="3"/>
        <v>0</v>
      </c>
      <c r="M20" s="123"/>
      <c r="N20" s="123"/>
    </row>
    <row r="21" spans="1:14" s="118" customFormat="1" ht="21.45" customHeight="1">
      <c r="A21" s="146"/>
      <c r="B21" s="156" t="s">
        <v>72</v>
      </c>
      <c r="C21" s="138" t="s">
        <v>36</v>
      </c>
      <c r="D21" s="157">
        <v>6</v>
      </c>
      <c r="E21" s="140">
        <f>D21*E20</f>
        <v>1098</v>
      </c>
      <c r="F21" s="141"/>
      <c r="G21" s="147">
        <f t="shared" si="0"/>
        <v>0</v>
      </c>
      <c r="H21" s="141"/>
      <c r="I21" s="147">
        <f t="shared" si="1"/>
        <v>0</v>
      </c>
      <c r="J21" s="148"/>
      <c r="K21" s="147">
        <f t="shared" si="2"/>
        <v>0</v>
      </c>
      <c r="L21" s="145">
        <f t="shared" si="3"/>
        <v>0</v>
      </c>
      <c r="M21" s="149"/>
      <c r="N21" s="149"/>
    </row>
    <row r="22" spans="1:14" s="118" customFormat="1" ht="21.45" customHeight="1">
      <c r="A22" s="146"/>
      <c r="B22" s="158" t="s">
        <v>73</v>
      </c>
      <c r="C22" s="151" t="s">
        <v>39</v>
      </c>
      <c r="D22" s="159">
        <v>1.05</v>
      </c>
      <c r="E22" s="153">
        <f>D22*E20</f>
        <v>192.15</v>
      </c>
      <c r="F22" s="141"/>
      <c r="G22" s="147">
        <f t="shared" si="0"/>
        <v>0</v>
      </c>
      <c r="H22" s="141"/>
      <c r="I22" s="147">
        <f t="shared" si="1"/>
        <v>0</v>
      </c>
      <c r="J22" s="148"/>
      <c r="K22" s="147">
        <f t="shared" si="2"/>
        <v>0</v>
      </c>
      <c r="L22" s="145">
        <f t="shared" si="3"/>
        <v>0</v>
      </c>
      <c r="M22" s="149"/>
      <c r="N22" s="149"/>
    </row>
    <row r="23" spans="1:14" s="118" customFormat="1" ht="21.45" customHeight="1">
      <c r="A23" s="146"/>
      <c r="B23" s="160" t="s">
        <v>71</v>
      </c>
      <c r="C23" s="138"/>
      <c r="D23" s="157">
        <v>1</v>
      </c>
      <c r="E23" s="140">
        <f>D23*E20</f>
        <v>183</v>
      </c>
      <c r="F23" s="141"/>
      <c r="G23" s="147">
        <f t="shared" si="0"/>
        <v>0</v>
      </c>
      <c r="H23" s="141"/>
      <c r="I23" s="147">
        <f t="shared" si="1"/>
        <v>0</v>
      </c>
      <c r="J23" s="148"/>
      <c r="K23" s="147">
        <f t="shared" si="2"/>
        <v>0</v>
      </c>
      <c r="L23" s="145">
        <f t="shared" si="3"/>
        <v>0</v>
      </c>
      <c r="M23" s="149"/>
      <c r="N23" s="149"/>
    </row>
    <row r="24" spans="1:14" s="310" customFormat="1" ht="21.45" customHeight="1">
      <c r="A24" s="131">
        <f>A20+1</f>
        <v>5</v>
      </c>
      <c r="B24" s="290" t="s">
        <v>86</v>
      </c>
      <c r="C24" s="291" t="s">
        <v>77</v>
      </c>
      <c r="D24" s="292"/>
      <c r="E24" s="421">
        <f>36.6+86+15.5+15.5+40-27</f>
        <v>166.6</v>
      </c>
      <c r="F24" s="293"/>
      <c r="G24" s="133">
        <f>E24*F24</f>
        <v>0</v>
      </c>
      <c r="H24" s="293"/>
      <c r="I24" s="133">
        <f>H24*E24</f>
        <v>0</v>
      </c>
      <c r="J24" s="294"/>
      <c r="K24" s="133">
        <f>J24*E24</f>
        <v>0</v>
      </c>
      <c r="L24" s="135">
        <f t="shared" si="3"/>
        <v>0</v>
      </c>
      <c r="M24" s="123"/>
      <c r="N24" s="123"/>
    </row>
    <row r="25" spans="1:14" ht="21.45" customHeight="1">
      <c r="A25" s="170"/>
      <c r="B25" s="156" t="s">
        <v>80</v>
      </c>
      <c r="C25" s="138" t="s">
        <v>36</v>
      </c>
      <c r="D25" s="157">
        <v>0.78500000000000003</v>
      </c>
      <c r="E25" s="140">
        <f>D25*E24</f>
        <v>130.78100000000001</v>
      </c>
      <c r="F25" s="141"/>
      <c r="G25" s="147">
        <f t="shared" ref="G25:G30" si="4">F25*E25</f>
        <v>0</v>
      </c>
      <c r="H25" s="141"/>
      <c r="I25" s="147"/>
      <c r="J25" s="148"/>
      <c r="K25" s="147"/>
      <c r="L25" s="145">
        <f t="shared" ref="L25:L30" si="5">K25+I25+G25</f>
        <v>0</v>
      </c>
      <c r="M25" s="123"/>
      <c r="N25" s="123"/>
    </row>
    <row r="26" spans="1:14" ht="21.45" customHeight="1">
      <c r="A26" s="170"/>
      <c r="B26" s="150" t="s">
        <v>87</v>
      </c>
      <c r="C26" s="138" t="s">
        <v>39</v>
      </c>
      <c r="D26" s="157">
        <f>0.1*1.05</f>
        <v>0.10500000000000001</v>
      </c>
      <c r="E26" s="140">
        <f>D26*E24</f>
        <v>17.493000000000002</v>
      </c>
      <c r="F26" s="141"/>
      <c r="G26" s="147">
        <f t="shared" si="4"/>
        <v>0</v>
      </c>
      <c r="H26" s="141"/>
      <c r="I26" s="147"/>
      <c r="J26" s="148"/>
      <c r="K26" s="147"/>
      <c r="L26" s="145">
        <f t="shared" si="5"/>
        <v>0</v>
      </c>
      <c r="M26" s="123"/>
      <c r="N26" s="123"/>
    </row>
    <row r="27" spans="1:14" ht="21.45" customHeight="1">
      <c r="A27" s="170"/>
      <c r="B27" s="137" t="s">
        <v>76</v>
      </c>
      <c r="C27" s="138"/>
      <c r="D27" s="157">
        <v>1</v>
      </c>
      <c r="E27" s="140">
        <f>E24*D27</f>
        <v>166.6</v>
      </c>
      <c r="F27" s="141"/>
      <c r="G27" s="147">
        <f t="shared" si="4"/>
        <v>0</v>
      </c>
      <c r="H27" s="141"/>
      <c r="I27" s="147"/>
      <c r="J27" s="148"/>
      <c r="K27" s="147"/>
      <c r="L27" s="145">
        <f t="shared" si="5"/>
        <v>0</v>
      </c>
      <c r="M27" s="123"/>
      <c r="N27" s="123"/>
    </row>
    <row r="28" spans="1:14" ht="21.45" customHeight="1">
      <c r="A28" s="131">
        <v>6</v>
      </c>
      <c r="B28" s="268" t="s">
        <v>113</v>
      </c>
      <c r="C28" s="269" t="s">
        <v>77</v>
      </c>
      <c r="D28" s="270"/>
      <c r="E28" s="270">
        <f>13+9.3+112+17.7+16.9+17.7+17.5+17.7+9.4+11.3+11.2+10+10.5</f>
        <v>274.2</v>
      </c>
      <c r="F28" s="132"/>
      <c r="G28" s="133">
        <f t="shared" si="4"/>
        <v>0</v>
      </c>
      <c r="H28" s="132"/>
      <c r="I28" s="133">
        <f t="shared" ref="I28:I30" si="6">H28*E28</f>
        <v>0</v>
      </c>
      <c r="J28" s="134"/>
      <c r="K28" s="133">
        <f t="shared" ref="K28:K30" si="7">J28*E28</f>
        <v>0</v>
      </c>
      <c r="L28" s="135">
        <f t="shared" si="5"/>
        <v>0</v>
      </c>
      <c r="M28" s="123"/>
      <c r="N28" s="123"/>
    </row>
    <row r="29" spans="1:14" ht="21.45" customHeight="1">
      <c r="A29" s="170"/>
      <c r="B29" s="150" t="s">
        <v>81</v>
      </c>
      <c r="C29" s="151" t="s">
        <v>77</v>
      </c>
      <c r="D29" s="159">
        <v>1.1499999999999999</v>
      </c>
      <c r="E29" s="236">
        <f>D29*E28</f>
        <v>315.33</v>
      </c>
      <c r="F29" s="141"/>
      <c r="G29" s="147">
        <f t="shared" si="4"/>
        <v>0</v>
      </c>
      <c r="H29" s="141"/>
      <c r="I29" s="147">
        <f t="shared" si="6"/>
        <v>0</v>
      </c>
      <c r="J29" s="148"/>
      <c r="K29" s="147">
        <f t="shared" si="7"/>
        <v>0</v>
      </c>
      <c r="L29" s="145">
        <f t="shared" si="5"/>
        <v>0</v>
      </c>
      <c r="M29" s="123"/>
      <c r="N29" s="123"/>
    </row>
    <row r="30" spans="1:14" ht="21.45" customHeight="1">
      <c r="A30" s="170"/>
      <c r="B30" s="137" t="s">
        <v>76</v>
      </c>
      <c r="C30" s="138"/>
      <c r="D30" s="157">
        <v>1</v>
      </c>
      <c r="E30" s="140">
        <f>D30*E28</f>
        <v>274.2</v>
      </c>
      <c r="F30" s="141"/>
      <c r="G30" s="147">
        <f t="shared" si="4"/>
        <v>0</v>
      </c>
      <c r="H30" s="141"/>
      <c r="I30" s="147">
        <f t="shared" si="6"/>
        <v>0</v>
      </c>
      <c r="J30" s="148"/>
      <c r="K30" s="147">
        <f t="shared" si="7"/>
        <v>0</v>
      </c>
      <c r="L30" s="145">
        <f t="shared" si="5"/>
        <v>0</v>
      </c>
      <c r="M30" s="123"/>
      <c r="N30" s="123"/>
    </row>
    <row r="31" spans="1:14" ht="28.95" customHeight="1">
      <c r="A31" s="189"/>
      <c r="B31" s="190" t="s">
        <v>42</v>
      </c>
      <c r="C31" s="191"/>
      <c r="D31" s="192"/>
      <c r="E31" s="192"/>
      <c r="F31" s="193"/>
      <c r="G31" s="193"/>
      <c r="H31" s="193"/>
      <c r="I31" s="193"/>
      <c r="J31" s="193"/>
      <c r="K31" s="193"/>
      <c r="L31" s="194"/>
      <c r="M31" s="164"/>
      <c r="N31" s="164"/>
    </row>
    <row r="32" spans="1:14" ht="21.45" customHeight="1">
      <c r="A32" s="131">
        <v>7</v>
      </c>
      <c r="B32" s="268" t="s">
        <v>83</v>
      </c>
      <c r="C32" s="269" t="s">
        <v>39</v>
      </c>
      <c r="D32" s="270"/>
      <c r="E32" s="270">
        <f>27.6+13+21.5+11.2+26.3+15.5+15+26.8</f>
        <v>156.9</v>
      </c>
      <c r="F32" s="132"/>
      <c r="G32" s="133">
        <f t="shared" ref="G32:G49" si="8">F32*E32</f>
        <v>0</v>
      </c>
      <c r="H32" s="132"/>
      <c r="I32" s="133">
        <f t="shared" ref="I32:I49" si="9">H32*E32</f>
        <v>0</v>
      </c>
      <c r="J32" s="134"/>
      <c r="K32" s="133">
        <f t="shared" ref="K32:K49" si="10">J32*E32</f>
        <v>0</v>
      </c>
      <c r="L32" s="135">
        <f t="shared" ref="L32:L49" si="11">K32+I32+G32</f>
        <v>0</v>
      </c>
      <c r="M32" s="123"/>
      <c r="N32" s="123"/>
    </row>
    <row r="33" spans="1:14" ht="21.45" customHeight="1">
      <c r="A33" s="136"/>
      <c r="B33" s="137" t="s">
        <v>72</v>
      </c>
      <c r="C33" s="138" t="s">
        <v>36</v>
      </c>
      <c r="D33" s="139">
        <v>6</v>
      </c>
      <c r="E33" s="140">
        <f>D33*E32</f>
        <v>941.40000000000009</v>
      </c>
      <c r="F33" s="141"/>
      <c r="G33" s="147">
        <f t="shared" si="8"/>
        <v>0</v>
      </c>
      <c r="H33" s="141"/>
      <c r="I33" s="147">
        <f t="shared" si="9"/>
        <v>0</v>
      </c>
      <c r="J33" s="148"/>
      <c r="K33" s="147">
        <f t="shared" si="10"/>
        <v>0</v>
      </c>
      <c r="L33" s="145">
        <f t="shared" si="11"/>
        <v>0</v>
      </c>
      <c r="M33" s="149"/>
      <c r="N33" s="149"/>
    </row>
    <row r="34" spans="1:14" s="154" customFormat="1" ht="21.45" customHeight="1">
      <c r="A34" s="136"/>
      <c r="B34" s="150" t="s">
        <v>73</v>
      </c>
      <c r="C34" s="151" t="s">
        <v>39</v>
      </c>
      <c r="D34" s="152">
        <v>1.05</v>
      </c>
      <c r="E34" s="153">
        <f>D34*E32</f>
        <v>164.745</v>
      </c>
      <c r="F34" s="141"/>
      <c r="G34" s="142">
        <f t="shared" si="8"/>
        <v>0</v>
      </c>
      <c r="H34" s="143"/>
      <c r="I34" s="142">
        <f t="shared" si="9"/>
        <v>0</v>
      </c>
      <c r="J34" s="144"/>
      <c r="K34" s="142">
        <f t="shared" si="10"/>
        <v>0</v>
      </c>
      <c r="L34" s="145">
        <f t="shared" si="11"/>
        <v>0</v>
      </c>
      <c r="M34" s="149"/>
      <c r="N34" s="149"/>
    </row>
    <row r="35" spans="1:14" ht="21.45" customHeight="1">
      <c r="A35" s="146"/>
      <c r="B35" s="137" t="s">
        <v>76</v>
      </c>
      <c r="C35" s="165"/>
      <c r="D35" s="139">
        <v>1</v>
      </c>
      <c r="E35" s="140">
        <f>D35*E32</f>
        <v>156.9</v>
      </c>
      <c r="F35" s="141"/>
      <c r="G35" s="147">
        <f t="shared" si="8"/>
        <v>0</v>
      </c>
      <c r="H35" s="141"/>
      <c r="I35" s="147">
        <f t="shared" si="9"/>
        <v>0</v>
      </c>
      <c r="J35" s="148"/>
      <c r="K35" s="147">
        <f t="shared" si="10"/>
        <v>0</v>
      </c>
      <c r="L35" s="145">
        <f t="shared" si="11"/>
        <v>0</v>
      </c>
      <c r="M35" s="149"/>
      <c r="N35" s="149"/>
    </row>
    <row r="36" spans="1:14" ht="21.45" customHeight="1">
      <c r="A36" s="131">
        <v>8</v>
      </c>
      <c r="B36" s="268" t="s">
        <v>84</v>
      </c>
      <c r="C36" s="269" t="s">
        <v>39</v>
      </c>
      <c r="D36" s="270"/>
      <c r="E36" s="270">
        <f>1244.8</f>
        <v>1244.8</v>
      </c>
      <c r="F36" s="132"/>
      <c r="G36" s="133">
        <f t="shared" si="8"/>
        <v>0</v>
      </c>
      <c r="H36" s="132"/>
      <c r="I36" s="133">
        <f t="shared" si="9"/>
        <v>0</v>
      </c>
      <c r="J36" s="132"/>
      <c r="K36" s="133">
        <f t="shared" si="10"/>
        <v>0</v>
      </c>
      <c r="L36" s="135">
        <f t="shared" si="11"/>
        <v>0</v>
      </c>
      <c r="M36" s="123"/>
      <c r="N36" s="123"/>
    </row>
    <row r="37" spans="1:14" s="118" customFormat="1" ht="21.45" customHeight="1">
      <c r="A37" s="161"/>
      <c r="B37" s="137" t="s">
        <v>75</v>
      </c>
      <c r="C37" s="138" t="s">
        <v>41</v>
      </c>
      <c r="D37" s="157">
        <v>0.18</v>
      </c>
      <c r="E37" s="140">
        <f>D37*E36</f>
        <v>224.06399999999999</v>
      </c>
      <c r="F37" s="141"/>
      <c r="G37" s="162">
        <f t="shared" si="8"/>
        <v>0</v>
      </c>
      <c r="H37" s="143"/>
      <c r="I37" s="162">
        <f t="shared" si="9"/>
        <v>0</v>
      </c>
      <c r="J37" s="143"/>
      <c r="K37" s="162">
        <f t="shared" si="10"/>
        <v>0</v>
      </c>
      <c r="L37" s="145">
        <f t="shared" si="11"/>
        <v>0</v>
      </c>
      <c r="M37" s="149"/>
      <c r="N37" s="149"/>
    </row>
    <row r="38" spans="1:14" s="118" customFormat="1" ht="21.45" customHeight="1">
      <c r="A38" s="161"/>
      <c r="B38" s="137" t="s">
        <v>74</v>
      </c>
      <c r="C38" s="138" t="s">
        <v>36</v>
      </c>
      <c r="D38" s="157">
        <v>0.5</v>
      </c>
      <c r="E38" s="140">
        <f>D38*E36</f>
        <v>622.4</v>
      </c>
      <c r="F38" s="141"/>
      <c r="G38" s="162">
        <f t="shared" si="8"/>
        <v>0</v>
      </c>
      <c r="H38" s="143"/>
      <c r="I38" s="162">
        <f t="shared" si="9"/>
        <v>0</v>
      </c>
      <c r="J38" s="143"/>
      <c r="K38" s="162">
        <f t="shared" si="10"/>
        <v>0</v>
      </c>
      <c r="L38" s="145">
        <f t="shared" si="11"/>
        <v>0</v>
      </c>
      <c r="M38" s="149"/>
      <c r="N38" s="149"/>
    </row>
    <row r="39" spans="1:14" s="118" customFormat="1" ht="21.45" customHeight="1">
      <c r="A39" s="163"/>
      <c r="B39" s="137" t="s">
        <v>121</v>
      </c>
      <c r="C39" s="138" t="s">
        <v>41</v>
      </c>
      <c r="D39" s="157">
        <f>'3. მოპირკეთ 1'!D40</f>
        <v>0</v>
      </c>
      <c r="E39" s="140">
        <f>D39*E36</f>
        <v>0</v>
      </c>
      <c r="F39" s="141"/>
      <c r="G39" s="162">
        <f t="shared" si="8"/>
        <v>0</v>
      </c>
      <c r="H39" s="143"/>
      <c r="I39" s="162">
        <f t="shared" si="9"/>
        <v>0</v>
      </c>
      <c r="J39" s="143"/>
      <c r="K39" s="162">
        <f t="shared" si="10"/>
        <v>0</v>
      </c>
      <c r="L39" s="145">
        <f t="shared" si="11"/>
        <v>0</v>
      </c>
      <c r="M39" s="149"/>
      <c r="N39" s="149"/>
    </row>
    <row r="40" spans="1:14" s="118" customFormat="1" ht="21.45" customHeight="1">
      <c r="A40" s="224"/>
      <c r="B40" s="225" t="s">
        <v>76</v>
      </c>
      <c r="C40" s="226"/>
      <c r="D40" s="185">
        <v>1</v>
      </c>
      <c r="E40" s="186">
        <f>E36*D40</f>
        <v>1244.8</v>
      </c>
      <c r="F40" s="187"/>
      <c r="G40" s="227">
        <f t="shared" si="8"/>
        <v>0</v>
      </c>
      <c r="H40" s="228"/>
      <c r="I40" s="227">
        <f t="shared" si="9"/>
        <v>0</v>
      </c>
      <c r="J40" s="228"/>
      <c r="K40" s="227">
        <f t="shared" si="10"/>
        <v>0</v>
      </c>
      <c r="L40" s="229">
        <f t="shared" si="11"/>
        <v>0</v>
      </c>
      <c r="M40" s="149"/>
      <c r="N40" s="149"/>
    </row>
    <row r="41" spans="1:14" ht="28.05" customHeight="1">
      <c r="A41" s="189"/>
      <c r="B41" s="190" t="s">
        <v>64</v>
      </c>
      <c r="C41" s="191"/>
      <c r="D41" s="192"/>
      <c r="E41" s="192"/>
      <c r="F41" s="193"/>
      <c r="G41" s="193"/>
      <c r="H41" s="193"/>
      <c r="I41" s="193"/>
      <c r="J41" s="193"/>
      <c r="K41" s="193"/>
      <c r="L41" s="194"/>
      <c r="M41" s="164"/>
      <c r="N41" s="164"/>
    </row>
    <row r="42" spans="1:14" ht="26.25" customHeight="1">
      <c r="A42" s="230">
        <v>9</v>
      </c>
      <c r="B42" s="272" t="s">
        <v>112</v>
      </c>
      <c r="C42" s="273" t="s">
        <v>21</v>
      </c>
      <c r="D42" s="273"/>
      <c r="E42" s="273">
        <f>7.5+12.3+6+50.6+14.4+14.4+14.6+14.8+14.4+14.5+14+14+4.6+2.3+9.3+8.1+19.5+21.5+63+63.4+21.2+22+6.7+8.7+6.6+8.7+8.6</f>
        <v>465.70000000000005</v>
      </c>
      <c r="F42" s="98"/>
      <c r="G42" s="274">
        <f t="shared" ref="G42" si="12">F42*E42</f>
        <v>0</v>
      </c>
      <c r="H42" s="98"/>
      <c r="I42" s="274">
        <f t="shared" ref="I42" si="13">H42*E42</f>
        <v>0</v>
      </c>
      <c r="J42" s="99"/>
      <c r="K42" s="274">
        <f t="shared" ref="K42" si="14">J42*E42</f>
        <v>0</v>
      </c>
      <c r="L42" s="275">
        <f t="shared" ref="L42:L44" si="15">K42+I42+G42</f>
        <v>0</v>
      </c>
      <c r="M42" s="167"/>
      <c r="N42" s="167"/>
    </row>
    <row r="43" spans="1:14" ht="21.45" customHeight="1">
      <c r="A43" s="168"/>
      <c r="B43" s="276" t="s">
        <v>122</v>
      </c>
      <c r="C43" s="255" t="s">
        <v>21</v>
      </c>
      <c r="D43" s="255">
        <v>1.03</v>
      </c>
      <c r="E43" s="255">
        <f>E42*D43</f>
        <v>479.67100000000005</v>
      </c>
      <c r="F43" s="101"/>
      <c r="G43" s="107">
        <f t="shared" ref="G43:G44" si="16">F43*E43</f>
        <v>0</v>
      </c>
      <c r="H43" s="101"/>
      <c r="I43" s="107">
        <f t="shared" ref="I43:I44" si="17">H43*E43</f>
        <v>0</v>
      </c>
      <c r="J43" s="102"/>
      <c r="K43" s="107">
        <f t="shared" ref="K43:K44" si="18">J43*E43</f>
        <v>0</v>
      </c>
      <c r="L43" s="103">
        <f t="shared" si="15"/>
        <v>0</v>
      </c>
      <c r="M43" s="149"/>
      <c r="N43" s="149"/>
    </row>
    <row r="44" spans="1:14" ht="21.45" customHeight="1">
      <c r="A44" s="168"/>
      <c r="B44" s="137" t="s">
        <v>76</v>
      </c>
      <c r="C44" s="25"/>
      <c r="D44" s="106">
        <v>1</v>
      </c>
      <c r="E44" s="110">
        <f>D44*E36</f>
        <v>1244.8</v>
      </c>
      <c r="F44" s="101"/>
      <c r="G44" s="107">
        <f t="shared" si="16"/>
        <v>0</v>
      </c>
      <c r="H44" s="101"/>
      <c r="I44" s="107">
        <f t="shared" si="17"/>
        <v>0</v>
      </c>
      <c r="J44" s="102"/>
      <c r="K44" s="107">
        <f t="shared" si="18"/>
        <v>0</v>
      </c>
      <c r="L44" s="103">
        <f t="shared" si="15"/>
        <v>0</v>
      </c>
      <c r="M44" s="149"/>
      <c r="N44" s="149"/>
    </row>
    <row r="45" spans="1:14" ht="21.45" customHeight="1">
      <c r="A45" s="131">
        <v>10</v>
      </c>
      <c r="B45" s="278" t="s">
        <v>116</v>
      </c>
      <c r="C45" s="269" t="s">
        <v>39</v>
      </c>
      <c r="D45" s="270"/>
      <c r="E45" s="270">
        <f>22</f>
        <v>22</v>
      </c>
      <c r="F45" s="132"/>
      <c r="G45" s="133">
        <f t="shared" si="8"/>
        <v>0</v>
      </c>
      <c r="H45" s="132"/>
      <c r="I45" s="133">
        <f t="shared" si="9"/>
        <v>0</v>
      </c>
      <c r="J45" s="134"/>
      <c r="K45" s="133">
        <f t="shared" si="10"/>
        <v>0</v>
      </c>
      <c r="L45" s="135">
        <f t="shared" si="11"/>
        <v>0</v>
      </c>
      <c r="M45" s="149"/>
      <c r="N45" s="149"/>
    </row>
    <row r="46" spans="1:14" ht="21.45" customHeight="1">
      <c r="A46" s="161"/>
      <c r="B46" s="137" t="s">
        <v>74</v>
      </c>
      <c r="C46" s="138" t="s">
        <v>36</v>
      </c>
      <c r="D46" s="157">
        <v>0.5</v>
      </c>
      <c r="E46" s="140">
        <f>D46*E45</f>
        <v>11</v>
      </c>
      <c r="F46" s="141"/>
      <c r="G46" s="162">
        <f t="shared" si="8"/>
        <v>0</v>
      </c>
      <c r="H46" s="143"/>
      <c r="I46" s="162">
        <f t="shared" si="9"/>
        <v>0</v>
      </c>
      <c r="J46" s="143"/>
      <c r="K46" s="162">
        <f t="shared" si="10"/>
        <v>0</v>
      </c>
      <c r="L46" s="145">
        <f t="shared" si="11"/>
        <v>0</v>
      </c>
      <c r="M46" s="149"/>
      <c r="N46" s="149"/>
    </row>
    <row r="47" spans="1:14" ht="21.45" customHeight="1">
      <c r="A47" s="168"/>
      <c r="B47" s="137" t="s">
        <v>75</v>
      </c>
      <c r="C47" s="138" t="s">
        <v>41</v>
      </c>
      <c r="D47" s="157">
        <v>0.18</v>
      </c>
      <c r="E47" s="169">
        <f>D47*E45</f>
        <v>3.96</v>
      </c>
      <c r="F47" s="141"/>
      <c r="G47" s="147">
        <v>0</v>
      </c>
      <c r="H47" s="141"/>
      <c r="I47" s="147">
        <f t="shared" si="9"/>
        <v>0</v>
      </c>
      <c r="J47" s="148"/>
      <c r="K47" s="147">
        <f t="shared" si="10"/>
        <v>0</v>
      </c>
      <c r="L47" s="145">
        <f t="shared" si="11"/>
        <v>0</v>
      </c>
      <c r="M47" s="149"/>
      <c r="N47" s="149"/>
    </row>
    <row r="48" spans="1:14" ht="21.45" customHeight="1">
      <c r="A48" s="170"/>
      <c r="B48" s="137" t="s">
        <v>121</v>
      </c>
      <c r="C48" s="138" t="s">
        <v>41</v>
      </c>
      <c r="D48" s="157">
        <v>0.25</v>
      </c>
      <c r="E48" s="171">
        <f>E45*D48</f>
        <v>5.5</v>
      </c>
      <c r="F48" s="141"/>
      <c r="G48" s="147">
        <f t="shared" si="8"/>
        <v>0</v>
      </c>
      <c r="H48" s="141"/>
      <c r="I48" s="147">
        <f t="shared" si="9"/>
        <v>0</v>
      </c>
      <c r="J48" s="148"/>
      <c r="K48" s="147">
        <f t="shared" si="10"/>
        <v>0</v>
      </c>
      <c r="L48" s="145">
        <f t="shared" si="11"/>
        <v>0</v>
      </c>
      <c r="M48" s="149"/>
      <c r="N48" s="149"/>
    </row>
    <row r="49" spans="1:14" ht="21.45" customHeight="1">
      <c r="A49" s="168"/>
      <c r="B49" s="137" t="s">
        <v>76</v>
      </c>
      <c r="C49" s="166"/>
      <c r="D49" s="157">
        <v>1</v>
      </c>
      <c r="E49" s="169">
        <f>D49*E45</f>
        <v>22</v>
      </c>
      <c r="F49" s="143"/>
      <c r="G49" s="147">
        <f t="shared" si="8"/>
        <v>0</v>
      </c>
      <c r="H49" s="141"/>
      <c r="I49" s="147">
        <f t="shared" si="9"/>
        <v>0</v>
      </c>
      <c r="J49" s="148"/>
      <c r="K49" s="147">
        <f t="shared" si="10"/>
        <v>0</v>
      </c>
      <c r="L49" s="145">
        <f t="shared" si="11"/>
        <v>0</v>
      </c>
      <c r="M49" s="149"/>
      <c r="N49" s="149"/>
    </row>
    <row r="50" spans="1:14" ht="14.4" thickBot="1">
      <c r="D50" s="172"/>
      <c r="E50" s="172"/>
      <c r="F50" s="173"/>
      <c r="G50" s="174">
        <f>SUM(G7:G49)</f>
        <v>0</v>
      </c>
      <c r="H50" s="175"/>
      <c r="I50" s="174">
        <f>SUM(I7:I49)</f>
        <v>0</v>
      </c>
      <c r="J50" s="176"/>
      <c r="K50" s="174">
        <f>SUM(K7:K44)</f>
        <v>0</v>
      </c>
      <c r="L50" s="174">
        <f>SUM(L7:L48)</f>
        <v>0</v>
      </c>
      <c r="M50" s="177"/>
      <c r="N50" s="177"/>
    </row>
    <row r="51" spans="1:14">
      <c r="D51" s="172"/>
      <c r="E51" s="172"/>
      <c r="F51" s="545"/>
      <c r="G51" s="547" t="s">
        <v>654</v>
      </c>
      <c r="H51" s="305"/>
      <c r="I51" s="178"/>
      <c r="J51" s="179"/>
      <c r="K51" s="178"/>
      <c r="L51" s="321">
        <f>L50*H51</f>
        <v>0</v>
      </c>
    </row>
    <row r="52" spans="1:14" ht="14.4" thickBot="1">
      <c r="D52" s="172"/>
      <c r="E52" s="172"/>
      <c r="F52" s="535"/>
      <c r="G52" s="536" t="s">
        <v>18</v>
      </c>
      <c r="H52" s="306"/>
      <c r="I52" s="181"/>
      <c r="J52" s="181"/>
      <c r="K52" s="181"/>
      <c r="L52" s="322">
        <f>L51+L50</f>
        <v>0</v>
      </c>
    </row>
    <row r="53" spans="1:14" ht="14.4" thickBot="1">
      <c r="D53" s="172"/>
      <c r="E53" s="172"/>
      <c r="F53" s="540"/>
      <c r="G53" s="570"/>
      <c r="H53" s="308"/>
      <c r="I53" s="183"/>
      <c r="J53" s="184"/>
      <c r="K53" s="183"/>
      <c r="L53" s="323"/>
    </row>
    <row r="54" spans="1:14">
      <c r="D54" s="172"/>
      <c r="E54" s="172"/>
      <c r="F54" s="545"/>
      <c r="G54" s="547" t="s">
        <v>655</v>
      </c>
      <c r="H54" s="305"/>
      <c r="I54" s="178"/>
      <c r="J54" s="179"/>
      <c r="K54" s="178"/>
      <c r="L54" s="321">
        <f>L52*H54</f>
        <v>0</v>
      </c>
    </row>
    <row r="55" spans="1:14" ht="14.4" thickBot="1">
      <c r="D55" s="172"/>
      <c r="E55" s="172"/>
      <c r="F55" s="535"/>
      <c r="G55" s="536" t="s">
        <v>18</v>
      </c>
      <c r="H55" s="307"/>
      <c r="I55" s="181"/>
      <c r="J55" s="181"/>
      <c r="K55" s="181"/>
      <c r="L55" s="322">
        <f>L52+L54</f>
        <v>0</v>
      </c>
    </row>
    <row r="56" spans="1:14">
      <c r="D56" s="172"/>
      <c r="E56" s="172"/>
      <c r="F56" s="172"/>
      <c r="G56" s="172"/>
      <c r="H56" s="172"/>
      <c r="I56" s="172"/>
      <c r="J56" s="172"/>
      <c r="K56" s="172"/>
      <c r="L56" s="172"/>
    </row>
    <row r="57" spans="1:14">
      <c r="D57" s="172"/>
      <c r="E57" s="172"/>
      <c r="F57" s="172"/>
      <c r="G57" s="172"/>
      <c r="H57" s="172"/>
      <c r="I57" s="172"/>
      <c r="J57" s="172"/>
      <c r="K57" s="172"/>
      <c r="L57" s="172"/>
    </row>
  </sheetData>
  <sheetProtection selectLockedCells="1"/>
  <mergeCells count="9">
    <mergeCell ref="L3:L4"/>
    <mergeCell ref="D1:E2"/>
    <mergeCell ref="A3:A4"/>
    <mergeCell ref="B3:B4"/>
    <mergeCell ref="C3:C4"/>
    <mergeCell ref="D3:E3"/>
    <mergeCell ref="F3:G3"/>
    <mergeCell ref="H3:I3"/>
    <mergeCell ref="J3:K3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/>
  <dimension ref="A1:O54"/>
  <sheetViews>
    <sheetView showGridLines="0" topLeftCell="A39" zoomScale="75" zoomScaleNormal="90" workbookViewId="0">
      <selection activeCell="H52" sqref="H52"/>
    </sheetView>
  </sheetViews>
  <sheetFormatPr defaultColWidth="8.77734375" defaultRowHeight="13.8"/>
  <cols>
    <col min="1" max="1" width="7.6640625" style="112" customWidth="1"/>
    <col min="2" max="2" width="59.6640625" style="112" customWidth="1"/>
    <col min="3" max="3" width="13" style="112" customWidth="1"/>
    <col min="4" max="12" width="15.44140625" style="112" customWidth="1"/>
    <col min="13" max="13" width="2.109375" style="112" customWidth="1"/>
    <col min="14" max="16384" width="8.77734375" style="112"/>
  </cols>
  <sheetData>
    <row r="1" spans="1:15">
      <c r="A1" s="116"/>
      <c r="B1" s="117"/>
      <c r="C1" s="118"/>
      <c r="D1" s="117"/>
      <c r="E1" s="117"/>
      <c r="F1" s="119"/>
      <c r="H1" s="120"/>
      <c r="I1" s="120"/>
      <c r="J1" s="120"/>
      <c r="K1" s="120"/>
      <c r="L1" s="120"/>
    </row>
    <row r="2" spans="1:15" ht="30" customHeight="1">
      <c r="A2" s="620"/>
      <c r="B2" s="620" t="s">
        <v>23</v>
      </c>
      <c r="C2" s="622" t="s">
        <v>38</v>
      </c>
      <c r="D2" s="620" t="s">
        <v>25</v>
      </c>
      <c r="E2" s="620"/>
      <c r="F2" s="620" t="s">
        <v>26</v>
      </c>
      <c r="G2" s="620"/>
      <c r="H2" s="620" t="s">
        <v>27</v>
      </c>
      <c r="I2" s="620"/>
      <c r="J2" s="627" t="s">
        <v>28</v>
      </c>
      <c r="K2" s="627"/>
      <c r="L2" s="620" t="s">
        <v>29</v>
      </c>
    </row>
    <row r="3" spans="1:15" ht="18" customHeight="1">
      <c r="A3" s="620"/>
      <c r="B3" s="620"/>
      <c r="C3" s="622"/>
      <c r="D3" s="93" t="s">
        <v>30</v>
      </c>
      <c r="E3" s="94" t="s">
        <v>31</v>
      </c>
      <c r="F3" s="93" t="s">
        <v>32</v>
      </c>
      <c r="G3" s="94" t="s">
        <v>31</v>
      </c>
      <c r="H3" s="93" t="s">
        <v>33</v>
      </c>
      <c r="I3" s="94" t="s">
        <v>31</v>
      </c>
      <c r="J3" s="93" t="s">
        <v>33</v>
      </c>
      <c r="K3" s="94" t="s">
        <v>31</v>
      </c>
      <c r="L3" s="620"/>
    </row>
    <row r="4" spans="1:15" ht="14.55" customHeight="1">
      <c r="A4" s="96"/>
      <c r="B4" s="96">
        <v>2</v>
      </c>
      <c r="C4" s="96">
        <v>3</v>
      </c>
      <c r="D4" s="96">
        <v>4</v>
      </c>
      <c r="E4" s="96">
        <v>5</v>
      </c>
      <c r="F4" s="96">
        <v>6</v>
      </c>
      <c r="G4" s="96">
        <v>7</v>
      </c>
      <c r="H4" s="96">
        <v>8</v>
      </c>
      <c r="I4" s="96">
        <v>9</v>
      </c>
      <c r="J4" s="96">
        <v>10</v>
      </c>
      <c r="K4" s="96">
        <v>11</v>
      </c>
      <c r="L4" s="96">
        <v>12</v>
      </c>
    </row>
    <row r="5" spans="1:15" ht="25.95" customHeight="1">
      <c r="A5" s="196"/>
      <c r="B5" s="197" t="s">
        <v>67</v>
      </c>
      <c r="C5" s="190"/>
      <c r="D5" s="198"/>
      <c r="E5" s="198"/>
      <c r="F5" s="199"/>
      <c r="G5" s="199"/>
      <c r="H5" s="199"/>
      <c r="I5" s="199"/>
      <c r="J5" s="199"/>
      <c r="K5" s="199"/>
      <c r="L5" s="200"/>
    </row>
    <row r="6" spans="1:15" ht="21.45" customHeight="1">
      <c r="A6" s="131">
        <v>1</v>
      </c>
      <c r="B6" s="268" t="s">
        <v>109</v>
      </c>
      <c r="C6" s="269" t="s">
        <v>39</v>
      </c>
      <c r="D6" s="270"/>
      <c r="E6" s="421">
        <f>21.9+21.3</f>
        <v>43.2</v>
      </c>
      <c r="F6" s="132"/>
      <c r="G6" s="133">
        <f t="shared" ref="G6:G22" si="0">F6*E6</f>
        <v>0</v>
      </c>
      <c r="H6" s="132"/>
      <c r="I6" s="133">
        <f t="shared" ref="I6:I22" si="1">H6*E6</f>
        <v>0</v>
      </c>
      <c r="J6" s="134"/>
      <c r="K6" s="133">
        <f t="shared" ref="K6:K22" si="2">J6*E6</f>
        <v>0</v>
      </c>
      <c r="L6" s="135">
        <f t="shared" ref="L6:L23" si="3">K6+I6+G6</f>
        <v>0</v>
      </c>
    </row>
    <row r="7" spans="1:15" ht="21.45" customHeight="1">
      <c r="A7" s="170"/>
      <c r="B7" s="137" t="s">
        <v>119</v>
      </c>
      <c r="C7" s="138" t="s">
        <v>36</v>
      </c>
      <c r="D7" s="157">
        <v>1</v>
      </c>
      <c r="E7" s="140">
        <f>D7*E6</f>
        <v>43.2</v>
      </c>
      <c r="F7" s="141"/>
      <c r="G7" s="147">
        <f t="shared" si="0"/>
        <v>0</v>
      </c>
      <c r="H7" s="141"/>
      <c r="I7" s="147">
        <f t="shared" si="1"/>
        <v>0</v>
      </c>
      <c r="J7" s="148"/>
      <c r="K7" s="147">
        <f t="shared" si="2"/>
        <v>0</v>
      </c>
      <c r="L7" s="145">
        <f t="shared" si="3"/>
        <v>0</v>
      </c>
    </row>
    <row r="8" spans="1:15" ht="21.45" customHeight="1">
      <c r="A8" s="170"/>
      <c r="B8" s="137" t="s">
        <v>120</v>
      </c>
      <c r="C8" s="138" t="s">
        <v>36</v>
      </c>
      <c r="D8" s="157">
        <v>1</v>
      </c>
      <c r="E8" s="140">
        <f>D8*E7</f>
        <v>43.2</v>
      </c>
      <c r="F8" s="141"/>
      <c r="G8" s="147">
        <f t="shared" si="0"/>
        <v>0</v>
      </c>
      <c r="H8" s="141"/>
      <c r="I8" s="147">
        <f t="shared" si="1"/>
        <v>0</v>
      </c>
      <c r="J8" s="148"/>
      <c r="K8" s="147">
        <f t="shared" si="2"/>
        <v>0</v>
      </c>
      <c r="L8" s="145">
        <f t="shared" si="3"/>
        <v>0</v>
      </c>
    </row>
    <row r="9" spans="1:15" ht="21.45" customHeight="1">
      <c r="A9" s="136"/>
      <c r="B9" s="137" t="s">
        <v>130</v>
      </c>
      <c r="C9" s="138" t="s">
        <v>39</v>
      </c>
      <c r="D9" s="139">
        <v>1.05</v>
      </c>
      <c r="E9" s="140">
        <f>D9*E6</f>
        <v>45.360000000000007</v>
      </c>
      <c r="F9" s="141"/>
      <c r="G9" s="147">
        <f t="shared" si="0"/>
        <v>0</v>
      </c>
      <c r="H9" s="141"/>
      <c r="I9" s="147">
        <f t="shared" si="1"/>
        <v>0</v>
      </c>
      <c r="J9" s="148"/>
      <c r="K9" s="147">
        <f t="shared" si="2"/>
        <v>0</v>
      </c>
      <c r="L9" s="145">
        <f t="shared" si="3"/>
        <v>0</v>
      </c>
    </row>
    <row r="10" spans="1:15" ht="21.45" customHeight="1">
      <c r="A10" s="146"/>
      <c r="B10" s="137" t="s">
        <v>70</v>
      </c>
      <c r="C10" s="138" t="s">
        <v>36</v>
      </c>
      <c r="D10" s="139">
        <v>0.25</v>
      </c>
      <c r="E10" s="140">
        <f>D10*E6</f>
        <v>10.8</v>
      </c>
      <c r="F10" s="141"/>
      <c r="G10" s="147">
        <f t="shared" si="0"/>
        <v>0</v>
      </c>
      <c r="H10" s="141"/>
      <c r="I10" s="147">
        <f t="shared" si="1"/>
        <v>0</v>
      </c>
      <c r="J10" s="148"/>
      <c r="K10" s="147">
        <f t="shared" si="2"/>
        <v>0</v>
      </c>
      <c r="L10" s="145">
        <f t="shared" si="3"/>
        <v>0</v>
      </c>
    </row>
    <row r="11" spans="1:15" ht="21.45" customHeight="1">
      <c r="A11" s="146"/>
      <c r="B11" s="155" t="s">
        <v>71</v>
      </c>
      <c r="C11" s="138"/>
      <c r="D11" s="139">
        <v>1</v>
      </c>
      <c r="E11" s="140">
        <f>D11*E6</f>
        <v>43.2</v>
      </c>
      <c r="F11" s="141"/>
      <c r="G11" s="147">
        <f t="shared" si="0"/>
        <v>0</v>
      </c>
      <c r="H11" s="141"/>
      <c r="I11" s="147">
        <f t="shared" si="1"/>
        <v>0</v>
      </c>
      <c r="J11" s="148"/>
      <c r="K11" s="147">
        <f t="shared" si="2"/>
        <v>0</v>
      </c>
      <c r="L11" s="145">
        <f t="shared" si="3"/>
        <v>0</v>
      </c>
      <c r="O11" s="172"/>
    </row>
    <row r="12" spans="1:15" ht="21.45" customHeight="1">
      <c r="A12" s="131">
        <f>A6+1</f>
        <v>2</v>
      </c>
      <c r="B12" s="268" t="s">
        <v>110</v>
      </c>
      <c r="C12" s="269" t="s">
        <v>39</v>
      </c>
      <c r="D12" s="270"/>
      <c r="E12" s="421">
        <f>19.3+12.3+14.1+14.1+14.7+15.1+15+14+13.6+13.5+24+19.2+23+22.9</f>
        <v>234.79999999999998</v>
      </c>
      <c r="F12" s="132"/>
      <c r="G12" s="133">
        <f t="shared" si="0"/>
        <v>0</v>
      </c>
      <c r="H12" s="132"/>
      <c r="I12" s="133">
        <f t="shared" si="1"/>
        <v>0</v>
      </c>
      <c r="J12" s="134"/>
      <c r="K12" s="133">
        <f t="shared" si="2"/>
        <v>0</v>
      </c>
      <c r="L12" s="135">
        <f t="shared" si="3"/>
        <v>0</v>
      </c>
    </row>
    <row r="13" spans="1:15" ht="21.45" customHeight="1">
      <c r="A13" s="146"/>
      <c r="B13" s="150" t="s">
        <v>118</v>
      </c>
      <c r="C13" s="151" t="s">
        <v>39</v>
      </c>
      <c r="D13" s="152">
        <v>1.05</v>
      </c>
      <c r="E13" s="153">
        <f>D13*E12</f>
        <v>246.54</v>
      </c>
      <c r="F13" s="141"/>
      <c r="G13" s="147">
        <f t="shared" si="0"/>
        <v>0</v>
      </c>
      <c r="H13" s="141"/>
      <c r="I13" s="147">
        <f t="shared" si="1"/>
        <v>0</v>
      </c>
      <c r="J13" s="148"/>
      <c r="K13" s="147">
        <f t="shared" si="2"/>
        <v>0</v>
      </c>
      <c r="L13" s="145">
        <f t="shared" si="3"/>
        <v>0</v>
      </c>
    </row>
    <row r="14" spans="1:15" ht="21.45" customHeight="1">
      <c r="A14" s="146"/>
      <c r="B14" s="155" t="s">
        <v>71</v>
      </c>
      <c r="C14" s="138"/>
      <c r="D14" s="139">
        <v>1</v>
      </c>
      <c r="E14" s="140">
        <f>D14*E12</f>
        <v>234.79999999999998</v>
      </c>
      <c r="F14" s="141"/>
      <c r="G14" s="147">
        <f t="shared" si="0"/>
        <v>0</v>
      </c>
      <c r="H14" s="141"/>
      <c r="I14" s="147">
        <f t="shared" si="1"/>
        <v>0</v>
      </c>
      <c r="J14" s="148"/>
      <c r="K14" s="147">
        <f t="shared" si="2"/>
        <v>0</v>
      </c>
      <c r="L14" s="145">
        <f t="shared" si="3"/>
        <v>0</v>
      </c>
    </row>
    <row r="15" spans="1:15" ht="21.45" customHeight="1">
      <c r="A15" s="131">
        <f>A12+1</f>
        <v>3</v>
      </c>
      <c r="B15" s="268" t="s">
        <v>79</v>
      </c>
      <c r="C15" s="269" t="s">
        <v>39</v>
      </c>
      <c r="D15" s="270"/>
      <c r="E15" s="421">
        <f>8.1+2.2+10.5+5.4+6.8</f>
        <v>33</v>
      </c>
      <c r="F15" s="132"/>
      <c r="G15" s="133">
        <f t="shared" si="0"/>
        <v>0</v>
      </c>
      <c r="H15" s="132"/>
      <c r="I15" s="133">
        <f t="shared" si="1"/>
        <v>0</v>
      </c>
      <c r="J15" s="132"/>
      <c r="K15" s="133">
        <f t="shared" si="2"/>
        <v>0</v>
      </c>
      <c r="L15" s="135">
        <f t="shared" si="3"/>
        <v>0</v>
      </c>
    </row>
    <row r="16" spans="1:15" ht="21.45" customHeight="1">
      <c r="A16" s="136"/>
      <c r="B16" s="156" t="s">
        <v>72</v>
      </c>
      <c r="C16" s="138" t="s">
        <v>36</v>
      </c>
      <c r="D16" s="157">
        <v>6</v>
      </c>
      <c r="E16" s="140">
        <f>D16*E15</f>
        <v>198</v>
      </c>
      <c r="F16" s="141"/>
      <c r="G16" s="162">
        <f t="shared" si="0"/>
        <v>0</v>
      </c>
      <c r="H16" s="143"/>
      <c r="I16" s="162">
        <f t="shared" si="1"/>
        <v>0</v>
      </c>
      <c r="J16" s="143"/>
      <c r="K16" s="162">
        <f t="shared" si="2"/>
        <v>0</v>
      </c>
      <c r="L16" s="145">
        <f t="shared" si="3"/>
        <v>0</v>
      </c>
    </row>
    <row r="17" spans="1:12" ht="21.45" customHeight="1">
      <c r="A17" s="146"/>
      <c r="B17" s="158" t="s">
        <v>73</v>
      </c>
      <c r="C17" s="151" t="s">
        <v>39</v>
      </c>
      <c r="D17" s="159">
        <v>1.05</v>
      </c>
      <c r="E17" s="153">
        <f>D17*E15</f>
        <v>34.65</v>
      </c>
      <c r="F17" s="143"/>
      <c r="G17" s="162">
        <f t="shared" si="0"/>
        <v>0</v>
      </c>
      <c r="H17" s="143"/>
      <c r="I17" s="162">
        <f t="shared" si="1"/>
        <v>0</v>
      </c>
      <c r="J17" s="143"/>
      <c r="K17" s="162">
        <f t="shared" si="2"/>
        <v>0</v>
      </c>
      <c r="L17" s="145">
        <f t="shared" si="3"/>
        <v>0</v>
      </c>
    </row>
    <row r="18" spans="1:12" ht="21.45" customHeight="1">
      <c r="A18" s="146"/>
      <c r="B18" s="160" t="s">
        <v>71</v>
      </c>
      <c r="C18" s="138"/>
      <c r="D18" s="157">
        <v>1</v>
      </c>
      <c r="E18" s="140">
        <f>D18*E15</f>
        <v>33</v>
      </c>
      <c r="F18" s="143"/>
      <c r="G18" s="162">
        <f t="shared" si="0"/>
        <v>0</v>
      </c>
      <c r="H18" s="143"/>
      <c r="I18" s="162">
        <f t="shared" si="1"/>
        <v>0</v>
      </c>
      <c r="J18" s="143"/>
      <c r="K18" s="162">
        <f t="shared" si="2"/>
        <v>0</v>
      </c>
      <c r="L18" s="145">
        <f t="shared" si="3"/>
        <v>0</v>
      </c>
    </row>
    <row r="19" spans="1:12" ht="21.45" customHeight="1">
      <c r="A19" s="131">
        <f>A15+1</f>
        <v>4</v>
      </c>
      <c r="B19" s="268" t="s">
        <v>85</v>
      </c>
      <c r="C19" s="269" t="s">
        <v>39</v>
      </c>
      <c r="D19" s="270"/>
      <c r="E19" s="421">
        <f>40+66.7+73.5+20.3+14.2+20.7</f>
        <v>235.39999999999998</v>
      </c>
      <c r="F19" s="132"/>
      <c r="G19" s="133">
        <f t="shared" si="0"/>
        <v>0</v>
      </c>
      <c r="H19" s="132"/>
      <c r="I19" s="133">
        <f t="shared" si="1"/>
        <v>0</v>
      </c>
      <c r="J19" s="134"/>
      <c r="K19" s="133">
        <f t="shared" si="2"/>
        <v>0</v>
      </c>
      <c r="L19" s="135">
        <f t="shared" si="3"/>
        <v>0</v>
      </c>
    </row>
    <row r="20" spans="1:12" s="118" customFormat="1" ht="21.45" customHeight="1">
      <c r="A20" s="161"/>
      <c r="B20" s="156" t="s">
        <v>72</v>
      </c>
      <c r="C20" s="138" t="s">
        <v>36</v>
      </c>
      <c r="D20" s="157">
        <v>6</v>
      </c>
      <c r="E20" s="140">
        <f>D20*E19</f>
        <v>1412.3999999999999</v>
      </c>
      <c r="F20" s="141"/>
      <c r="G20" s="147">
        <f t="shared" si="0"/>
        <v>0</v>
      </c>
      <c r="H20" s="141"/>
      <c r="I20" s="147">
        <f t="shared" si="1"/>
        <v>0</v>
      </c>
      <c r="J20" s="148"/>
      <c r="K20" s="147">
        <f t="shared" si="2"/>
        <v>0</v>
      </c>
      <c r="L20" s="145">
        <f t="shared" si="3"/>
        <v>0</v>
      </c>
    </row>
    <row r="21" spans="1:12" s="118" customFormat="1" ht="21.45" customHeight="1">
      <c r="A21" s="163"/>
      <c r="B21" s="158" t="s">
        <v>73</v>
      </c>
      <c r="C21" s="151" t="s">
        <v>39</v>
      </c>
      <c r="D21" s="159">
        <v>1.05</v>
      </c>
      <c r="E21" s="153">
        <f>D21*E19</f>
        <v>247.17</v>
      </c>
      <c r="F21" s="141"/>
      <c r="G21" s="147">
        <f t="shared" si="0"/>
        <v>0</v>
      </c>
      <c r="H21" s="141"/>
      <c r="I21" s="147">
        <f t="shared" si="1"/>
        <v>0</v>
      </c>
      <c r="J21" s="148"/>
      <c r="K21" s="147">
        <f t="shared" si="2"/>
        <v>0</v>
      </c>
      <c r="L21" s="145">
        <f t="shared" si="3"/>
        <v>0</v>
      </c>
    </row>
    <row r="22" spans="1:12" s="118" customFormat="1" ht="21.45" customHeight="1">
      <c r="A22" s="163"/>
      <c r="B22" s="160" t="s">
        <v>71</v>
      </c>
      <c r="C22" s="138"/>
      <c r="D22" s="157">
        <v>1</v>
      </c>
      <c r="E22" s="140">
        <f>D22*E19</f>
        <v>235.39999999999998</v>
      </c>
      <c r="F22" s="141"/>
      <c r="G22" s="147">
        <f t="shared" si="0"/>
        <v>0</v>
      </c>
      <c r="H22" s="141"/>
      <c r="I22" s="147">
        <f t="shared" si="1"/>
        <v>0</v>
      </c>
      <c r="J22" s="148"/>
      <c r="K22" s="147">
        <f t="shared" si="2"/>
        <v>0</v>
      </c>
      <c r="L22" s="145">
        <f t="shared" si="3"/>
        <v>0</v>
      </c>
    </row>
    <row r="23" spans="1:12" s="310" customFormat="1" ht="21.45" customHeight="1">
      <c r="A23" s="131">
        <f>A19+1</f>
        <v>5</v>
      </c>
      <c r="B23" s="290" t="s">
        <v>86</v>
      </c>
      <c r="C23" s="291" t="s">
        <v>77</v>
      </c>
      <c r="D23" s="292"/>
      <c r="E23" s="421">
        <f>37.6-5.4+100+7.3+8.6-18+15.6+17.8</f>
        <v>163.5</v>
      </c>
      <c r="F23" s="293"/>
      <c r="G23" s="133">
        <f>E23*F23</f>
        <v>0</v>
      </c>
      <c r="H23" s="293"/>
      <c r="I23" s="133">
        <f>H23*E23</f>
        <v>0</v>
      </c>
      <c r="J23" s="294"/>
      <c r="K23" s="133">
        <f>J23*E23</f>
        <v>0</v>
      </c>
      <c r="L23" s="135">
        <f t="shared" si="3"/>
        <v>0</v>
      </c>
    </row>
    <row r="24" spans="1:12" ht="21.45" customHeight="1">
      <c r="A24" s="146"/>
      <c r="B24" s="156" t="s">
        <v>80</v>
      </c>
      <c r="C24" s="138" t="s">
        <v>36</v>
      </c>
      <c r="D24" s="157">
        <v>0.78500000000000003</v>
      </c>
      <c r="E24" s="140">
        <f>D24*E23</f>
        <v>128.3475</v>
      </c>
      <c r="F24" s="141"/>
      <c r="G24" s="147">
        <f t="shared" ref="G24:G43" si="4">F24*E24</f>
        <v>0</v>
      </c>
      <c r="H24" s="141"/>
      <c r="I24" s="147"/>
      <c r="J24" s="148"/>
      <c r="K24" s="147"/>
      <c r="L24" s="145">
        <f t="shared" ref="L24:L43" si="5">K24+I24+G24</f>
        <v>0</v>
      </c>
    </row>
    <row r="25" spans="1:12" ht="21.45" customHeight="1">
      <c r="A25" s="146"/>
      <c r="B25" s="150" t="s">
        <v>87</v>
      </c>
      <c r="C25" s="138" t="s">
        <v>39</v>
      </c>
      <c r="D25" s="157">
        <f>0.1*1.05</f>
        <v>0.10500000000000001</v>
      </c>
      <c r="E25" s="140">
        <f>D25*E23</f>
        <v>17.1675</v>
      </c>
      <c r="F25" s="141"/>
      <c r="G25" s="147">
        <f t="shared" si="4"/>
        <v>0</v>
      </c>
      <c r="H25" s="141"/>
      <c r="I25" s="147"/>
      <c r="J25" s="148"/>
      <c r="K25" s="147"/>
      <c r="L25" s="145">
        <f t="shared" si="5"/>
        <v>0</v>
      </c>
    </row>
    <row r="26" spans="1:12" ht="21.45" customHeight="1">
      <c r="A26" s="146"/>
      <c r="B26" s="137" t="s">
        <v>76</v>
      </c>
      <c r="C26" s="138"/>
      <c r="D26" s="157">
        <v>1</v>
      </c>
      <c r="E26" s="140">
        <f>E23*D26</f>
        <v>163.5</v>
      </c>
      <c r="F26" s="141"/>
      <c r="G26" s="147">
        <f t="shared" si="4"/>
        <v>0</v>
      </c>
      <c r="H26" s="141"/>
      <c r="I26" s="147"/>
      <c r="J26" s="148"/>
      <c r="K26" s="147"/>
      <c r="L26" s="145">
        <f t="shared" si="5"/>
        <v>0</v>
      </c>
    </row>
    <row r="27" spans="1:12" ht="21.45" customHeight="1">
      <c r="A27" s="131">
        <v>6</v>
      </c>
      <c r="B27" s="268" t="s">
        <v>113</v>
      </c>
      <c r="C27" s="269" t="s">
        <v>77</v>
      </c>
      <c r="D27" s="270"/>
      <c r="E27" s="422">
        <f>18.3+18.4+18.6+18.8+17.5+19.4+13.8+13.8+14.3+14.7+14.4+14.3+14.3+14.3+17.1</f>
        <v>242.00000000000003</v>
      </c>
      <c r="F27" s="132"/>
      <c r="G27" s="133">
        <f t="shared" si="4"/>
        <v>0</v>
      </c>
      <c r="H27" s="132"/>
      <c r="I27" s="133">
        <f t="shared" ref="I27:I43" si="6">H27*E27</f>
        <v>0</v>
      </c>
      <c r="J27" s="134"/>
      <c r="K27" s="133">
        <f t="shared" ref="K27:K43" si="7">J27*E27</f>
        <v>0</v>
      </c>
      <c r="L27" s="135">
        <f t="shared" si="5"/>
        <v>0</v>
      </c>
    </row>
    <row r="28" spans="1:12" ht="21.45" customHeight="1">
      <c r="A28" s="146"/>
      <c r="B28" s="150" t="s">
        <v>81</v>
      </c>
      <c r="C28" s="151" t="s">
        <v>77</v>
      </c>
      <c r="D28" s="159">
        <v>0.1</v>
      </c>
      <c r="E28" s="236">
        <f>D28*E27</f>
        <v>24.200000000000003</v>
      </c>
      <c r="F28" s="141"/>
      <c r="G28" s="147">
        <f t="shared" si="4"/>
        <v>0</v>
      </c>
      <c r="H28" s="141"/>
      <c r="I28" s="147">
        <f t="shared" si="6"/>
        <v>0</v>
      </c>
      <c r="J28" s="148"/>
      <c r="K28" s="147">
        <f t="shared" si="7"/>
        <v>0</v>
      </c>
      <c r="L28" s="145">
        <f t="shared" si="5"/>
        <v>0</v>
      </c>
    </row>
    <row r="29" spans="1:12" ht="21.45" customHeight="1">
      <c r="A29" s="146"/>
      <c r="B29" s="137" t="s">
        <v>76</v>
      </c>
      <c r="C29" s="138"/>
      <c r="D29" s="157">
        <v>1</v>
      </c>
      <c r="E29" s="140">
        <f>D29*E27</f>
        <v>242.00000000000003</v>
      </c>
      <c r="F29" s="141"/>
      <c r="G29" s="147">
        <f t="shared" si="4"/>
        <v>0</v>
      </c>
      <c r="H29" s="141"/>
      <c r="I29" s="147">
        <f t="shared" si="6"/>
        <v>0</v>
      </c>
      <c r="J29" s="148"/>
      <c r="K29" s="147">
        <f t="shared" si="7"/>
        <v>0</v>
      </c>
      <c r="L29" s="145">
        <f t="shared" si="5"/>
        <v>0</v>
      </c>
    </row>
    <row r="30" spans="1:12" ht="33" customHeight="1">
      <c r="A30" s="231"/>
      <c r="B30" s="232" t="s">
        <v>42</v>
      </c>
      <c r="C30" s="188"/>
      <c r="D30" s="233"/>
      <c r="E30" s="233"/>
      <c r="F30" s="234"/>
      <c r="G30" s="234"/>
      <c r="H30" s="234"/>
      <c r="I30" s="234"/>
      <c r="J30" s="234"/>
      <c r="K30" s="234"/>
      <c r="L30" s="235"/>
    </row>
    <row r="31" spans="1:12" ht="21.45" customHeight="1">
      <c r="A31" s="131">
        <f>A27+1</f>
        <v>7</v>
      </c>
      <c r="B31" s="268" t="s">
        <v>82</v>
      </c>
      <c r="C31" s="269" t="s">
        <v>39</v>
      </c>
      <c r="D31" s="270"/>
      <c r="E31" s="421">
        <v>8</v>
      </c>
      <c r="F31" s="132"/>
      <c r="G31" s="133">
        <f t="shared" si="4"/>
        <v>0</v>
      </c>
      <c r="H31" s="132"/>
      <c r="I31" s="133">
        <f t="shared" si="6"/>
        <v>0</v>
      </c>
      <c r="J31" s="134"/>
      <c r="K31" s="133">
        <f t="shared" si="7"/>
        <v>0</v>
      </c>
      <c r="L31" s="135">
        <f t="shared" si="5"/>
        <v>0</v>
      </c>
    </row>
    <row r="32" spans="1:12" ht="21.45" customHeight="1">
      <c r="A32" s="136"/>
      <c r="B32" s="137" t="s">
        <v>72</v>
      </c>
      <c r="C32" s="138" t="s">
        <v>36</v>
      </c>
      <c r="D32" s="139">
        <v>6</v>
      </c>
      <c r="E32" s="140">
        <f>D32*E31</f>
        <v>48</v>
      </c>
      <c r="F32" s="141"/>
      <c r="G32" s="147">
        <f t="shared" si="4"/>
        <v>0</v>
      </c>
      <c r="H32" s="141"/>
      <c r="I32" s="147">
        <f t="shared" si="6"/>
        <v>0</v>
      </c>
      <c r="J32" s="148"/>
      <c r="K32" s="147">
        <f t="shared" si="7"/>
        <v>0</v>
      </c>
      <c r="L32" s="145">
        <f t="shared" si="5"/>
        <v>0</v>
      </c>
    </row>
    <row r="33" spans="1:15" ht="21.45" customHeight="1">
      <c r="A33" s="146"/>
      <c r="B33" s="137" t="s">
        <v>73</v>
      </c>
      <c r="C33" s="138" t="s">
        <v>39</v>
      </c>
      <c r="D33" s="139">
        <v>1.05</v>
      </c>
      <c r="E33" s="140">
        <f>D33*E31</f>
        <v>8.4</v>
      </c>
      <c r="F33" s="141"/>
      <c r="G33" s="147">
        <f t="shared" si="4"/>
        <v>0</v>
      </c>
      <c r="H33" s="141"/>
      <c r="I33" s="147">
        <f t="shared" si="6"/>
        <v>0</v>
      </c>
      <c r="J33" s="148"/>
      <c r="K33" s="147">
        <f t="shared" si="7"/>
        <v>0</v>
      </c>
      <c r="L33" s="145">
        <f t="shared" si="5"/>
        <v>0</v>
      </c>
    </row>
    <row r="34" spans="1:15" ht="21.45" customHeight="1">
      <c r="A34" s="146"/>
      <c r="B34" s="137" t="s">
        <v>76</v>
      </c>
      <c r="C34" s="165"/>
      <c r="D34" s="139">
        <v>1</v>
      </c>
      <c r="E34" s="140">
        <f>D34*E31</f>
        <v>8</v>
      </c>
      <c r="F34" s="141"/>
      <c r="G34" s="147">
        <f t="shared" si="4"/>
        <v>0</v>
      </c>
      <c r="H34" s="141"/>
      <c r="I34" s="147">
        <f t="shared" si="6"/>
        <v>0</v>
      </c>
      <c r="J34" s="148"/>
      <c r="K34" s="147">
        <f t="shared" si="7"/>
        <v>0</v>
      </c>
      <c r="L34" s="145">
        <f t="shared" si="5"/>
        <v>0</v>
      </c>
    </row>
    <row r="35" spans="1:15" ht="21.45" customHeight="1">
      <c r="A35" s="131">
        <f>A31+1</f>
        <v>8</v>
      </c>
      <c r="B35" s="268" t="s">
        <v>83</v>
      </c>
      <c r="C35" s="269" t="s">
        <v>39</v>
      </c>
      <c r="D35" s="270"/>
      <c r="E35" s="421">
        <f>14.8+27.3+24.9+17.5+14.2+14.2+16.2+19.6+12.6</f>
        <v>161.29999999999998</v>
      </c>
      <c r="F35" s="132"/>
      <c r="G35" s="133">
        <f t="shared" si="4"/>
        <v>0</v>
      </c>
      <c r="H35" s="132"/>
      <c r="I35" s="133">
        <f t="shared" si="6"/>
        <v>0</v>
      </c>
      <c r="J35" s="134"/>
      <c r="K35" s="133">
        <f t="shared" si="7"/>
        <v>0</v>
      </c>
      <c r="L35" s="135">
        <f t="shared" si="5"/>
        <v>0</v>
      </c>
    </row>
    <row r="36" spans="1:15" ht="21.45" customHeight="1">
      <c r="A36" s="136"/>
      <c r="B36" s="137" t="s">
        <v>72</v>
      </c>
      <c r="C36" s="138" t="s">
        <v>36</v>
      </c>
      <c r="D36" s="139">
        <v>6</v>
      </c>
      <c r="E36" s="140">
        <f>D36*E35</f>
        <v>967.8</v>
      </c>
      <c r="F36" s="141"/>
      <c r="G36" s="147">
        <f t="shared" si="4"/>
        <v>0</v>
      </c>
      <c r="H36" s="141"/>
      <c r="I36" s="147">
        <f t="shared" si="6"/>
        <v>0</v>
      </c>
      <c r="J36" s="148"/>
      <c r="K36" s="147">
        <f t="shared" si="7"/>
        <v>0</v>
      </c>
      <c r="L36" s="145">
        <f t="shared" si="5"/>
        <v>0</v>
      </c>
    </row>
    <row r="37" spans="1:15" ht="21.45" customHeight="1">
      <c r="A37" s="146"/>
      <c r="B37" s="137" t="s">
        <v>73</v>
      </c>
      <c r="C37" s="138" t="s">
        <v>39</v>
      </c>
      <c r="D37" s="139">
        <v>1.05</v>
      </c>
      <c r="E37" s="140">
        <f>D37*E35</f>
        <v>169.36499999999998</v>
      </c>
      <c r="F37" s="141"/>
      <c r="G37" s="147">
        <f t="shared" si="4"/>
        <v>0</v>
      </c>
      <c r="H37" s="141"/>
      <c r="I37" s="147">
        <f t="shared" si="6"/>
        <v>0</v>
      </c>
      <c r="J37" s="148"/>
      <c r="K37" s="147">
        <f t="shared" si="7"/>
        <v>0</v>
      </c>
      <c r="L37" s="145">
        <f t="shared" si="5"/>
        <v>0</v>
      </c>
    </row>
    <row r="38" spans="1:15" ht="21.45" customHeight="1">
      <c r="A38" s="146"/>
      <c r="B38" s="137" t="s">
        <v>76</v>
      </c>
      <c r="C38" s="165"/>
      <c r="D38" s="139">
        <v>1</v>
      </c>
      <c r="E38" s="140">
        <f>D38*E35</f>
        <v>161.29999999999998</v>
      </c>
      <c r="F38" s="141"/>
      <c r="G38" s="147">
        <f t="shared" si="4"/>
        <v>0</v>
      </c>
      <c r="H38" s="141"/>
      <c r="I38" s="147">
        <f t="shared" si="6"/>
        <v>0</v>
      </c>
      <c r="J38" s="148"/>
      <c r="K38" s="147">
        <f t="shared" si="7"/>
        <v>0</v>
      </c>
      <c r="L38" s="145">
        <f t="shared" si="5"/>
        <v>0</v>
      </c>
    </row>
    <row r="39" spans="1:15" ht="21.45" customHeight="1">
      <c r="A39" s="131">
        <v>9</v>
      </c>
      <c r="B39" s="268" t="s">
        <v>125</v>
      </c>
      <c r="C39" s="269" t="s">
        <v>39</v>
      </c>
      <c r="D39" s="270"/>
      <c r="E39" s="421">
        <f>46.3+47.8+52+46+160+354+95+52+203+107</f>
        <v>1163.0999999999999</v>
      </c>
      <c r="F39" s="132"/>
      <c r="G39" s="133">
        <f t="shared" si="4"/>
        <v>0</v>
      </c>
      <c r="H39" s="132"/>
      <c r="I39" s="133">
        <f t="shared" si="6"/>
        <v>0</v>
      </c>
      <c r="J39" s="132"/>
      <c r="K39" s="133">
        <f t="shared" si="7"/>
        <v>0</v>
      </c>
      <c r="L39" s="135">
        <f t="shared" si="5"/>
        <v>0</v>
      </c>
    </row>
    <row r="40" spans="1:15" ht="21.45" customHeight="1">
      <c r="A40" s="136"/>
      <c r="B40" s="137" t="s">
        <v>74</v>
      </c>
      <c r="C40" s="138" t="s">
        <v>36</v>
      </c>
      <c r="D40" s="157">
        <v>0.5</v>
      </c>
      <c r="E40" s="140">
        <f>D40*E39</f>
        <v>581.54999999999995</v>
      </c>
      <c r="F40" s="141"/>
      <c r="G40" s="147">
        <f t="shared" si="4"/>
        <v>0</v>
      </c>
      <c r="H40" s="141"/>
      <c r="I40" s="147">
        <f t="shared" si="6"/>
        <v>0</v>
      </c>
      <c r="J40" s="148"/>
      <c r="K40" s="147">
        <f t="shared" si="7"/>
        <v>0</v>
      </c>
      <c r="L40" s="145">
        <f t="shared" si="5"/>
        <v>0</v>
      </c>
    </row>
    <row r="41" spans="1:15" s="118" customFormat="1" ht="21.45" customHeight="1">
      <c r="A41" s="161"/>
      <c r="B41" s="137" t="s">
        <v>75</v>
      </c>
      <c r="C41" s="138" t="s">
        <v>41</v>
      </c>
      <c r="D41" s="157">
        <v>0.18</v>
      </c>
      <c r="E41" s="140">
        <f>D41*E39</f>
        <v>209.35799999999998</v>
      </c>
      <c r="F41" s="141"/>
      <c r="G41" s="162">
        <f t="shared" si="4"/>
        <v>0</v>
      </c>
      <c r="H41" s="143"/>
      <c r="I41" s="162">
        <f t="shared" si="6"/>
        <v>0</v>
      </c>
      <c r="J41" s="143"/>
      <c r="K41" s="162">
        <f t="shared" si="7"/>
        <v>0</v>
      </c>
      <c r="L41" s="145">
        <f t="shared" si="5"/>
        <v>0</v>
      </c>
    </row>
    <row r="42" spans="1:15" s="118" customFormat="1" ht="21.45" customHeight="1">
      <c r="A42" s="163"/>
      <c r="B42" s="137" t="s">
        <v>121</v>
      </c>
      <c r="C42" s="138" t="s">
        <v>41</v>
      </c>
      <c r="D42" s="157">
        <v>0.25</v>
      </c>
      <c r="E42" s="140">
        <f>D42*E39</f>
        <v>290.77499999999998</v>
      </c>
      <c r="F42" s="141"/>
      <c r="G42" s="162">
        <f t="shared" si="4"/>
        <v>0</v>
      </c>
      <c r="H42" s="143"/>
      <c r="I42" s="162">
        <f t="shared" si="6"/>
        <v>0</v>
      </c>
      <c r="J42" s="143"/>
      <c r="K42" s="162">
        <f t="shared" si="7"/>
        <v>0</v>
      </c>
      <c r="L42" s="145">
        <f t="shared" si="5"/>
        <v>0</v>
      </c>
    </row>
    <row r="43" spans="1:15" s="118" customFormat="1" ht="21.45" customHeight="1">
      <c r="A43" s="163"/>
      <c r="B43" s="137" t="s">
        <v>76</v>
      </c>
      <c r="C43" s="166"/>
      <c r="D43" s="157">
        <v>1</v>
      </c>
      <c r="E43" s="140">
        <f>D43*E39</f>
        <v>1163.0999999999999</v>
      </c>
      <c r="F43" s="143"/>
      <c r="G43" s="162">
        <f t="shared" si="4"/>
        <v>0</v>
      </c>
      <c r="H43" s="143"/>
      <c r="I43" s="162">
        <f t="shared" si="6"/>
        <v>0</v>
      </c>
      <c r="J43" s="143"/>
      <c r="K43" s="162">
        <f t="shared" si="7"/>
        <v>0</v>
      </c>
      <c r="L43" s="145">
        <f t="shared" si="5"/>
        <v>0</v>
      </c>
    </row>
    <row r="44" spans="1:15" ht="30" customHeight="1">
      <c r="A44" s="201"/>
      <c r="B44" s="202" t="s">
        <v>64</v>
      </c>
      <c r="C44" s="203"/>
      <c r="D44" s="204"/>
      <c r="E44" s="204"/>
      <c r="F44" s="205"/>
      <c r="G44" s="205"/>
      <c r="H44" s="205"/>
      <c r="I44" s="205"/>
      <c r="J44" s="205"/>
      <c r="K44" s="205"/>
      <c r="L44" s="206"/>
      <c r="O44" s="319"/>
    </row>
    <row r="45" spans="1:15" s="310" customFormat="1" ht="35.25" customHeight="1">
      <c r="A45" s="131">
        <v>10</v>
      </c>
      <c r="B45" s="279" t="s">
        <v>112</v>
      </c>
      <c r="C45" s="273" t="s">
        <v>21</v>
      </c>
      <c r="D45" s="273"/>
      <c r="E45" s="429">
        <f>6.8+40+19.3+12.3+21.3+21.9+22.9+23+73.5+19.2+24+20.3+14.3+8.1+2.4+10.5+5.5+13.5+13.7+14+15+14.5+66.8+14.7+14.1+14.1+20.7</f>
        <v>546.40000000000009</v>
      </c>
      <c r="F45" s="430"/>
      <c r="G45" s="274">
        <f t="shared" ref="G45" si="8">F45*E45</f>
        <v>0</v>
      </c>
      <c r="H45" s="430"/>
      <c r="I45" s="274">
        <f t="shared" ref="I45" si="9">H45*E45</f>
        <v>0</v>
      </c>
      <c r="J45" s="431"/>
      <c r="K45" s="274">
        <f t="shared" ref="K45" si="10">J45*E45</f>
        <v>0</v>
      </c>
      <c r="L45" s="275">
        <f t="shared" ref="L45:L47" si="11">K45+I45+G45</f>
        <v>0</v>
      </c>
    </row>
    <row r="46" spans="1:15" ht="21.45" customHeight="1">
      <c r="A46" s="168"/>
      <c r="B46" s="276" t="s">
        <v>124</v>
      </c>
      <c r="C46" s="277" t="s">
        <v>21</v>
      </c>
      <c r="D46" s="277">
        <v>1.03</v>
      </c>
      <c r="E46" s="277">
        <f>E45*D46</f>
        <v>562.79200000000014</v>
      </c>
      <c r="F46" s="101"/>
      <c r="G46" s="107">
        <f t="shared" ref="G46:G47" si="12">F46*E46</f>
        <v>0</v>
      </c>
      <c r="H46" s="101"/>
      <c r="I46" s="107">
        <f t="shared" ref="I46:I47" si="13">H46*E46</f>
        <v>0</v>
      </c>
      <c r="J46" s="102"/>
      <c r="K46" s="107">
        <f t="shared" ref="K46:K47" si="14">J46*E46</f>
        <v>0</v>
      </c>
      <c r="L46" s="103">
        <f t="shared" si="11"/>
        <v>0</v>
      </c>
    </row>
    <row r="47" spans="1:15" ht="21.45" customHeight="1">
      <c r="A47" s="168"/>
      <c r="B47" s="137" t="s">
        <v>76</v>
      </c>
      <c r="C47" s="25"/>
      <c r="D47" s="106">
        <v>1</v>
      </c>
      <c r="E47" s="110">
        <f>D47*E39</f>
        <v>1163.0999999999999</v>
      </c>
      <c r="F47" s="101"/>
      <c r="G47" s="107">
        <f t="shared" si="12"/>
        <v>0</v>
      </c>
      <c r="H47" s="101"/>
      <c r="I47" s="107">
        <f t="shared" si="13"/>
        <v>0</v>
      </c>
      <c r="J47" s="102"/>
      <c r="K47" s="107">
        <f t="shared" si="14"/>
        <v>0</v>
      </c>
      <c r="L47" s="103">
        <f t="shared" si="11"/>
        <v>0</v>
      </c>
    </row>
    <row r="48" spans="1:15" ht="14.4" thickBot="1">
      <c r="D48" s="172"/>
      <c r="E48" s="172"/>
      <c r="F48" s="173"/>
      <c r="G48" s="174">
        <f>SUM(G6:G47)</f>
        <v>0</v>
      </c>
      <c r="H48" s="175"/>
      <c r="I48" s="174">
        <f>SUM(I6:I47)</f>
        <v>0</v>
      </c>
      <c r="J48" s="176"/>
      <c r="K48" s="174">
        <f>SUM(K6:K47)</f>
        <v>0</v>
      </c>
      <c r="L48" s="174">
        <f>SUM(L6:L47)</f>
        <v>0</v>
      </c>
    </row>
    <row r="49" spans="4:12">
      <c r="D49" s="172"/>
      <c r="E49" s="172"/>
      <c r="F49" s="545"/>
      <c r="G49" s="547" t="s">
        <v>654</v>
      </c>
      <c r="H49" s="250"/>
      <c r="I49" s="178"/>
      <c r="J49" s="179"/>
      <c r="K49" s="178"/>
      <c r="L49" s="207">
        <f>L48*H49</f>
        <v>0</v>
      </c>
    </row>
    <row r="50" spans="4:12" ht="14.4" thickBot="1">
      <c r="D50" s="172"/>
      <c r="E50" s="432"/>
      <c r="F50" s="535"/>
      <c r="G50" s="536" t="s">
        <v>18</v>
      </c>
      <c r="H50" s="180"/>
      <c r="I50" s="181"/>
      <c r="J50" s="181"/>
      <c r="K50" s="181"/>
      <c r="L50" s="208">
        <f>L48+L49</f>
        <v>0</v>
      </c>
    </row>
    <row r="51" spans="4:12" ht="14.4" thickBot="1">
      <c r="D51" s="172"/>
      <c r="E51" s="172"/>
      <c r="F51" s="540"/>
      <c r="G51" s="570"/>
      <c r="H51" s="182"/>
      <c r="I51" s="183"/>
      <c r="J51" s="184"/>
      <c r="K51" s="183"/>
      <c r="L51" s="209"/>
    </row>
    <row r="52" spans="4:12">
      <c r="D52" s="172"/>
      <c r="E52" s="172"/>
      <c r="F52" s="545"/>
      <c r="G52" s="547" t="s">
        <v>655</v>
      </c>
      <c r="H52" s="250"/>
      <c r="I52" s="178"/>
      <c r="J52" s="179"/>
      <c r="K52" s="178"/>
      <c r="L52" s="207">
        <f>L50*H52</f>
        <v>0</v>
      </c>
    </row>
    <row r="53" spans="4:12" ht="14.4" thickBot="1">
      <c r="D53" s="172"/>
      <c r="E53" s="172"/>
      <c r="F53" s="535"/>
      <c r="G53" s="536" t="s">
        <v>18</v>
      </c>
      <c r="H53" s="180"/>
      <c r="I53" s="181"/>
      <c r="J53" s="181"/>
      <c r="K53" s="181"/>
      <c r="L53" s="208">
        <f>L52+L50</f>
        <v>0</v>
      </c>
    </row>
    <row r="54" spans="4:12">
      <c r="D54" s="172"/>
      <c r="E54" s="172"/>
      <c r="F54" s="172"/>
      <c r="G54" s="172"/>
      <c r="H54" s="172"/>
      <c r="I54" s="172"/>
      <c r="J54" s="172"/>
      <c r="K54" s="172"/>
      <c r="L54" s="172"/>
    </row>
  </sheetData>
  <sheetProtection selectLockedCells="1"/>
  <mergeCells count="8">
    <mergeCell ref="H2:I2"/>
    <mergeCell ref="J2:K2"/>
    <mergeCell ref="L2:L3"/>
    <mergeCell ref="A2:A3"/>
    <mergeCell ref="B2:B3"/>
    <mergeCell ref="C2:C3"/>
    <mergeCell ref="D2:E2"/>
    <mergeCell ref="F2:G2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/>
  <dimension ref="A3:L92"/>
  <sheetViews>
    <sheetView showGridLines="0" zoomScaleNormal="70" workbookViewId="0">
      <selection activeCell="I21" sqref="I21"/>
    </sheetView>
  </sheetViews>
  <sheetFormatPr defaultColWidth="8.77734375" defaultRowHeight="13.2"/>
  <cols>
    <col min="1" max="1" width="3.6640625" style="210" bestFit="1" customWidth="1"/>
    <col min="2" max="2" width="65.77734375" style="211" customWidth="1"/>
    <col min="3" max="3" width="11.6640625" style="210" customWidth="1"/>
    <col min="4" max="4" width="9.33203125" style="211" customWidth="1"/>
    <col min="5" max="5" width="8.44140625" style="210" customWidth="1"/>
    <col min="6" max="6" width="10" style="211" bestFit="1" customWidth="1"/>
    <col min="7" max="7" width="9.6640625" style="210" customWidth="1"/>
    <col min="8" max="8" width="10" style="210" bestFit="1" customWidth="1"/>
    <col min="9" max="9" width="12.33203125" style="210" customWidth="1"/>
    <col min="10" max="10" width="13.6640625" style="210" customWidth="1"/>
    <col min="11" max="11" width="13.109375" style="210" customWidth="1"/>
    <col min="12" max="12" width="11.77734375" style="210" customWidth="1"/>
    <col min="13" max="16384" width="8.77734375" style="210"/>
  </cols>
  <sheetData>
    <row r="3" spans="1:12" s="212" customFormat="1" ht="14.55" customHeight="1">
      <c r="A3" s="633" t="s">
        <v>22</v>
      </c>
      <c r="B3" s="633" t="s">
        <v>23</v>
      </c>
      <c r="C3" s="634" t="s">
        <v>24</v>
      </c>
      <c r="D3" s="633" t="s">
        <v>25</v>
      </c>
      <c r="E3" s="633"/>
      <c r="F3" s="633" t="s">
        <v>26</v>
      </c>
      <c r="G3" s="633"/>
      <c r="H3" s="633" t="s">
        <v>27</v>
      </c>
      <c r="I3" s="633"/>
      <c r="J3" s="635" t="s">
        <v>28</v>
      </c>
      <c r="K3" s="635"/>
      <c r="L3" s="633" t="s">
        <v>29</v>
      </c>
    </row>
    <row r="4" spans="1:12" s="212" customFormat="1">
      <c r="A4" s="633"/>
      <c r="B4" s="633"/>
      <c r="C4" s="634"/>
      <c r="D4" s="213" t="s">
        <v>30</v>
      </c>
      <c r="E4" s="214" t="s">
        <v>31</v>
      </c>
      <c r="F4" s="213" t="s">
        <v>32</v>
      </c>
      <c r="G4" s="214" t="s">
        <v>31</v>
      </c>
      <c r="H4" s="213" t="s">
        <v>33</v>
      </c>
      <c r="I4" s="214" t="s">
        <v>31</v>
      </c>
      <c r="J4" s="213" t="s">
        <v>33</v>
      </c>
      <c r="K4" s="214" t="s">
        <v>31</v>
      </c>
      <c r="L4" s="633"/>
    </row>
    <row r="5" spans="1:12" s="238" customFormat="1" ht="11.4">
      <c r="A5" s="239">
        <v>1</v>
      </c>
      <c r="B5" s="239">
        <v>2</v>
      </c>
      <c r="C5" s="239">
        <v>3</v>
      </c>
      <c r="D5" s="239">
        <v>4</v>
      </c>
      <c r="E5" s="239">
        <v>5</v>
      </c>
      <c r="F5" s="239">
        <v>6</v>
      </c>
      <c r="G5" s="239">
        <v>7</v>
      </c>
      <c r="H5" s="239">
        <v>8</v>
      </c>
      <c r="I5" s="239">
        <v>9</v>
      </c>
      <c r="J5" s="239">
        <v>10</v>
      </c>
      <c r="K5" s="239">
        <v>11</v>
      </c>
      <c r="L5" s="239">
        <v>12</v>
      </c>
    </row>
    <row r="6" spans="1:12" s="238" customFormat="1" ht="15.6">
      <c r="A6" s="630" t="s">
        <v>99</v>
      </c>
      <c r="B6" s="631"/>
      <c r="C6" s="631"/>
      <c r="D6" s="631"/>
      <c r="E6" s="631"/>
      <c r="F6" s="631"/>
      <c r="G6" s="631"/>
      <c r="H6" s="631"/>
      <c r="I6" s="631"/>
      <c r="J6" s="631"/>
      <c r="K6" s="631"/>
      <c r="L6" s="632"/>
    </row>
    <row r="7" spans="1:12" ht="13.8">
      <c r="A7" s="215"/>
      <c r="B7" s="237" t="s">
        <v>100</v>
      </c>
      <c r="C7" s="217" t="s">
        <v>37</v>
      </c>
      <c r="D7" s="218">
        <v>1</v>
      </c>
      <c r="E7" s="240">
        <v>5</v>
      </c>
      <c r="F7" s="489"/>
      <c r="G7" s="490">
        <f>F7*E7</f>
        <v>0</v>
      </c>
      <c r="H7" s="491"/>
      <c r="I7" s="492">
        <f>H7*E7</f>
        <v>0</v>
      </c>
      <c r="J7" s="491"/>
      <c r="K7" s="492">
        <f>J7*E7</f>
        <v>0</v>
      </c>
      <c r="L7" s="491">
        <f>K7+I7+G7</f>
        <v>0</v>
      </c>
    </row>
    <row r="8" spans="1:12" ht="13.8">
      <c r="A8" s="215"/>
      <c r="B8" s="237" t="s">
        <v>101</v>
      </c>
      <c r="C8" s="217" t="s">
        <v>37</v>
      </c>
      <c r="D8" s="218">
        <v>1</v>
      </c>
      <c r="E8" s="240">
        <f>5+7+3</f>
        <v>15</v>
      </c>
      <c r="F8" s="489"/>
      <c r="G8" s="490">
        <f t="shared" ref="G8:G16" si="0">F8*E8</f>
        <v>0</v>
      </c>
      <c r="H8" s="491"/>
      <c r="I8" s="492">
        <f t="shared" ref="I8:I16" si="1">H8*E8</f>
        <v>0</v>
      </c>
      <c r="J8" s="491"/>
      <c r="K8" s="492">
        <f t="shared" ref="K8:K16" si="2">J8*E8</f>
        <v>0</v>
      </c>
      <c r="L8" s="491">
        <f t="shared" ref="L8:L16" si="3">K8+I8+G8</f>
        <v>0</v>
      </c>
    </row>
    <row r="9" spans="1:12" ht="13.8">
      <c r="A9" s="215"/>
      <c r="B9" s="237" t="s">
        <v>102</v>
      </c>
      <c r="C9" s="217" t="s">
        <v>37</v>
      </c>
      <c r="D9" s="218">
        <v>1</v>
      </c>
      <c r="E9" s="240">
        <f>12</f>
        <v>12</v>
      </c>
      <c r="F9" s="489"/>
      <c r="G9" s="490">
        <f t="shared" ref="G9:G11" si="4">F9*E9</f>
        <v>0</v>
      </c>
      <c r="H9" s="491"/>
      <c r="I9" s="492">
        <f t="shared" ref="I9:I11" si="5">H9*E9</f>
        <v>0</v>
      </c>
      <c r="J9" s="491"/>
      <c r="K9" s="492">
        <f t="shared" ref="K9:K11" si="6">J9*E9</f>
        <v>0</v>
      </c>
      <c r="L9" s="491">
        <f t="shared" ref="L9:L11" si="7">K9+I9+G9</f>
        <v>0</v>
      </c>
    </row>
    <row r="10" spans="1:12" ht="13.8">
      <c r="A10" s="215"/>
      <c r="B10" s="237" t="s">
        <v>103</v>
      </c>
      <c r="C10" s="217" t="s">
        <v>37</v>
      </c>
      <c r="D10" s="218">
        <v>1</v>
      </c>
      <c r="E10" s="240">
        <f>23+21</f>
        <v>44</v>
      </c>
      <c r="F10" s="489"/>
      <c r="G10" s="490">
        <f t="shared" si="4"/>
        <v>0</v>
      </c>
      <c r="H10" s="491"/>
      <c r="I10" s="492">
        <f t="shared" si="5"/>
        <v>0</v>
      </c>
      <c r="J10" s="491"/>
      <c r="K10" s="492">
        <f t="shared" si="6"/>
        <v>0</v>
      </c>
      <c r="L10" s="491">
        <f t="shared" si="7"/>
        <v>0</v>
      </c>
    </row>
    <row r="11" spans="1:12" ht="13.8">
      <c r="A11" s="215"/>
      <c r="B11" s="237" t="s">
        <v>104</v>
      </c>
      <c r="C11" s="217" t="s">
        <v>37</v>
      </c>
      <c r="D11" s="218">
        <v>1</v>
      </c>
      <c r="E11" s="240">
        <v>22</v>
      </c>
      <c r="F11" s="489"/>
      <c r="G11" s="490">
        <f t="shared" si="4"/>
        <v>0</v>
      </c>
      <c r="H11" s="491"/>
      <c r="I11" s="492">
        <f t="shared" si="5"/>
        <v>0</v>
      </c>
      <c r="J11" s="491"/>
      <c r="K11" s="492">
        <f t="shared" si="6"/>
        <v>0</v>
      </c>
      <c r="L11" s="491">
        <f t="shared" si="7"/>
        <v>0</v>
      </c>
    </row>
    <row r="12" spans="1:12" ht="13.8">
      <c r="A12" s="215"/>
      <c r="B12" s="237" t="s">
        <v>105</v>
      </c>
      <c r="C12" s="217" t="s">
        <v>37</v>
      </c>
      <c r="D12" s="218">
        <v>1</v>
      </c>
      <c r="E12" s="240">
        <v>4</v>
      </c>
      <c r="F12" s="489"/>
      <c r="G12" s="490">
        <f t="shared" ref="G12:G13" si="8">F12*E12</f>
        <v>0</v>
      </c>
      <c r="H12" s="491"/>
      <c r="I12" s="492">
        <f t="shared" ref="I12:I13" si="9">H12*E12</f>
        <v>0</v>
      </c>
      <c r="J12" s="491"/>
      <c r="K12" s="492">
        <f t="shared" ref="K12:K13" si="10">J12*E12</f>
        <v>0</v>
      </c>
      <c r="L12" s="491">
        <f t="shared" ref="L12:L13" si="11">K12+I12+G12</f>
        <v>0</v>
      </c>
    </row>
    <row r="13" spans="1:12" ht="13.8">
      <c r="A13" s="215"/>
      <c r="B13" s="237" t="s">
        <v>106</v>
      </c>
      <c r="C13" s="217" t="s">
        <v>37</v>
      </c>
      <c r="D13" s="218">
        <v>1</v>
      </c>
      <c r="E13" s="240">
        <f>30</f>
        <v>30</v>
      </c>
      <c r="F13" s="489"/>
      <c r="G13" s="490">
        <f t="shared" si="8"/>
        <v>0</v>
      </c>
      <c r="H13" s="491"/>
      <c r="I13" s="492">
        <f t="shared" si="9"/>
        <v>0</v>
      </c>
      <c r="J13" s="491"/>
      <c r="K13" s="492">
        <f t="shared" si="10"/>
        <v>0</v>
      </c>
      <c r="L13" s="491">
        <f t="shared" si="11"/>
        <v>0</v>
      </c>
    </row>
    <row r="14" spans="1:12" ht="13.8">
      <c r="A14" s="215"/>
      <c r="B14" s="237" t="s">
        <v>107</v>
      </c>
      <c r="C14" s="217" t="s">
        <v>37</v>
      </c>
      <c r="D14" s="218">
        <v>1</v>
      </c>
      <c r="E14" s="240">
        <v>8</v>
      </c>
      <c r="F14" s="489"/>
      <c r="G14" s="490">
        <f t="shared" si="0"/>
        <v>0</v>
      </c>
      <c r="H14" s="491"/>
      <c r="I14" s="492">
        <f t="shared" si="1"/>
        <v>0</v>
      </c>
      <c r="J14" s="491"/>
      <c r="K14" s="492">
        <f t="shared" si="2"/>
        <v>0</v>
      </c>
      <c r="L14" s="491">
        <f t="shared" si="3"/>
        <v>0</v>
      </c>
    </row>
    <row r="15" spans="1:12" ht="13.8">
      <c r="A15" s="215"/>
      <c r="B15" s="237" t="s">
        <v>132</v>
      </c>
      <c r="C15" s="217" t="s">
        <v>37</v>
      </c>
      <c r="D15" s="218">
        <v>1</v>
      </c>
      <c r="E15" s="240">
        <v>1</v>
      </c>
      <c r="F15" s="489"/>
      <c r="G15" s="490">
        <f t="shared" ref="G15" si="12">F15*E15</f>
        <v>0</v>
      </c>
      <c r="H15" s="491"/>
      <c r="I15" s="492">
        <f t="shared" ref="I15" si="13">H15*E15</f>
        <v>0</v>
      </c>
      <c r="J15" s="491"/>
      <c r="K15" s="492">
        <f t="shared" ref="K15" si="14">J15*E15</f>
        <v>0</v>
      </c>
      <c r="L15" s="491">
        <f t="shared" ref="L15" si="15">K15+I15+G15</f>
        <v>0</v>
      </c>
    </row>
    <row r="16" spans="1:12" ht="13.8">
      <c r="A16" s="215"/>
      <c r="B16" s="237" t="s">
        <v>127</v>
      </c>
      <c r="C16" s="217" t="s">
        <v>37</v>
      </c>
      <c r="D16" s="218">
        <v>1</v>
      </c>
      <c r="E16" s="240">
        <v>2</v>
      </c>
      <c r="F16" s="489"/>
      <c r="G16" s="490">
        <f t="shared" si="0"/>
        <v>0</v>
      </c>
      <c r="H16" s="491"/>
      <c r="I16" s="492">
        <f t="shared" si="1"/>
        <v>0</v>
      </c>
      <c r="J16" s="491"/>
      <c r="K16" s="492">
        <f t="shared" si="2"/>
        <v>0</v>
      </c>
      <c r="L16" s="491">
        <f t="shared" si="3"/>
        <v>0</v>
      </c>
    </row>
    <row r="17" spans="6:12" ht="16.95" customHeight="1">
      <c r="F17" s="493"/>
      <c r="G17" s="494"/>
      <c r="H17" s="628" t="s">
        <v>34</v>
      </c>
      <c r="I17" s="629"/>
      <c r="J17" s="629"/>
      <c r="K17" s="497"/>
      <c r="L17" s="498">
        <f>SUM(L7:L16)</f>
        <v>0</v>
      </c>
    </row>
    <row r="21" spans="6:12">
      <c r="I21" s="220"/>
    </row>
    <row r="22" spans="6:12">
      <c r="G22" s="221"/>
    </row>
    <row r="23" spans="6:12" ht="13.8">
      <c r="G23" s="222"/>
    </row>
    <row r="24" spans="6:12">
      <c r="G24" s="221"/>
    </row>
    <row r="25" spans="6:12" ht="13.8">
      <c r="G25" s="222"/>
    </row>
    <row r="26" spans="6:12">
      <c r="G26" s="221"/>
    </row>
    <row r="27" spans="6:12" ht="13.8">
      <c r="G27" s="222"/>
    </row>
    <row r="28" spans="6:12">
      <c r="G28" s="223"/>
    </row>
    <row r="29" spans="6:12" ht="13.8">
      <c r="G29" s="222"/>
    </row>
    <row r="30" spans="6:12">
      <c r="G30" s="221"/>
    </row>
    <row r="31" spans="6:12" ht="13.8">
      <c r="G31" s="222"/>
    </row>
    <row r="32" spans="6:12">
      <c r="G32" s="221"/>
    </row>
    <row r="33" spans="7:7" ht="13.8">
      <c r="G33" s="222"/>
    </row>
    <row r="34" spans="7:7">
      <c r="G34" s="221"/>
    </row>
    <row r="35" spans="7:7" ht="13.8">
      <c r="G35" s="222"/>
    </row>
    <row r="36" spans="7:7">
      <c r="G36" s="223"/>
    </row>
    <row r="37" spans="7:7" ht="13.8">
      <c r="G37" s="222"/>
    </row>
    <row r="38" spans="7:7">
      <c r="G38" s="223"/>
    </row>
    <row r="39" spans="7:7" ht="13.8">
      <c r="G39" s="222"/>
    </row>
    <row r="40" spans="7:7">
      <c r="G40" s="223"/>
    </row>
    <row r="41" spans="7:7" ht="13.8">
      <c r="G41" s="222"/>
    </row>
    <row r="42" spans="7:7">
      <c r="G42" s="223"/>
    </row>
    <row r="43" spans="7:7" ht="13.8">
      <c r="G43" s="222"/>
    </row>
    <row r="44" spans="7:7">
      <c r="G44" s="223"/>
    </row>
    <row r="45" spans="7:7" ht="13.8">
      <c r="G45" s="222"/>
    </row>
    <row r="46" spans="7:7">
      <c r="G46" s="223"/>
    </row>
    <row r="47" spans="7:7" ht="13.8">
      <c r="G47" s="222"/>
    </row>
    <row r="48" spans="7:7">
      <c r="G48" s="223"/>
    </row>
    <row r="49" spans="7:7" ht="13.8">
      <c r="G49" s="222"/>
    </row>
    <row r="50" spans="7:7">
      <c r="G50" s="223"/>
    </row>
    <row r="51" spans="7:7" ht="13.8">
      <c r="G51" s="222"/>
    </row>
    <row r="52" spans="7:7">
      <c r="G52" s="223"/>
    </row>
    <row r="53" spans="7:7" ht="13.8">
      <c r="G53" s="222"/>
    </row>
    <row r="54" spans="7:7">
      <c r="G54" s="223"/>
    </row>
    <row r="55" spans="7:7" ht="13.8">
      <c r="G55" s="222"/>
    </row>
    <row r="56" spans="7:7">
      <c r="G56" s="223"/>
    </row>
    <row r="57" spans="7:7" ht="13.8">
      <c r="G57" s="222"/>
    </row>
    <row r="58" spans="7:7">
      <c r="G58" s="223"/>
    </row>
    <row r="59" spans="7:7" ht="13.8">
      <c r="G59" s="222"/>
    </row>
    <row r="60" spans="7:7">
      <c r="G60" s="223"/>
    </row>
    <row r="61" spans="7:7" ht="13.8">
      <c r="G61" s="222"/>
    </row>
    <row r="62" spans="7:7">
      <c r="G62" s="223"/>
    </row>
    <row r="63" spans="7:7" ht="13.8">
      <c r="G63" s="222"/>
    </row>
    <row r="64" spans="7:7">
      <c r="G64" s="223"/>
    </row>
    <row r="65" spans="7:7" ht="13.8">
      <c r="G65" s="222"/>
    </row>
    <row r="66" spans="7:7">
      <c r="G66" s="223"/>
    </row>
    <row r="67" spans="7:7" ht="13.8">
      <c r="G67" s="222"/>
    </row>
    <row r="68" spans="7:7">
      <c r="G68" s="223"/>
    </row>
    <row r="69" spans="7:7" ht="13.8">
      <c r="G69" s="222"/>
    </row>
    <row r="70" spans="7:7">
      <c r="G70" s="223"/>
    </row>
    <row r="71" spans="7:7" ht="13.8">
      <c r="G71" s="222"/>
    </row>
    <row r="72" spans="7:7">
      <c r="G72" s="223"/>
    </row>
    <row r="73" spans="7:7" ht="13.8">
      <c r="G73" s="222"/>
    </row>
    <row r="74" spans="7:7">
      <c r="G74" s="223"/>
    </row>
    <row r="75" spans="7:7" ht="13.8">
      <c r="G75" s="222"/>
    </row>
    <row r="76" spans="7:7">
      <c r="G76" s="223"/>
    </row>
    <row r="77" spans="7:7" ht="13.8">
      <c r="G77" s="222"/>
    </row>
    <row r="78" spans="7:7">
      <c r="G78" s="223"/>
    </row>
    <row r="79" spans="7:7" ht="13.8">
      <c r="G79" s="222"/>
    </row>
    <row r="80" spans="7:7">
      <c r="G80" s="223"/>
    </row>
    <row r="81" spans="7:7" ht="13.8">
      <c r="G81" s="222"/>
    </row>
    <row r="82" spans="7:7">
      <c r="G82" s="223"/>
    </row>
    <row r="83" spans="7:7" ht="13.8">
      <c r="G83" s="222"/>
    </row>
    <row r="84" spans="7:7">
      <c r="G84" s="223"/>
    </row>
    <row r="85" spans="7:7" ht="13.8">
      <c r="G85" s="222"/>
    </row>
    <row r="86" spans="7:7">
      <c r="G86" s="223"/>
    </row>
    <row r="87" spans="7:7" ht="13.8">
      <c r="G87" s="222"/>
    </row>
    <row r="88" spans="7:7">
      <c r="G88" s="223"/>
    </row>
    <row r="89" spans="7:7" ht="13.8">
      <c r="G89" s="222"/>
    </row>
    <row r="90" spans="7:7">
      <c r="G90" s="223"/>
    </row>
    <row r="91" spans="7:7" ht="13.8">
      <c r="G91" s="222"/>
    </row>
    <row r="92" spans="7:7">
      <c r="G92" s="223"/>
    </row>
  </sheetData>
  <sheetProtection selectLockedCells="1"/>
  <mergeCells count="10">
    <mergeCell ref="H17:J17"/>
    <mergeCell ref="A6:L6"/>
    <mergeCell ref="A3:A4"/>
    <mergeCell ref="B3:B4"/>
    <mergeCell ref="C3:C4"/>
    <mergeCell ref="D3:E3"/>
    <mergeCell ref="F3:G3"/>
    <mergeCell ref="H3:I3"/>
    <mergeCell ref="J3:K3"/>
    <mergeCell ref="L3:L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/>
  <dimension ref="A3:L89"/>
  <sheetViews>
    <sheetView showGridLines="0" zoomScale="106" zoomScaleNormal="70" workbookViewId="0">
      <selection activeCell="D18" sqref="D18"/>
    </sheetView>
  </sheetViews>
  <sheetFormatPr defaultColWidth="8.77734375" defaultRowHeight="13.2"/>
  <cols>
    <col min="1" max="1" width="3.6640625" style="210" bestFit="1" customWidth="1"/>
    <col min="2" max="2" width="47" style="211" customWidth="1"/>
    <col min="3" max="3" width="11.6640625" style="210" customWidth="1"/>
    <col min="4" max="4" width="9.33203125" style="211" customWidth="1"/>
    <col min="5" max="5" width="8.44140625" style="210" customWidth="1"/>
    <col min="6" max="6" width="10" style="211" bestFit="1" customWidth="1"/>
    <col min="7" max="7" width="9.6640625" style="210" customWidth="1"/>
    <col min="8" max="8" width="10" style="210" bestFit="1" customWidth="1"/>
    <col min="9" max="9" width="10.77734375" style="210" customWidth="1"/>
    <col min="10" max="10" width="12.44140625" style="210" customWidth="1"/>
    <col min="11" max="11" width="12.33203125" style="210" customWidth="1"/>
    <col min="12" max="12" width="11.77734375" style="210" customWidth="1"/>
    <col min="13" max="16384" width="8.77734375" style="210"/>
  </cols>
  <sheetData>
    <row r="3" spans="1:12" s="212" customFormat="1" ht="14.55" customHeight="1">
      <c r="A3" s="633" t="s">
        <v>22</v>
      </c>
      <c r="B3" s="633" t="s">
        <v>23</v>
      </c>
      <c r="C3" s="634" t="s">
        <v>24</v>
      </c>
      <c r="D3" s="633" t="s">
        <v>25</v>
      </c>
      <c r="E3" s="633"/>
      <c r="F3" s="633" t="s">
        <v>26</v>
      </c>
      <c r="G3" s="633"/>
      <c r="H3" s="633" t="s">
        <v>27</v>
      </c>
      <c r="I3" s="633"/>
      <c r="J3" s="635" t="s">
        <v>28</v>
      </c>
      <c r="K3" s="635"/>
      <c r="L3" s="633" t="s">
        <v>29</v>
      </c>
    </row>
    <row r="4" spans="1:12" s="212" customFormat="1">
      <c r="A4" s="633"/>
      <c r="B4" s="633"/>
      <c r="C4" s="634"/>
      <c r="D4" s="213" t="s">
        <v>30</v>
      </c>
      <c r="E4" s="214" t="s">
        <v>31</v>
      </c>
      <c r="F4" s="213" t="s">
        <v>32</v>
      </c>
      <c r="G4" s="214" t="s">
        <v>31</v>
      </c>
      <c r="H4" s="213" t="s">
        <v>33</v>
      </c>
      <c r="I4" s="214" t="s">
        <v>31</v>
      </c>
      <c r="J4" s="213" t="s">
        <v>33</v>
      </c>
      <c r="K4" s="214" t="s">
        <v>31</v>
      </c>
      <c r="L4" s="633"/>
    </row>
    <row r="5" spans="1:12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  <c r="K5" s="4">
        <v>11</v>
      </c>
      <c r="L5" s="4">
        <v>12</v>
      </c>
    </row>
    <row r="6" spans="1:12" ht="22.8" customHeight="1">
      <c r="A6" s="215">
        <v>1</v>
      </c>
      <c r="B6" s="216" t="s">
        <v>95</v>
      </c>
      <c r="C6" s="217" t="s">
        <v>37</v>
      </c>
      <c r="D6" s="218">
        <v>1</v>
      </c>
      <c r="E6" s="219">
        <f>5+4+5+2</f>
        <v>16</v>
      </c>
      <c r="F6" s="489"/>
      <c r="G6" s="490">
        <f>F6*E6</f>
        <v>0</v>
      </c>
      <c r="H6" s="491"/>
      <c r="I6" s="492">
        <f>H6*E6</f>
        <v>0</v>
      </c>
      <c r="J6" s="491"/>
      <c r="K6" s="492">
        <f>J6*E6</f>
        <v>0</v>
      </c>
      <c r="L6" s="491">
        <f>K6+I6+G6</f>
        <v>0</v>
      </c>
    </row>
    <row r="7" spans="1:12" ht="22.8" customHeight="1">
      <c r="A7" s="215">
        <v>2</v>
      </c>
      <c r="B7" s="216" t="s">
        <v>92</v>
      </c>
      <c r="C7" s="217" t="s">
        <v>37</v>
      </c>
      <c r="D7" s="218">
        <v>1</v>
      </c>
      <c r="E7" s="219">
        <v>3</v>
      </c>
      <c r="F7" s="489"/>
      <c r="G7" s="490">
        <f t="shared" ref="G7:G13" si="0">F7*E7</f>
        <v>0</v>
      </c>
      <c r="H7" s="491"/>
      <c r="I7" s="492">
        <f t="shared" ref="I7:I13" si="1">H7*E7</f>
        <v>0</v>
      </c>
      <c r="J7" s="491"/>
      <c r="K7" s="492">
        <f t="shared" ref="K7:K13" si="2">J7*E7</f>
        <v>0</v>
      </c>
      <c r="L7" s="491">
        <f t="shared" ref="L7:L13" si="3">K7+I7+G7</f>
        <v>0</v>
      </c>
    </row>
    <row r="8" spans="1:12" ht="22.8" customHeight="1">
      <c r="A8" s="215">
        <v>3</v>
      </c>
      <c r="B8" s="216" t="s">
        <v>89</v>
      </c>
      <c r="C8" s="217" t="s">
        <v>37</v>
      </c>
      <c r="D8" s="218">
        <v>1</v>
      </c>
      <c r="E8" s="219">
        <f>3+2+3+3+1+6+16+6</f>
        <v>40</v>
      </c>
      <c r="F8" s="489"/>
      <c r="G8" s="490">
        <f t="shared" si="0"/>
        <v>0</v>
      </c>
      <c r="H8" s="491"/>
      <c r="I8" s="492">
        <f t="shared" si="1"/>
        <v>0</v>
      </c>
      <c r="J8" s="491"/>
      <c r="K8" s="492">
        <f t="shared" si="2"/>
        <v>0</v>
      </c>
      <c r="L8" s="491">
        <f t="shared" si="3"/>
        <v>0</v>
      </c>
    </row>
    <row r="9" spans="1:12" ht="22.8" customHeight="1">
      <c r="A9" s="215">
        <v>4</v>
      </c>
      <c r="B9" s="216" t="s">
        <v>646</v>
      </c>
      <c r="C9" s="217" t="s">
        <v>37</v>
      </c>
      <c r="D9" s="218">
        <v>1</v>
      </c>
      <c r="E9" s="219">
        <f>6</f>
        <v>6</v>
      </c>
      <c r="F9" s="489"/>
      <c r="G9" s="490">
        <f t="shared" ref="G9" si="4">F9*E9</f>
        <v>0</v>
      </c>
      <c r="H9" s="491"/>
      <c r="I9" s="492">
        <f t="shared" ref="I9" si="5">H9*E9</f>
        <v>0</v>
      </c>
      <c r="J9" s="491"/>
      <c r="K9" s="492">
        <f t="shared" ref="K9" si="6">J9*E9</f>
        <v>0</v>
      </c>
      <c r="L9" s="491">
        <f t="shared" ref="L9" si="7">K9+I9+G9</f>
        <v>0</v>
      </c>
    </row>
    <row r="10" spans="1:12" ht="22.8" customHeight="1">
      <c r="A10" s="215">
        <v>5</v>
      </c>
      <c r="B10" s="216" t="s">
        <v>93</v>
      </c>
      <c r="C10" s="217" t="s">
        <v>37</v>
      </c>
      <c r="D10" s="218">
        <v>1</v>
      </c>
      <c r="E10" s="219">
        <v>3</v>
      </c>
      <c r="F10" s="489"/>
      <c r="G10" s="490">
        <f t="shared" si="0"/>
        <v>0</v>
      </c>
      <c r="H10" s="491"/>
      <c r="I10" s="492">
        <f t="shared" si="1"/>
        <v>0</v>
      </c>
      <c r="J10" s="491"/>
      <c r="K10" s="492">
        <f t="shared" si="2"/>
        <v>0</v>
      </c>
      <c r="L10" s="491">
        <f t="shared" si="3"/>
        <v>0</v>
      </c>
    </row>
    <row r="11" spans="1:12" ht="22.8" customHeight="1">
      <c r="A11" s="215">
        <v>6</v>
      </c>
      <c r="B11" s="216" t="s">
        <v>90</v>
      </c>
      <c r="C11" s="217" t="s">
        <v>37</v>
      </c>
      <c r="D11" s="218">
        <v>1</v>
      </c>
      <c r="E11" s="219">
        <v>1</v>
      </c>
      <c r="F11" s="489"/>
      <c r="G11" s="490">
        <f t="shared" si="0"/>
        <v>0</v>
      </c>
      <c r="H11" s="491"/>
      <c r="I11" s="492">
        <f t="shared" si="1"/>
        <v>0</v>
      </c>
      <c r="J11" s="491"/>
      <c r="K11" s="492">
        <f t="shared" si="2"/>
        <v>0</v>
      </c>
      <c r="L11" s="491">
        <f t="shared" si="3"/>
        <v>0</v>
      </c>
    </row>
    <row r="12" spans="1:12" ht="22.8" customHeight="1">
      <c r="A12" s="215">
        <v>7</v>
      </c>
      <c r="B12" s="216" t="s">
        <v>91</v>
      </c>
      <c r="C12" s="217" t="s">
        <v>37</v>
      </c>
      <c r="D12" s="218">
        <v>1</v>
      </c>
      <c r="E12" s="219">
        <f>E8+E10</f>
        <v>43</v>
      </c>
      <c r="F12" s="489"/>
      <c r="G12" s="490">
        <f t="shared" si="0"/>
        <v>0</v>
      </c>
      <c r="H12" s="491"/>
      <c r="I12" s="492">
        <f t="shared" si="1"/>
        <v>0</v>
      </c>
      <c r="J12" s="491"/>
      <c r="K12" s="492">
        <f t="shared" si="2"/>
        <v>0</v>
      </c>
      <c r="L12" s="491">
        <f t="shared" si="3"/>
        <v>0</v>
      </c>
    </row>
    <row r="13" spans="1:12" ht="22.8" customHeight="1">
      <c r="A13" s="215">
        <v>8</v>
      </c>
      <c r="B13" s="216" t="s">
        <v>94</v>
      </c>
      <c r="C13" s="217" t="s">
        <v>37</v>
      </c>
      <c r="D13" s="218">
        <v>1</v>
      </c>
      <c r="E13" s="219">
        <f>E11</f>
        <v>1</v>
      </c>
      <c r="F13" s="30"/>
      <c r="G13" s="490">
        <f t="shared" si="0"/>
        <v>0</v>
      </c>
      <c r="H13" s="491"/>
      <c r="I13" s="492">
        <f t="shared" si="1"/>
        <v>0</v>
      </c>
      <c r="J13" s="491"/>
      <c r="K13" s="492">
        <f t="shared" si="2"/>
        <v>0</v>
      </c>
      <c r="L13" s="491">
        <f t="shared" si="3"/>
        <v>0</v>
      </c>
    </row>
    <row r="14" spans="1:12" ht="16.95" customHeight="1">
      <c r="F14" s="493"/>
      <c r="G14" s="494"/>
      <c r="H14" s="636" t="s">
        <v>34</v>
      </c>
      <c r="I14" s="637"/>
      <c r="J14" s="637"/>
      <c r="K14" s="495"/>
      <c r="L14" s="496">
        <f>SUM(L6:L13)</f>
        <v>0</v>
      </c>
    </row>
    <row r="18" spans="7:9">
      <c r="I18" s="220"/>
    </row>
    <row r="19" spans="7:9">
      <c r="G19" s="221"/>
    </row>
    <row r="20" spans="7:9" ht="13.8">
      <c r="G20" s="222"/>
    </row>
    <row r="21" spans="7:9">
      <c r="G21" s="221"/>
    </row>
    <row r="22" spans="7:9" ht="13.8">
      <c r="G22" s="222"/>
    </row>
    <row r="23" spans="7:9">
      <c r="G23" s="221"/>
    </row>
    <row r="24" spans="7:9" ht="13.8">
      <c r="G24" s="222"/>
    </row>
    <row r="25" spans="7:9">
      <c r="G25" s="223"/>
    </row>
    <row r="26" spans="7:9" ht="13.8">
      <c r="G26" s="222"/>
    </row>
    <row r="27" spans="7:9">
      <c r="G27" s="221"/>
    </row>
    <row r="28" spans="7:9" ht="13.8">
      <c r="G28" s="222"/>
    </row>
    <row r="29" spans="7:9">
      <c r="G29" s="221"/>
    </row>
    <row r="30" spans="7:9" ht="13.8">
      <c r="G30" s="222"/>
    </row>
    <row r="31" spans="7:9">
      <c r="G31" s="221"/>
    </row>
    <row r="32" spans="7:9" ht="13.8">
      <c r="G32" s="222"/>
    </row>
    <row r="33" spans="7:7">
      <c r="G33" s="223"/>
    </row>
    <row r="34" spans="7:7" ht="13.8">
      <c r="G34" s="222"/>
    </row>
    <row r="35" spans="7:7">
      <c r="G35" s="223"/>
    </row>
    <row r="36" spans="7:7" ht="13.8">
      <c r="G36" s="222"/>
    </row>
    <row r="37" spans="7:7">
      <c r="G37" s="223"/>
    </row>
    <row r="38" spans="7:7" ht="13.8">
      <c r="G38" s="222"/>
    </row>
    <row r="39" spans="7:7">
      <c r="G39" s="223"/>
    </row>
    <row r="40" spans="7:7" ht="13.8">
      <c r="G40" s="222"/>
    </row>
    <row r="41" spans="7:7">
      <c r="G41" s="223"/>
    </row>
    <row r="42" spans="7:7" ht="13.8">
      <c r="G42" s="222"/>
    </row>
    <row r="43" spans="7:7">
      <c r="G43" s="223"/>
    </row>
    <row r="44" spans="7:7" ht="13.8">
      <c r="G44" s="222"/>
    </row>
    <row r="45" spans="7:7">
      <c r="G45" s="223"/>
    </row>
    <row r="46" spans="7:7" ht="13.8">
      <c r="G46" s="222"/>
    </row>
    <row r="47" spans="7:7">
      <c r="G47" s="223"/>
    </row>
    <row r="48" spans="7:7" ht="13.8">
      <c r="G48" s="222"/>
    </row>
    <row r="49" spans="7:7">
      <c r="G49" s="223"/>
    </row>
    <row r="50" spans="7:7" ht="13.8">
      <c r="G50" s="222"/>
    </row>
    <row r="51" spans="7:7">
      <c r="G51" s="223"/>
    </row>
    <row r="52" spans="7:7" ht="13.8">
      <c r="G52" s="222"/>
    </row>
    <row r="53" spans="7:7">
      <c r="G53" s="223"/>
    </row>
    <row r="54" spans="7:7" ht="13.8">
      <c r="G54" s="222"/>
    </row>
    <row r="55" spans="7:7">
      <c r="G55" s="223"/>
    </row>
    <row r="56" spans="7:7" ht="13.8">
      <c r="G56" s="222"/>
    </row>
    <row r="57" spans="7:7">
      <c r="G57" s="223"/>
    </row>
    <row r="58" spans="7:7" ht="13.8">
      <c r="G58" s="222"/>
    </row>
    <row r="59" spans="7:7">
      <c r="G59" s="223"/>
    </row>
    <row r="60" spans="7:7" ht="13.8">
      <c r="G60" s="222"/>
    </row>
    <row r="61" spans="7:7">
      <c r="G61" s="223"/>
    </row>
    <row r="62" spans="7:7" ht="13.8">
      <c r="G62" s="222"/>
    </row>
    <row r="63" spans="7:7">
      <c r="G63" s="223"/>
    </row>
    <row r="64" spans="7:7" ht="13.8">
      <c r="G64" s="222"/>
    </row>
    <row r="65" spans="7:7">
      <c r="G65" s="223"/>
    </row>
    <row r="66" spans="7:7" ht="13.8">
      <c r="G66" s="222"/>
    </row>
    <row r="67" spans="7:7">
      <c r="G67" s="223"/>
    </row>
    <row r="68" spans="7:7" ht="13.8">
      <c r="G68" s="222"/>
    </row>
    <row r="69" spans="7:7">
      <c r="G69" s="223"/>
    </row>
    <row r="70" spans="7:7" ht="13.8">
      <c r="G70" s="222"/>
    </row>
    <row r="71" spans="7:7">
      <c r="G71" s="223"/>
    </row>
    <row r="72" spans="7:7" ht="13.8">
      <c r="G72" s="222"/>
    </row>
    <row r="73" spans="7:7">
      <c r="G73" s="223"/>
    </row>
    <row r="74" spans="7:7" ht="13.8">
      <c r="G74" s="222"/>
    </row>
    <row r="75" spans="7:7">
      <c r="G75" s="223"/>
    </row>
    <row r="76" spans="7:7" ht="13.8">
      <c r="G76" s="222"/>
    </row>
    <row r="77" spans="7:7">
      <c r="G77" s="223"/>
    </row>
    <row r="78" spans="7:7" ht="13.8">
      <c r="G78" s="222"/>
    </row>
    <row r="79" spans="7:7">
      <c r="G79" s="223"/>
    </row>
    <row r="80" spans="7:7" ht="13.8">
      <c r="G80" s="222"/>
    </row>
    <row r="81" spans="7:7">
      <c r="G81" s="223"/>
    </row>
    <row r="82" spans="7:7" ht="13.8">
      <c r="G82" s="222"/>
    </row>
    <row r="83" spans="7:7">
      <c r="G83" s="223"/>
    </row>
    <row r="84" spans="7:7" ht="13.8">
      <c r="G84" s="222"/>
    </row>
    <row r="85" spans="7:7">
      <c r="G85" s="223"/>
    </row>
    <row r="86" spans="7:7" ht="13.8">
      <c r="G86" s="222"/>
    </row>
    <row r="87" spans="7:7">
      <c r="G87" s="223"/>
    </row>
    <row r="88" spans="7:7" ht="13.8">
      <c r="G88" s="222"/>
    </row>
    <row r="89" spans="7:7">
      <c r="G89" s="223"/>
    </row>
  </sheetData>
  <sheetProtection selectLockedCells="1"/>
  <mergeCells count="9">
    <mergeCell ref="L3:L4"/>
    <mergeCell ref="H14:J14"/>
    <mergeCell ref="A3:A4"/>
    <mergeCell ref="B3:B4"/>
    <mergeCell ref="C3:C4"/>
    <mergeCell ref="D3:E3"/>
    <mergeCell ref="F3:G3"/>
    <mergeCell ref="H3:I3"/>
    <mergeCell ref="J3:K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2D023-24A0-9247-A805-7F9F352736BD}">
  <sheetPr codeName="Sheet14">
    <pageSetUpPr fitToPage="1"/>
  </sheetPr>
  <dimension ref="A1:AZ1714"/>
  <sheetViews>
    <sheetView topLeftCell="A154" zoomScale="119" zoomScaleNormal="100" workbookViewId="0">
      <selection activeCell="H161" sqref="H161"/>
    </sheetView>
  </sheetViews>
  <sheetFormatPr defaultColWidth="8.77734375" defaultRowHeight="16.2"/>
  <cols>
    <col min="1" max="1" width="6.77734375" style="327" customWidth="1"/>
    <col min="2" max="2" width="48.6640625" style="346" customWidth="1"/>
    <col min="3" max="3" width="9.109375" style="346" bestFit="1" customWidth="1"/>
    <col min="4" max="4" width="10.33203125" style="346" customWidth="1"/>
    <col min="5" max="5" width="10.6640625" style="346" customWidth="1"/>
    <col min="6" max="6" width="11" style="346" bestFit="1" customWidth="1"/>
    <col min="7" max="8" width="11.6640625" style="346" bestFit="1" customWidth="1"/>
    <col min="9" max="9" width="12.44140625" style="346" customWidth="1"/>
    <col min="10" max="52" width="8.77734375" style="331"/>
    <col min="53" max="16384" width="8.77734375" style="346"/>
  </cols>
  <sheetData>
    <row r="1" spans="1:10" s="325" customFormat="1" ht="27" customHeight="1">
      <c r="A1" s="324" t="s">
        <v>140</v>
      </c>
      <c r="B1" s="642" t="s">
        <v>141</v>
      </c>
      <c r="C1" s="644" t="s">
        <v>33</v>
      </c>
      <c r="D1" s="644" t="s">
        <v>25</v>
      </c>
      <c r="E1" s="646" t="s">
        <v>26</v>
      </c>
      <c r="F1" s="646"/>
      <c r="G1" s="646" t="s">
        <v>27</v>
      </c>
      <c r="H1" s="646"/>
      <c r="I1" s="638" t="s">
        <v>652</v>
      </c>
    </row>
    <row r="2" spans="1:10" s="325" customFormat="1" ht="27" customHeight="1">
      <c r="A2" s="326"/>
      <c r="B2" s="643"/>
      <c r="C2" s="645"/>
      <c r="D2" s="645"/>
      <c r="E2" s="488" t="s">
        <v>649</v>
      </c>
      <c r="F2" s="488" t="s">
        <v>465</v>
      </c>
      <c r="G2" s="488" t="s">
        <v>650</v>
      </c>
      <c r="H2" s="488" t="s">
        <v>651</v>
      </c>
      <c r="I2" s="639"/>
    </row>
    <row r="3" spans="1:10" s="331" customFormat="1" ht="36">
      <c r="A3" s="327" t="s">
        <v>142</v>
      </c>
      <c r="B3" s="328" t="s">
        <v>143</v>
      </c>
      <c r="C3" s="329"/>
      <c r="D3" s="330"/>
      <c r="E3" s="465"/>
      <c r="F3" s="465"/>
      <c r="G3" s="465"/>
      <c r="H3" s="465"/>
      <c r="I3" s="466"/>
    </row>
    <row r="4" spans="1:10" s="331" customFormat="1" ht="24">
      <c r="A4" s="327" t="s">
        <v>144</v>
      </c>
      <c r="B4" s="447" t="s">
        <v>145</v>
      </c>
      <c r="C4" s="333" t="s">
        <v>146</v>
      </c>
      <c r="D4" s="334">
        <v>1</v>
      </c>
      <c r="E4" s="467"/>
      <c r="F4" s="468">
        <f>D4*E4</f>
        <v>0</v>
      </c>
      <c r="G4" s="469"/>
      <c r="H4" s="470">
        <f>D4*G4</f>
        <v>0</v>
      </c>
      <c r="I4" s="471">
        <f>F4+H4</f>
        <v>0</v>
      </c>
      <c r="J4" s="440"/>
    </row>
    <row r="5" spans="1:10" s="331" customFormat="1">
      <c r="A5" s="327" t="s">
        <v>147</v>
      </c>
      <c r="B5" s="332" t="s">
        <v>148</v>
      </c>
      <c r="C5" s="333" t="s">
        <v>146</v>
      </c>
      <c r="D5" s="334">
        <v>1</v>
      </c>
      <c r="E5" s="467"/>
      <c r="F5" s="470">
        <f>D5*E5</f>
        <v>0</v>
      </c>
      <c r="G5" s="472"/>
      <c r="H5" s="470">
        <f>D5*G5</f>
        <v>0</v>
      </c>
      <c r="I5" s="471">
        <f t="shared" ref="I5" si="0">F5+H5</f>
        <v>0</v>
      </c>
    </row>
    <row r="6" spans="1:10" s="337" customFormat="1" ht="55.5" customHeight="1">
      <c r="A6" s="327" t="s">
        <v>149</v>
      </c>
      <c r="B6" s="335" t="s">
        <v>150</v>
      </c>
      <c r="C6" s="336"/>
      <c r="D6" s="333"/>
      <c r="E6" s="473"/>
      <c r="F6" s="473"/>
      <c r="G6" s="473"/>
      <c r="H6" s="473"/>
      <c r="I6" s="474"/>
    </row>
    <row r="7" spans="1:10" s="337" customFormat="1" ht="13.8">
      <c r="A7" s="327" t="s">
        <v>151</v>
      </c>
      <c r="B7" s="338" t="s">
        <v>152</v>
      </c>
      <c r="C7" s="334" t="s">
        <v>35</v>
      </c>
      <c r="D7" s="334">
        <v>1</v>
      </c>
      <c r="E7" s="475"/>
      <c r="F7" s="476">
        <f t="shared" ref="F7:F36" si="1">D7*E7</f>
        <v>0</v>
      </c>
      <c r="G7" s="477"/>
      <c r="H7" s="476">
        <f t="shared" ref="H7:H36" si="2">D7*G7</f>
        <v>0</v>
      </c>
      <c r="I7" s="478">
        <f t="shared" ref="I7:I36" si="3">F7+H7</f>
        <v>0</v>
      </c>
    </row>
    <row r="8" spans="1:10" s="340" customFormat="1" ht="13.8">
      <c r="A8" s="327" t="s">
        <v>153</v>
      </c>
      <c r="B8" s="332" t="s">
        <v>154</v>
      </c>
      <c r="C8" s="339" t="s">
        <v>35</v>
      </c>
      <c r="D8" s="339">
        <v>1</v>
      </c>
      <c r="E8" s="475"/>
      <c r="F8" s="476">
        <f t="shared" si="1"/>
        <v>0</v>
      </c>
      <c r="G8" s="477"/>
      <c r="H8" s="476">
        <f t="shared" si="2"/>
        <v>0</v>
      </c>
      <c r="I8" s="478">
        <f t="shared" si="3"/>
        <v>0</v>
      </c>
    </row>
    <row r="9" spans="1:10" s="340" customFormat="1" ht="13.8">
      <c r="A9" s="327" t="s">
        <v>155</v>
      </c>
      <c r="B9" s="332" t="s">
        <v>156</v>
      </c>
      <c r="C9" s="339" t="s">
        <v>35</v>
      </c>
      <c r="D9" s="339">
        <v>4</v>
      </c>
      <c r="E9" s="475"/>
      <c r="F9" s="476">
        <f t="shared" si="1"/>
        <v>0</v>
      </c>
      <c r="G9" s="477"/>
      <c r="H9" s="476">
        <f t="shared" si="2"/>
        <v>0</v>
      </c>
      <c r="I9" s="478">
        <f t="shared" si="3"/>
        <v>0</v>
      </c>
    </row>
    <row r="10" spans="1:10" s="340" customFormat="1" ht="13.8">
      <c r="A10" s="327" t="s">
        <v>157</v>
      </c>
      <c r="B10" s="332" t="s">
        <v>158</v>
      </c>
      <c r="C10" s="339" t="s">
        <v>35</v>
      </c>
      <c r="D10" s="339">
        <v>6</v>
      </c>
      <c r="E10" s="475"/>
      <c r="F10" s="476">
        <f t="shared" si="1"/>
        <v>0</v>
      </c>
      <c r="G10" s="477"/>
      <c r="H10" s="476">
        <f t="shared" si="2"/>
        <v>0</v>
      </c>
      <c r="I10" s="478">
        <f t="shared" si="3"/>
        <v>0</v>
      </c>
    </row>
    <row r="11" spans="1:10" s="340" customFormat="1" ht="13.8">
      <c r="A11" s="327" t="s">
        <v>159</v>
      </c>
      <c r="B11" s="332" t="s">
        <v>160</v>
      </c>
      <c r="C11" s="339" t="s">
        <v>35</v>
      </c>
      <c r="D11" s="339">
        <v>10</v>
      </c>
      <c r="E11" s="475"/>
      <c r="F11" s="476">
        <f t="shared" si="1"/>
        <v>0</v>
      </c>
      <c r="G11" s="477"/>
      <c r="H11" s="476">
        <f t="shared" si="2"/>
        <v>0</v>
      </c>
      <c r="I11" s="478">
        <f t="shared" si="3"/>
        <v>0</v>
      </c>
    </row>
    <row r="12" spans="1:10" s="340" customFormat="1" ht="13.8">
      <c r="A12" s="327" t="s">
        <v>161</v>
      </c>
      <c r="B12" s="332" t="s">
        <v>162</v>
      </c>
      <c r="C12" s="339" t="s">
        <v>35</v>
      </c>
      <c r="D12" s="339">
        <v>5</v>
      </c>
      <c r="E12" s="475"/>
      <c r="F12" s="476">
        <f t="shared" si="1"/>
        <v>0</v>
      </c>
      <c r="G12" s="477"/>
      <c r="H12" s="476">
        <f t="shared" si="2"/>
        <v>0</v>
      </c>
      <c r="I12" s="478">
        <f t="shared" si="3"/>
        <v>0</v>
      </c>
    </row>
    <row r="13" spans="1:10" s="340" customFormat="1" ht="13.8">
      <c r="A13" s="327" t="s">
        <v>163</v>
      </c>
      <c r="B13" s="332" t="s">
        <v>164</v>
      </c>
      <c r="C13" s="339" t="s">
        <v>35</v>
      </c>
      <c r="D13" s="339">
        <v>1</v>
      </c>
      <c r="E13" s="475"/>
      <c r="F13" s="476">
        <f t="shared" si="1"/>
        <v>0</v>
      </c>
      <c r="G13" s="477"/>
      <c r="H13" s="476">
        <f t="shared" si="2"/>
        <v>0</v>
      </c>
      <c r="I13" s="478">
        <f t="shared" si="3"/>
        <v>0</v>
      </c>
    </row>
    <row r="14" spans="1:10" s="340" customFormat="1" ht="13.8">
      <c r="A14" s="327" t="s">
        <v>165</v>
      </c>
      <c r="B14" s="332" t="s">
        <v>166</v>
      </c>
      <c r="C14" s="339" t="s">
        <v>35</v>
      </c>
      <c r="D14" s="339">
        <v>1</v>
      </c>
      <c r="E14" s="475"/>
      <c r="F14" s="476">
        <f t="shared" si="1"/>
        <v>0</v>
      </c>
      <c r="G14" s="477"/>
      <c r="H14" s="476">
        <f t="shared" si="2"/>
        <v>0</v>
      </c>
      <c r="I14" s="478">
        <f t="shared" si="3"/>
        <v>0</v>
      </c>
    </row>
    <row r="15" spans="1:10" s="340" customFormat="1" ht="13.8">
      <c r="A15" s="327" t="s">
        <v>167</v>
      </c>
      <c r="B15" s="332" t="s">
        <v>168</v>
      </c>
      <c r="C15" s="339" t="s">
        <v>35</v>
      </c>
      <c r="D15" s="339">
        <v>1</v>
      </c>
      <c r="E15" s="475"/>
      <c r="F15" s="476">
        <f t="shared" si="1"/>
        <v>0</v>
      </c>
      <c r="G15" s="477"/>
      <c r="H15" s="476">
        <f t="shared" si="2"/>
        <v>0</v>
      </c>
      <c r="I15" s="478">
        <f t="shared" si="3"/>
        <v>0</v>
      </c>
    </row>
    <row r="16" spans="1:10" s="340" customFormat="1" ht="13.8">
      <c r="A16" s="327" t="s">
        <v>169</v>
      </c>
      <c r="B16" s="332" t="s">
        <v>170</v>
      </c>
      <c r="C16" s="339" t="s">
        <v>35</v>
      </c>
      <c r="D16" s="339">
        <v>2</v>
      </c>
      <c r="E16" s="475"/>
      <c r="F16" s="476">
        <f t="shared" si="1"/>
        <v>0</v>
      </c>
      <c r="G16" s="477"/>
      <c r="H16" s="476">
        <f t="shared" si="2"/>
        <v>0</v>
      </c>
      <c r="I16" s="478">
        <f t="shared" si="3"/>
        <v>0</v>
      </c>
    </row>
    <row r="17" spans="1:9" s="340" customFormat="1" ht="13.8">
      <c r="A17" s="327" t="s">
        <v>171</v>
      </c>
      <c r="B17" s="332" t="s">
        <v>172</v>
      </c>
      <c r="C17" s="339" t="s">
        <v>35</v>
      </c>
      <c r="D17" s="339">
        <v>1</v>
      </c>
      <c r="E17" s="475"/>
      <c r="F17" s="476">
        <f t="shared" si="1"/>
        <v>0</v>
      </c>
      <c r="G17" s="477"/>
      <c r="H17" s="476">
        <f t="shared" si="2"/>
        <v>0</v>
      </c>
      <c r="I17" s="478">
        <f t="shared" si="3"/>
        <v>0</v>
      </c>
    </row>
    <row r="18" spans="1:9" s="340" customFormat="1" ht="13.8">
      <c r="A18" s="327" t="s">
        <v>173</v>
      </c>
      <c r="B18" s="332" t="s">
        <v>174</v>
      </c>
      <c r="C18" s="339" t="s">
        <v>35</v>
      </c>
      <c r="D18" s="339">
        <v>2</v>
      </c>
      <c r="E18" s="475"/>
      <c r="F18" s="476">
        <f t="shared" si="1"/>
        <v>0</v>
      </c>
      <c r="G18" s="477"/>
      <c r="H18" s="476">
        <f t="shared" si="2"/>
        <v>0</v>
      </c>
      <c r="I18" s="478">
        <f t="shared" si="3"/>
        <v>0</v>
      </c>
    </row>
    <row r="19" spans="1:9" s="340" customFormat="1" ht="13.8">
      <c r="A19" s="327" t="s">
        <v>175</v>
      </c>
      <c r="B19" s="332" t="s">
        <v>176</v>
      </c>
      <c r="C19" s="339" t="s">
        <v>35</v>
      </c>
      <c r="D19" s="339">
        <v>6</v>
      </c>
      <c r="E19" s="475"/>
      <c r="F19" s="476">
        <f t="shared" si="1"/>
        <v>0</v>
      </c>
      <c r="G19" s="477"/>
      <c r="H19" s="476">
        <f t="shared" si="2"/>
        <v>0</v>
      </c>
      <c r="I19" s="478">
        <f t="shared" si="3"/>
        <v>0</v>
      </c>
    </row>
    <row r="20" spans="1:9" s="340" customFormat="1" ht="13.8">
      <c r="A20" s="327" t="s">
        <v>177</v>
      </c>
      <c r="B20" s="332" t="s">
        <v>178</v>
      </c>
      <c r="C20" s="339" t="s">
        <v>35</v>
      </c>
      <c r="D20" s="339">
        <v>12</v>
      </c>
      <c r="E20" s="475"/>
      <c r="F20" s="476">
        <f t="shared" si="1"/>
        <v>0</v>
      </c>
      <c r="G20" s="477"/>
      <c r="H20" s="476">
        <f t="shared" si="2"/>
        <v>0</v>
      </c>
      <c r="I20" s="478">
        <f t="shared" si="3"/>
        <v>0</v>
      </c>
    </row>
    <row r="21" spans="1:9" s="340" customFormat="1" ht="13.8">
      <c r="A21" s="327" t="s">
        <v>179</v>
      </c>
      <c r="B21" s="332" t="s">
        <v>180</v>
      </c>
      <c r="C21" s="339" t="s">
        <v>35</v>
      </c>
      <c r="D21" s="339">
        <v>12</v>
      </c>
      <c r="E21" s="475"/>
      <c r="F21" s="476">
        <f t="shared" si="1"/>
        <v>0</v>
      </c>
      <c r="G21" s="477"/>
      <c r="H21" s="476">
        <f t="shared" si="2"/>
        <v>0</v>
      </c>
      <c r="I21" s="478">
        <f t="shared" si="3"/>
        <v>0</v>
      </c>
    </row>
    <row r="22" spans="1:9" s="340" customFormat="1" ht="13.8">
      <c r="A22" s="327" t="s">
        <v>181</v>
      </c>
      <c r="B22" s="332" t="s">
        <v>182</v>
      </c>
      <c r="C22" s="339" t="s">
        <v>35</v>
      </c>
      <c r="D22" s="339">
        <v>25</v>
      </c>
      <c r="E22" s="475"/>
      <c r="F22" s="476">
        <f t="shared" si="1"/>
        <v>0</v>
      </c>
      <c r="G22" s="477"/>
      <c r="H22" s="476">
        <f t="shared" si="2"/>
        <v>0</v>
      </c>
      <c r="I22" s="478">
        <f t="shared" si="3"/>
        <v>0</v>
      </c>
    </row>
    <row r="23" spans="1:9" s="340" customFormat="1" ht="13.8">
      <c r="A23" s="327" t="s">
        <v>183</v>
      </c>
      <c r="B23" s="332" t="s">
        <v>184</v>
      </c>
      <c r="C23" s="339" t="s">
        <v>35</v>
      </c>
      <c r="D23" s="339">
        <v>4</v>
      </c>
      <c r="E23" s="475"/>
      <c r="F23" s="476">
        <f t="shared" si="1"/>
        <v>0</v>
      </c>
      <c r="G23" s="477"/>
      <c r="H23" s="476">
        <f t="shared" si="2"/>
        <v>0</v>
      </c>
      <c r="I23" s="478">
        <f t="shared" si="3"/>
        <v>0</v>
      </c>
    </row>
    <row r="24" spans="1:9" s="337" customFormat="1" ht="13.8">
      <c r="A24" s="327" t="s">
        <v>185</v>
      </c>
      <c r="B24" s="341" t="s">
        <v>186</v>
      </c>
      <c r="C24" s="334" t="s">
        <v>187</v>
      </c>
      <c r="D24" s="334">
        <v>1</v>
      </c>
      <c r="E24" s="475"/>
      <c r="F24" s="476">
        <f t="shared" si="1"/>
        <v>0</v>
      </c>
      <c r="G24" s="477"/>
      <c r="H24" s="476">
        <f t="shared" si="2"/>
        <v>0</v>
      </c>
      <c r="I24" s="478">
        <f t="shared" si="3"/>
        <v>0</v>
      </c>
    </row>
    <row r="25" spans="1:9" s="337" customFormat="1" ht="13.8">
      <c r="A25" s="327" t="s">
        <v>188</v>
      </c>
      <c r="B25" s="342" t="s">
        <v>189</v>
      </c>
      <c r="C25" s="343" t="s">
        <v>35</v>
      </c>
      <c r="D25" s="343">
        <v>4</v>
      </c>
      <c r="E25" s="475"/>
      <c r="F25" s="476">
        <f t="shared" si="1"/>
        <v>0</v>
      </c>
      <c r="G25" s="477"/>
      <c r="H25" s="476">
        <f t="shared" si="2"/>
        <v>0</v>
      </c>
      <c r="I25" s="478">
        <f t="shared" si="3"/>
        <v>0</v>
      </c>
    </row>
    <row r="26" spans="1:9" s="337" customFormat="1" ht="13.8">
      <c r="A26" s="327" t="s">
        <v>190</v>
      </c>
      <c r="B26" s="344" t="s">
        <v>191</v>
      </c>
      <c r="C26" s="343" t="s">
        <v>35</v>
      </c>
      <c r="D26" s="343">
        <v>4</v>
      </c>
      <c r="E26" s="475"/>
      <c r="F26" s="476">
        <f t="shared" si="1"/>
        <v>0</v>
      </c>
      <c r="G26" s="477"/>
      <c r="H26" s="476">
        <f t="shared" si="2"/>
        <v>0</v>
      </c>
      <c r="I26" s="478">
        <f t="shared" si="3"/>
        <v>0</v>
      </c>
    </row>
    <row r="27" spans="1:9" s="337" customFormat="1" ht="13.8">
      <c r="A27" s="327" t="s">
        <v>192</v>
      </c>
      <c r="B27" s="344" t="s">
        <v>193</v>
      </c>
      <c r="C27" s="343" t="s">
        <v>35</v>
      </c>
      <c r="D27" s="343">
        <v>8</v>
      </c>
      <c r="E27" s="475"/>
      <c r="F27" s="476">
        <f t="shared" si="1"/>
        <v>0</v>
      </c>
      <c r="G27" s="477"/>
      <c r="H27" s="476">
        <f t="shared" si="2"/>
        <v>0</v>
      </c>
      <c r="I27" s="478">
        <f t="shared" si="3"/>
        <v>0</v>
      </c>
    </row>
    <row r="28" spans="1:9" s="337" customFormat="1" ht="13.8">
      <c r="A28" s="327" t="s">
        <v>194</v>
      </c>
      <c r="B28" s="344" t="s">
        <v>195</v>
      </c>
      <c r="C28" s="343" t="s">
        <v>35</v>
      </c>
      <c r="D28" s="343">
        <v>20</v>
      </c>
      <c r="E28" s="475"/>
      <c r="F28" s="476">
        <f t="shared" si="1"/>
        <v>0</v>
      </c>
      <c r="G28" s="477"/>
      <c r="H28" s="476">
        <f t="shared" si="2"/>
        <v>0</v>
      </c>
      <c r="I28" s="478">
        <f t="shared" si="3"/>
        <v>0</v>
      </c>
    </row>
    <row r="29" spans="1:9" s="337" customFormat="1" ht="13.8">
      <c r="A29" s="327" t="s">
        <v>196</v>
      </c>
      <c r="B29" s="344" t="s">
        <v>197</v>
      </c>
      <c r="C29" s="343" t="s">
        <v>35</v>
      </c>
      <c r="D29" s="343">
        <v>20</v>
      </c>
      <c r="E29" s="475"/>
      <c r="F29" s="476">
        <f t="shared" si="1"/>
        <v>0</v>
      </c>
      <c r="G29" s="477"/>
      <c r="H29" s="476">
        <f t="shared" si="2"/>
        <v>0</v>
      </c>
      <c r="I29" s="478">
        <f t="shared" si="3"/>
        <v>0</v>
      </c>
    </row>
    <row r="30" spans="1:9" s="337" customFormat="1" ht="13.8">
      <c r="A30" s="327" t="s">
        <v>198</v>
      </c>
      <c r="B30" s="344" t="s">
        <v>195</v>
      </c>
      <c r="C30" s="343" t="s">
        <v>35</v>
      </c>
      <c r="D30" s="343">
        <v>20</v>
      </c>
      <c r="E30" s="475"/>
      <c r="F30" s="476">
        <f t="shared" si="1"/>
        <v>0</v>
      </c>
      <c r="G30" s="477"/>
      <c r="H30" s="476">
        <f t="shared" si="2"/>
        <v>0</v>
      </c>
      <c r="I30" s="478">
        <f t="shared" si="3"/>
        <v>0</v>
      </c>
    </row>
    <row r="31" spans="1:9" s="337" customFormat="1" ht="13.8">
      <c r="A31" s="327" t="s">
        <v>199</v>
      </c>
      <c r="B31" s="344" t="s">
        <v>200</v>
      </c>
      <c r="C31" s="343" t="s">
        <v>35</v>
      </c>
      <c r="D31" s="343">
        <v>20</v>
      </c>
      <c r="E31" s="475"/>
      <c r="F31" s="476">
        <f t="shared" si="1"/>
        <v>0</v>
      </c>
      <c r="G31" s="477"/>
      <c r="H31" s="476">
        <f t="shared" si="2"/>
        <v>0</v>
      </c>
      <c r="I31" s="478">
        <f t="shared" si="3"/>
        <v>0</v>
      </c>
    </row>
    <row r="32" spans="1:9" s="337" customFormat="1" ht="13.8">
      <c r="A32" s="327" t="s">
        <v>201</v>
      </c>
      <c r="B32" s="344" t="s">
        <v>202</v>
      </c>
      <c r="C32" s="343" t="s">
        <v>35</v>
      </c>
      <c r="D32" s="343">
        <v>42</v>
      </c>
      <c r="E32" s="475"/>
      <c r="F32" s="476">
        <f t="shared" si="1"/>
        <v>0</v>
      </c>
      <c r="G32" s="477"/>
      <c r="H32" s="476">
        <f t="shared" si="2"/>
        <v>0</v>
      </c>
      <c r="I32" s="478">
        <f t="shared" si="3"/>
        <v>0</v>
      </c>
    </row>
    <row r="33" spans="1:52" s="337" customFormat="1" ht="13.8">
      <c r="A33" s="327" t="s">
        <v>203</v>
      </c>
      <c r="B33" s="344" t="s">
        <v>204</v>
      </c>
      <c r="C33" s="343" t="s">
        <v>35</v>
      </c>
      <c r="D33" s="343">
        <v>42</v>
      </c>
      <c r="E33" s="475"/>
      <c r="F33" s="476">
        <f t="shared" si="1"/>
        <v>0</v>
      </c>
      <c r="G33" s="477"/>
      <c r="H33" s="476">
        <f t="shared" si="2"/>
        <v>0</v>
      </c>
      <c r="I33" s="478">
        <f t="shared" si="3"/>
        <v>0</v>
      </c>
    </row>
    <row r="34" spans="1:52" s="337" customFormat="1" ht="13.8">
      <c r="A34" s="327" t="s">
        <v>205</v>
      </c>
      <c r="B34" s="344" t="s">
        <v>206</v>
      </c>
      <c r="C34" s="343" t="s">
        <v>35</v>
      </c>
      <c r="D34" s="343">
        <v>42</v>
      </c>
      <c r="E34" s="475"/>
      <c r="F34" s="476">
        <f t="shared" si="1"/>
        <v>0</v>
      </c>
      <c r="G34" s="477"/>
      <c r="H34" s="476">
        <f t="shared" si="2"/>
        <v>0</v>
      </c>
      <c r="I34" s="478">
        <f t="shared" si="3"/>
        <v>0</v>
      </c>
    </row>
    <row r="35" spans="1:52" s="337" customFormat="1" ht="13.8">
      <c r="A35" s="327" t="s">
        <v>207</v>
      </c>
      <c r="B35" s="344" t="s">
        <v>208</v>
      </c>
      <c r="C35" s="343" t="s">
        <v>35</v>
      </c>
      <c r="D35" s="343">
        <v>12</v>
      </c>
      <c r="E35" s="475"/>
      <c r="F35" s="476">
        <f t="shared" si="1"/>
        <v>0</v>
      </c>
      <c r="G35" s="477"/>
      <c r="H35" s="476">
        <f t="shared" si="2"/>
        <v>0</v>
      </c>
      <c r="I35" s="478">
        <f t="shared" si="3"/>
        <v>0</v>
      </c>
    </row>
    <row r="36" spans="1:52" s="337" customFormat="1" ht="13.8">
      <c r="A36" s="327" t="s">
        <v>209</v>
      </c>
      <c r="B36" s="344" t="s">
        <v>186</v>
      </c>
      <c r="C36" s="343" t="s">
        <v>187</v>
      </c>
      <c r="D36" s="343">
        <v>4</v>
      </c>
      <c r="E36" s="475"/>
      <c r="F36" s="476">
        <f t="shared" si="1"/>
        <v>0</v>
      </c>
      <c r="G36" s="477"/>
      <c r="H36" s="476">
        <f t="shared" si="2"/>
        <v>0</v>
      </c>
      <c r="I36" s="478">
        <f t="shared" si="3"/>
        <v>0</v>
      </c>
    </row>
    <row r="37" spans="1:52" s="331" customFormat="1" ht="36">
      <c r="A37" s="327" t="s">
        <v>210</v>
      </c>
      <c r="B37" s="328" t="s">
        <v>211</v>
      </c>
      <c r="C37" s="328"/>
      <c r="D37" s="345"/>
      <c r="E37" s="479"/>
      <c r="F37" s="479"/>
      <c r="G37" s="479"/>
      <c r="H37" s="479"/>
      <c r="I37" s="480"/>
    </row>
    <row r="38" spans="1:52" s="331" customFormat="1" ht="13.95" customHeight="1">
      <c r="A38" s="327" t="s">
        <v>212</v>
      </c>
      <c r="B38" s="336" t="s">
        <v>213</v>
      </c>
      <c r="C38" s="333" t="s">
        <v>214</v>
      </c>
      <c r="D38" s="339">
        <v>120</v>
      </c>
      <c r="E38" s="481"/>
      <c r="F38" s="482">
        <f t="shared" ref="F38:F53" si="4">D38*E38</f>
        <v>0</v>
      </c>
      <c r="G38" s="483"/>
      <c r="H38" s="482">
        <f t="shared" ref="H38:H53" si="5">D38*G38</f>
        <v>0</v>
      </c>
      <c r="I38" s="484">
        <f t="shared" ref="I38:I53" si="6">F38+H38</f>
        <v>0</v>
      </c>
    </row>
    <row r="39" spans="1:52" ht="13.95" customHeight="1">
      <c r="A39" s="327" t="s">
        <v>215</v>
      </c>
      <c r="B39" s="441" t="s">
        <v>216</v>
      </c>
      <c r="C39" s="333" t="s">
        <v>214</v>
      </c>
      <c r="D39" s="339">
        <v>6100</v>
      </c>
      <c r="E39" s="481"/>
      <c r="F39" s="482">
        <f t="shared" si="4"/>
        <v>0</v>
      </c>
      <c r="G39" s="483"/>
      <c r="H39" s="482">
        <f t="shared" si="5"/>
        <v>0</v>
      </c>
      <c r="I39" s="484">
        <f t="shared" si="6"/>
        <v>0</v>
      </c>
      <c r="J39" s="346"/>
      <c r="K39" s="346"/>
      <c r="L39" s="346"/>
      <c r="M39" s="346"/>
      <c r="N39" s="346"/>
      <c r="O39" s="346"/>
      <c r="P39" s="346"/>
      <c r="Q39" s="346"/>
      <c r="R39" s="346"/>
      <c r="S39" s="346"/>
      <c r="T39" s="346"/>
      <c r="U39" s="346"/>
      <c r="V39" s="346"/>
      <c r="W39" s="346"/>
      <c r="X39" s="346"/>
      <c r="Y39" s="346"/>
      <c r="Z39" s="346"/>
      <c r="AA39" s="346"/>
      <c r="AB39" s="346"/>
      <c r="AC39" s="346"/>
      <c r="AD39" s="346"/>
      <c r="AE39" s="346"/>
      <c r="AF39" s="346"/>
      <c r="AG39" s="346"/>
      <c r="AH39" s="346"/>
      <c r="AI39" s="346"/>
      <c r="AJ39" s="346"/>
      <c r="AK39" s="346"/>
      <c r="AL39" s="346"/>
      <c r="AM39" s="346"/>
      <c r="AN39" s="346"/>
      <c r="AO39" s="346"/>
      <c r="AP39" s="346"/>
      <c r="AQ39" s="346"/>
      <c r="AR39" s="346"/>
      <c r="AS39" s="346"/>
      <c r="AT39" s="346"/>
      <c r="AU39" s="346"/>
      <c r="AV39" s="346"/>
      <c r="AW39" s="346"/>
      <c r="AX39" s="346"/>
      <c r="AY39" s="346"/>
      <c r="AZ39" s="346"/>
    </row>
    <row r="40" spans="1:52" ht="13.95" customHeight="1">
      <c r="A40" s="327" t="s">
        <v>217</v>
      </c>
      <c r="B40" s="441" t="s">
        <v>218</v>
      </c>
      <c r="C40" s="333" t="s">
        <v>214</v>
      </c>
      <c r="D40" s="339">
        <v>7800</v>
      </c>
      <c r="E40" s="481"/>
      <c r="F40" s="482">
        <f t="shared" si="4"/>
        <v>0</v>
      </c>
      <c r="G40" s="483"/>
      <c r="H40" s="482">
        <f t="shared" si="5"/>
        <v>0</v>
      </c>
      <c r="I40" s="484">
        <f t="shared" si="6"/>
        <v>0</v>
      </c>
      <c r="J40" s="346"/>
      <c r="K40" s="346"/>
      <c r="L40" s="346"/>
      <c r="M40" s="346"/>
      <c r="N40" s="346"/>
      <c r="O40" s="346"/>
      <c r="P40" s="346"/>
      <c r="Q40" s="346"/>
      <c r="R40" s="346"/>
      <c r="S40" s="346"/>
      <c r="T40" s="346"/>
      <c r="U40" s="346"/>
      <c r="V40" s="346"/>
      <c r="W40" s="346"/>
      <c r="X40" s="346"/>
      <c r="Y40" s="346"/>
      <c r="Z40" s="346"/>
      <c r="AA40" s="346"/>
      <c r="AB40" s="346"/>
      <c r="AC40" s="346"/>
      <c r="AD40" s="346"/>
      <c r="AE40" s="346"/>
      <c r="AF40" s="346"/>
      <c r="AG40" s="346"/>
      <c r="AH40" s="346"/>
      <c r="AI40" s="346"/>
      <c r="AJ40" s="346"/>
      <c r="AK40" s="346"/>
      <c r="AL40" s="346"/>
      <c r="AM40" s="346"/>
      <c r="AN40" s="346"/>
      <c r="AO40" s="346"/>
      <c r="AP40" s="346"/>
      <c r="AQ40" s="346"/>
      <c r="AR40" s="346"/>
      <c r="AS40" s="346"/>
      <c r="AT40" s="346"/>
      <c r="AU40" s="346"/>
      <c r="AV40" s="346"/>
      <c r="AW40" s="346"/>
      <c r="AX40" s="346"/>
      <c r="AY40" s="346"/>
      <c r="AZ40" s="346"/>
    </row>
    <row r="41" spans="1:52" ht="13.95" customHeight="1">
      <c r="A41" s="327" t="s">
        <v>219</v>
      </c>
      <c r="B41" s="336" t="s">
        <v>220</v>
      </c>
      <c r="C41" s="333" t="s">
        <v>214</v>
      </c>
      <c r="D41" s="339">
        <v>20</v>
      </c>
      <c r="E41" s="481"/>
      <c r="F41" s="482">
        <f t="shared" si="4"/>
        <v>0</v>
      </c>
      <c r="G41" s="483"/>
      <c r="H41" s="482">
        <f t="shared" si="5"/>
        <v>0</v>
      </c>
      <c r="I41" s="484">
        <f t="shared" si="6"/>
        <v>0</v>
      </c>
      <c r="J41" s="346"/>
      <c r="K41" s="346"/>
      <c r="L41" s="346"/>
      <c r="M41" s="346"/>
      <c r="N41" s="346"/>
      <c r="O41" s="346"/>
      <c r="P41" s="346"/>
      <c r="Q41" s="346"/>
      <c r="R41" s="346"/>
      <c r="S41" s="346"/>
      <c r="T41" s="346"/>
      <c r="U41" s="346"/>
      <c r="V41" s="346"/>
      <c r="W41" s="346"/>
      <c r="X41" s="346"/>
      <c r="Y41" s="346"/>
      <c r="Z41" s="346"/>
      <c r="AA41" s="346"/>
      <c r="AB41" s="346"/>
      <c r="AC41" s="346"/>
      <c r="AD41" s="346"/>
      <c r="AE41" s="346"/>
      <c r="AF41" s="346"/>
      <c r="AG41" s="346"/>
      <c r="AH41" s="346"/>
      <c r="AI41" s="346"/>
      <c r="AJ41" s="346"/>
      <c r="AK41" s="346"/>
      <c r="AL41" s="346"/>
      <c r="AM41" s="346"/>
      <c r="AN41" s="346"/>
      <c r="AO41" s="346"/>
      <c r="AP41" s="346"/>
      <c r="AQ41" s="346"/>
      <c r="AR41" s="346"/>
      <c r="AS41" s="346"/>
      <c r="AT41" s="346"/>
      <c r="AU41" s="346"/>
      <c r="AV41" s="346"/>
      <c r="AW41" s="346"/>
      <c r="AX41" s="346"/>
      <c r="AY41" s="346"/>
      <c r="AZ41" s="346"/>
    </row>
    <row r="42" spans="1:52" ht="13.95" customHeight="1">
      <c r="A42" s="327" t="s">
        <v>221</v>
      </c>
      <c r="B42" s="336" t="s">
        <v>222</v>
      </c>
      <c r="C42" s="333" t="s">
        <v>214</v>
      </c>
      <c r="D42" s="334">
        <v>20</v>
      </c>
      <c r="E42" s="481"/>
      <c r="F42" s="476">
        <f t="shared" si="4"/>
        <v>0</v>
      </c>
      <c r="G42" s="475"/>
      <c r="H42" s="476">
        <f t="shared" si="5"/>
        <v>0</v>
      </c>
      <c r="I42" s="478">
        <f t="shared" si="6"/>
        <v>0</v>
      </c>
      <c r="J42" s="346"/>
      <c r="K42" s="346"/>
      <c r="L42" s="346"/>
      <c r="M42" s="346"/>
      <c r="N42" s="346"/>
      <c r="O42" s="346"/>
      <c r="P42" s="346"/>
      <c r="Q42" s="346"/>
      <c r="R42" s="346"/>
      <c r="S42" s="346"/>
      <c r="T42" s="346"/>
      <c r="U42" s="346"/>
      <c r="V42" s="346"/>
      <c r="W42" s="346"/>
      <c r="X42" s="346"/>
      <c r="Y42" s="346"/>
      <c r="Z42" s="346"/>
      <c r="AA42" s="346"/>
      <c r="AB42" s="346"/>
      <c r="AC42" s="346"/>
      <c r="AD42" s="346"/>
      <c r="AE42" s="346"/>
      <c r="AF42" s="346"/>
      <c r="AG42" s="346"/>
      <c r="AH42" s="346"/>
      <c r="AI42" s="346"/>
      <c r="AJ42" s="346"/>
      <c r="AK42" s="346"/>
      <c r="AL42" s="346"/>
      <c r="AM42" s="346"/>
      <c r="AN42" s="346"/>
      <c r="AO42" s="346"/>
      <c r="AP42" s="346"/>
      <c r="AQ42" s="346"/>
      <c r="AR42" s="346"/>
      <c r="AS42" s="346"/>
      <c r="AT42" s="346"/>
      <c r="AU42" s="346"/>
      <c r="AV42" s="346"/>
      <c r="AW42" s="346"/>
      <c r="AX42" s="346"/>
      <c r="AY42" s="346"/>
      <c r="AZ42" s="346"/>
    </row>
    <row r="43" spans="1:52" ht="13.95" customHeight="1">
      <c r="A43" s="327" t="s">
        <v>223</v>
      </c>
      <c r="B43" s="336" t="s">
        <v>224</v>
      </c>
      <c r="C43" s="333" t="s">
        <v>214</v>
      </c>
      <c r="D43" s="334">
        <v>70</v>
      </c>
      <c r="E43" s="481"/>
      <c r="F43" s="476">
        <f t="shared" si="4"/>
        <v>0</v>
      </c>
      <c r="G43" s="475"/>
      <c r="H43" s="476">
        <f t="shared" si="5"/>
        <v>0</v>
      </c>
      <c r="I43" s="478">
        <f t="shared" si="6"/>
        <v>0</v>
      </c>
      <c r="J43" s="346"/>
      <c r="K43" s="346"/>
      <c r="L43" s="346"/>
      <c r="M43" s="346"/>
      <c r="N43" s="346"/>
      <c r="O43" s="346"/>
      <c r="P43" s="346"/>
      <c r="Q43" s="346"/>
      <c r="R43" s="346"/>
      <c r="S43" s="346"/>
      <c r="T43" s="346"/>
      <c r="U43" s="346"/>
      <c r="V43" s="346"/>
      <c r="W43" s="346"/>
      <c r="X43" s="346"/>
      <c r="Y43" s="346"/>
      <c r="Z43" s="346"/>
      <c r="AA43" s="346"/>
      <c r="AB43" s="346"/>
      <c r="AC43" s="346"/>
      <c r="AD43" s="346"/>
      <c r="AE43" s="346"/>
      <c r="AF43" s="346"/>
      <c r="AG43" s="346"/>
      <c r="AH43" s="346"/>
      <c r="AI43" s="346"/>
      <c r="AJ43" s="346"/>
      <c r="AK43" s="346"/>
      <c r="AL43" s="346"/>
      <c r="AM43" s="346"/>
      <c r="AN43" s="346"/>
      <c r="AO43" s="346"/>
      <c r="AP43" s="346"/>
      <c r="AQ43" s="346"/>
      <c r="AR43" s="346"/>
      <c r="AS43" s="346"/>
      <c r="AT43" s="346"/>
      <c r="AU43" s="346"/>
      <c r="AV43" s="346"/>
      <c r="AW43" s="346"/>
      <c r="AX43" s="346"/>
      <c r="AY43" s="346"/>
      <c r="AZ43" s="346"/>
    </row>
    <row r="44" spans="1:52" ht="13.95" customHeight="1">
      <c r="A44" s="327" t="s">
        <v>225</v>
      </c>
      <c r="B44" s="336" t="s">
        <v>226</v>
      </c>
      <c r="C44" s="333" t="s">
        <v>214</v>
      </c>
      <c r="D44" s="334">
        <v>100</v>
      </c>
      <c r="E44" s="481"/>
      <c r="F44" s="476">
        <f t="shared" si="4"/>
        <v>0</v>
      </c>
      <c r="G44" s="475"/>
      <c r="H44" s="476">
        <f t="shared" si="5"/>
        <v>0</v>
      </c>
      <c r="I44" s="478">
        <f t="shared" si="6"/>
        <v>0</v>
      </c>
      <c r="J44" s="346"/>
      <c r="K44" s="346"/>
      <c r="L44" s="346"/>
      <c r="M44" s="346"/>
      <c r="N44" s="346"/>
      <c r="O44" s="346"/>
      <c r="P44" s="346"/>
      <c r="Q44" s="346"/>
      <c r="R44" s="346"/>
      <c r="S44" s="346"/>
      <c r="T44" s="346"/>
      <c r="U44" s="346"/>
      <c r="V44" s="346"/>
      <c r="W44" s="346"/>
      <c r="X44" s="346"/>
      <c r="Y44" s="346"/>
      <c r="Z44" s="346"/>
      <c r="AA44" s="346"/>
      <c r="AB44" s="346"/>
      <c r="AC44" s="346"/>
      <c r="AD44" s="346"/>
      <c r="AE44" s="346"/>
      <c r="AF44" s="346"/>
      <c r="AG44" s="346"/>
      <c r="AH44" s="346"/>
      <c r="AI44" s="346"/>
      <c r="AJ44" s="346"/>
      <c r="AK44" s="346"/>
      <c r="AL44" s="346"/>
      <c r="AM44" s="346"/>
      <c r="AN44" s="346"/>
      <c r="AO44" s="346"/>
      <c r="AP44" s="346"/>
      <c r="AQ44" s="346"/>
      <c r="AR44" s="346"/>
      <c r="AS44" s="346"/>
      <c r="AT44" s="346"/>
      <c r="AU44" s="346"/>
      <c r="AV44" s="346"/>
      <c r="AW44" s="346"/>
      <c r="AX44" s="346"/>
      <c r="AY44" s="346"/>
      <c r="AZ44" s="346"/>
    </row>
    <row r="45" spans="1:52" s="331" customFormat="1" ht="13.95" customHeight="1">
      <c r="A45" s="327" t="s">
        <v>227</v>
      </c>
      <c r="B45" s="336" t="s">
        <v>228</v>
      </c>
      <c r="C45" s="333" t="s">
        <v>214</v>
      </c>
      <c r="D45" s="334">
        <v>100</v>
      </c>
      <c r="E45" s="481"/>
      <c r="F45" s="476">
        <f t="shared" si="4"/>
        <v>0</v>
      </c>
      <c r="G45" s="475"/>
      <c r="H45" s="476">
        <f t="shared" si="5"/>
        <v>0</v>
      </c>
      <c r="I45" s="478">
        <f t="shared" si="6"/>
        <v>0</v>
      </c>
    </row>
    <row r="46" spans="1:52" s="331" customFormat="1" ht="13.95" customHeight="1">
      <c r="A46" s="327" t="s">
        <v>229</v>
      </c>
      <c r="B46" s="336" t="s">
        <v>230</v>
      </c>
      <c r="C46" s="333" t="s">
        <v>214</v>
      </c>
      <c r="D46" s="334">
        <v>100</v>
      </c>
      <c r="E46" s="481"/>
      <c r="F46" s="476">
        <f t="shared" si="4"/>
        <v>0</v>
      </c>
      <c r="G46" s="475"/>
      <c r="H46" s="476">
        <f t="shared" si="5"/>
        <v>0</v>
      </c>
      <c r="I46" s="478">
        <f t="shared" si="6"/>
        <v>0</v>
      </c>
    </row>
    <row r="47" spans="1:52" s="331" customFormat="1" ht="13.95" customHeight="1">
      <c r="A47" s="327" t="s">
        <v>231</v>
      </c>
      <c r="B47" s="336" t="s">
        <v>232</v>
      </c>
      <c r="C47" s="333" t="s">
        <v>214</v>
      </c>
      <c r="D47" s="334">
        <v>120</v>
      </c>
      <c r="E47" s="481"/>
      <c r="F47" s="476">
        <f t="shared" si="4"/>
        <v>0</v>
      </c>
      <c r="G47" s="475"/>
      <c r="H47" s="476">
        <f t="shared" si="5"/>
        <v>0</v>
      </c>
      <c r="I47" s="478">
        <f t="shared" si="6"/>
        <v>0</v>
      </c>
    </row>
    <row r="48" spans="1:52" s="331" customFormat="1" ht="13.95" customHeight="1">
      <c r="A48" s="327" t="s">
        <v>233</v>
      </c>
      <c r="B48" s="336" t="s">
        <v>234</v>
      </c>
      <c r="C48" s="333" t="s">
        <v>214</v>
      </c>
      <c r="D48" s="334">
        <v>60</v>
      </c>
      <c r="E48" s="481"/>
      <c r="F48" s="476">
        <f t="shared" si="4"/>
        <v>0</v>
      </c>
      <c r="G48" s="475"/>
      <c r="H48" s="476">
        <f t="shared" si="5"/>
        <v>0</v>
      </c>
      <c r="I48" s="478">
        <f t="shared" si="6"/>
        <v>0</v>
      </c>
    </row>
    <row r="49" spans="1:52" ht="13.95" customHeight="1">
      <c r="A49" s="327" t="s">
        <v>235</v>
      </c>
      <c r="B49" s="336" t="s">
        <v>236</v>
      </c>
      <c r="C49" s="333" t="s">
        <v>214</v>
      </c>
      <c r="D49" s="334">
        <v>20</v>
      </c>
      <c r="E49" s="481"/>
      <c r="F49" s="476">
        <f t="shared" si="4"/>
        <v>0</v>
      </c>
      <c r="G49" s="475"/>
      <c r="H49" s="476">
        <f t="shared" si="5"/>
        <v>0</v>
      </c>
      <c r="I49" s="478">
        <f t="shared" si="6"/>
        <v>0</v>
      </c>
      <c r="J49" s="346"/>
      <c r="K49" s="346"/>
      <c r="L49" s="346"/>
      <c r="M49" s="346"/>
      <c r="N49" s="346"/>
      <c r="O49" s="346"/>
      <c r="P49" s="346"/>
      <c r="Q49" s="346"/>
      <c r="R49" s="346"/>
      <c r="S49" s="346"/>
      <c r="T49" s="346"/>
      <c r="U49" s="346"/>
      <c r="V49" s="346"/>
      <c r="W49" s="346"/>
      <c r="X49" s="346"/>
      <c r="Y49" s="346"/>
      <c r="Z49" s="346"/>
      <c r="AA49" s="346"/>
      <c r="AB49" s="346"/>
      <c r="AC49" s="346"/>
      <c r="AD49" s="346"/>
      <c r="AE49" s="346"/>
      <c r="AF49" s="346"/>
      <c r="AG49" s="346"/>
      <c r="AH49" s="346"/>
      <c r="AI49" s="346"/>
      <c r="AJ49" s="346"/>
      <c r="AK49" s="346"/>
      <c r="AL49" s="346"/>
      <c r="AM49" s="346"/>
      <c r="AN49" s="346"/>
      <c r="AO49" s="346"/>
      <c r="AP49" s="346"/>
      <c r="AQ49" s="346"/>
      <c r="AR49" s="346"/>
      <c r="AS49" s="346"/>
      <c r="AT49" s="346"/>
      <c r="AU49" s="346"/>
      <c r="AV49" s="346"/>
      <c r="AW49" s="346"/>
      <c r="AX49" s="346"/>
      <c r="AY49" s="346"/>
      <c r="AZ49" s="346"/>
    </row>
    <row r="50" spans="1:52" ht="13.95" customHeight="1">
      <c r="A50" s="327" t="s">
        <v>237</v>
      </c>
      <c r="B50" s="336" t="s">
        <v>238</v>
      </c>
      <c r="C50" s="333" t="s">
        <v>214</v>
      </c>
      <c r="D50" s="334">
        <v>20</v>
      </c>
      <c r="E50" s="481"/>
      <c r="F50" s="476">
        <f t="shared" si="4"/>
        <v>0</v>
      </c>
      <c r="G50" s="475"/>
      <c r="H50" s="476">
        <f t="shared" si="5"/>
        <v>0</v>
      </c>
      <c r="I50" s="478">
        <f t="shared" si="6"/>
        <v>0</v>
      </c>
      <c r="J50" s="346"/>
      <c r="K50" s="346"/>
      <c r="L50" s="346"/>
      <c r="M50" s="346"/>
      <c r="N50" s="346"/>
      <c r="O50" s="346"/>
      <c r="P50" s="346"/>
      <c r="Q50" s="346"/>
      <c r="R50" s="346"/>
      <c r="S50" s="346"/>
      <c r="T50" s="346"/>
      <c r="U50" s="346"/>
      <c r="V50" s="346"/>
      <c r="W50" s="346"/>
      <c r="X50" s="346"/>
      <c r="Y50" s="346"/>
      <c r="Z50" s="346"/>
      <c r="AA50" s="346"/>
      <c r="AB50" s="346"/>
      <c r="AC50" s="346"/>
      <c r="AD50" s="346"/>
      <c r="AE50" s="346"/>
      <c r="AF50" s="346"/>
      <c r="AG50" s="346"/>
      <c r="AH50" s="346"/>
      <c r="AI50" s="346"/>
      <c r="AJ50" s="346"/>
      <c r="AK50" s="346"/>
      <c r="AL50" s="346"/>
      <c r="AM50" s="346"/>
      <c r="AN50" s="346"/>
      <c r="AO50" s="346"/>
      <c r="AP50" s="346"/>
      <c r="AQ50" s="346"/>
      <c r="AR50" s="346"/>
      <c r="AS50" s="346"/>
      <c r="AT50" s="346"/>
      <c r="AU50" s="346"/>
      <c r="AV50" s="346"/>
      <c r="AW50" s="346"/>
      <c r="AX50" s="346"/>
      <c r="AY50" s="346"/>
      <c r="AZ50" s="346"/>
    </row>
    <row r="51" spans="1:52" s="331" customFormat="1" ht="13.95" customHeight="1">
      <c r="A51" s="327" t="s">
        <v>239</v>
      </c>
      <c r="B51" s="336" t="s">
        <v>240</v>
      </c>
      <c r="C51" s="333" t="s">
        <v>214</v>
      </c>
      <c r="D51" s="334">
        <v>60</v>
      </c>
      <c r="E51" s="481"/>
      <c r="F51" s="476">
        <f t="shared" si="4"/>
        <v>0</v>
      </c>
      <c r="G51" s="475"/>
      <c r="H51" s="476">
        <f t="shared" si="5"/>
        <v>0</v>
      </c>
      <c r="I51" s="478">
        <f t="shared" si="6"/>
        <v>0</v>
      </c>
    </row>
    <row r="52" spans="1:52" s="331" customFormat="1" ht="13.95" customHeight="1">
      <c r="A52" s="327" t="s">
        <v>241</v>
      </c>
      <c r="B52" s="441" t="s">
        <v>242</v>
      </c>
      <c r="C52" s="333" t="s">
        <v>214</v>
      </c>
      <c r="D52" s="334">
        <v>90</v>
      </c>
      <c r="E52" s="481"/>
      <c r="F52" s="476">
        <f t="shared" si="4"/>
        <v>0</v>
      </c>
      <c r="G52" s="475"/>
      <c r="H52" s="476">
        <f t="shared" si="5"/>
        <v>0</v>
      </c>
      <c r="I52" s="478">
        <f t="shared" si="6"/>
        <v>0</v>
      </c>
    </row>
    <row r="53" spans="1:52" s="331" customFormat="1" ht="13.95" customHeight="1">
      <c r="A53" s="327" t="s">
        <v>243</v>
      </c>
      <c r="B53" s="336" t="s">
        <v>244</v>
      </c>
      <c r="C53" s="333" t="s">
        <v>245</v>
      </c>
      <c r="D53" s="334">
        <v>1</v>
      </c>
      <c r="E53" s="475"/>
      <c r="F53" s="476">
        <f t="shared" si="4"/>
        <v>0</v>
      </c>
      <c r="G53" s="475"/>
      <c r="H53" s="476">
        <f t="shared" si="5"/>
        <v>0</v>
      </c>
      <c r="I53" s="478">
        <f t="shared" si="6"/>
        <v>0</v>
      </c>
    </row>
    <row r="54" spans="1:52" s="331" customFormat="1">
      <c r="A54" s="327" t="s">
        <v>246</v>
      </c>
      <c r="B54" s="328" t="s">
        <v>247</v>
      </c>
      <c r="C54" s="328"/>
      <c r="D54" s="345"/>
      <c r="E54" s="479"/>
      <c r="F54" s="479"/>
      <c r="G54" s="479"/>
      <c r="H54" s="479"/>
      <c r="I54" s="480"/>
    </row>
    <row r="55" spans="1:52">
      <c r="A55" s="327" t="s">
        <v>248</v>
      </c>
      <c r="B55" s="336" t="s">
        <v>249</v>
      </c>
      <c r="C55" s="333" t="s">
        <v>214</v>
      </c>
      <c r="D55" s="339">
        <v>1000</v>
      </c>
      <c r="E55" s="483"/>
      <c r="F55" s="482">
        <f t="shared" ref="F55:F61" si="7">D55*E55</f>
        <v>0</v>
      </c>
      <c r="G55" s="483"/>
      <c r="H55" s="482">
        <f t="shared" ref="H55:H61" si="8">D55*G55</f>
        <v>0</v>
      </c>
      <c r="I55" s="484">
        <f t="shared" ref="I55:I61" si="9">F55+H55</f>
        <v>0</v>
      </c>
      <c r="J55" s="346"/>
      <c r="K55" s="346"/>
      <c r="L55" s="346"/>
      <c r="M55" s="346"/>
      <c r="N55" s="346"/>
      <c r="O55" s="346"/>
      <c r="P55" s="346"/>
      <c r="Q55" s="346"/>
      <c r="R55" s="346"/>
      <c r="S55" s="346"/>
      <c r="T55" s="346"/>
      <c r="U55" s="346"/>
      <c r="V55" s="346"/>
      <c r="W55" s="346"/>
      <c r="X55" s="346"/>
      <c r="Y55" s="346"/>
      <c r="Z55" s="346"/>
      <c r="AA55" s="346"/>
      <c r="AB55" s="346"/>
      <c r="AC55" s="346"/>
      <c r="AD55" s="346"/>
      <c r="AE55" s="346"/>
      <c r="AF55" s="346"/>
      <c r="AG55" s="346"/>
      <c r="AH55" s="346"/>
      <c r="AI55" s="346"/>
      <c r="AJ55" s="346"/>
      <c r="AK55" s="346"/>
      <c r="AL55" s="346"/>
      <c r="AM55" s="346"/>
      <c r="AN55" s="346"/>
      <c r="AO55" s="346"/>
      <c r="AP55" s="346"/>
      <c r="AQ55" s="346"/>
      <c r="AR55" s="346"/>
      <c r="AS55" s="346"/>
      <c r="AT55" s="346"/>
      <c r="AU55" s="346"/>
      <c r="AV55" s="346"/>
      <c r="AW55" s="346"/>
      <c r="AX55" s="346"/>
      <c r="AY55" s="346"/>
      <c r="AZ55" s="346"/>
    </row>
    <row r="56" spans="1:52">
      <c r="A56" s="327" t="s">
        <v>250</v>
      </c>
      <c r="B56" s="336" t="s">
        <v>251</v>
      </c>
      <c r="C56" s="333" t="s">
        <v>214</v>
      </c>
      <c r="D56" s="339">
        <v>8550</v>
      </c>
      <c r="E56" s="483"/>
      <c r="F56" s="482">
        <f t="shared" si="7"/>
        <v>0</v>
      </c>
      <c r="G56" s="483"/>
      <c r="H56" s="482">
        <f t="shared" si="8"/>
        <v>0</v>
      </c>
      <c r="I56" s="484">
        <f t="shared" si="9"/>
        <v>0</v>
      </c>
      <c r="J56" s="346"/>
      <c r="K56" s="346"/>
      <c r="L56" s="346"/>
      <c r="M56" s="346"/>
      <c r="N56" s="346"/>
      <c r="O56" s="346"/>
      <c r="P56" s="346"/>
      <c r="Q56" s="346"/>
      <c r="R56" s="346"/>
      <c r="S56" s="346"/>
      <c r="T56" s="346"/>
      <c r="U56" s="346"/>
      <c r="V56" s="346"/>
      <c r="W56" s="346"/>
      <c r="X56" s="346"/>
      <c r="Y56" s="346"/>
      <c r="Z56" s="346"/>
      <c r="AA56" s="346"/>
      <c r="AB56" s="346"/>
      <c r="AC56" s="346"/>
      <c r="AD56" s="346"/>
      <c r="AE56" s="346"/>
      <c r="AF56" s="346"/>
      <c r="AG56" s="346"/>
      <c r="AH56" s="346"/>
      <c r="AI56" s="346"/>
      <c r="AJ56" s="346"/>
      <c r="AK56" s="346"/>
      <c r="AL56" s="346"/>
      <c r="AM56" s="346"/>
      <c r="AN56" s="346"/>
      <c r="AO56" s="346"/>
      <c r="AP56" s="346"/>
      <c r="AQ56" s="346"/>
      <c r="AR56" s="346"/>
      <c r="AS56" s="346"/>
      <c r="AT56" s="346"/>
      <c r="AU56" s="346"/>
      <c r="AV56" s="346"/>
      <c r="AW56" s="346"/>
      <c r="AX56" s="346"/>
      <c r="AY56" s="346"/>
      <c r="AZ56" s="346"/>
    </row>
    <row r="57" spans="1:52">
      <c r="A57" s="327" t="s">
        <v>252</v>
      </c>
      <c r="B57" s="336" t="s">
        <v>253</v>
      </c>
      <c r="C57" s="333" t="s">
        <v>214</v>
      </c>
      <c r="D57" s="339">
        <v>50</v>
      </c>
      <c r="E57" s="483"/>
      <c r="F57" s="482">
        <f t="shared" si="7"/>
        <v>0</v>
      </c>
      <c r="G57" s="483"/>
      <c r="H57" s="482">
        <f t="shared" si="8"/>
        <v>0</v>
      </c>
      <c r="I57" s="484">
        <f t="shared" si="9"/>
        <v>0</v>
      </c>
      <c r="J57" s="346"/>
      <c r="K57" s="346"/>
      <c r="L57" s="346"/>
      <c r="M57" s="346"/>
      <c r="N57" s="346"/>
      <c r="O57" s="346"/>
      <c r="P57" s="346"/>
      <c r="Q57" s="346"/>
      <c r="R57" s="346"/>
      <c r="S57" s="346"/>
      <c r="T57" s="346"/>
      <c r="U57" s="346"/>
      <c r="V57" s="346"/>
      <c r="W57" s="346"/>
      <c r="X57" s="346"/>
      <c r="Y57" s="346"/>
      <c r="Z57" s="346"/>
      <c r="AA57" s="346"/>
      <c r="AB57" s="346"/>
      <c r="AC57" s="346"/>
      <c r="AD57" s="346"/>
      <c r="AE57" s="346"/>
      <c r="AF57" s="346"/>
      <c r="AG57" s="346"/>
      <c r="AH57" s="346"/>
      <c r="AI57" s="346"/>
      <c r="AJ57" s="346"/>
      <c r="AK57" s="346"/>
      <c r="AL57" s="346"/>
      <c r="AM57" s="346"/>
      <c r="AN57" s="346"/>
      <c r="AO57" s="346"/>
      <c r="AP57" s="346"/>
      <c r="AQ57" s="346"/>
      <c r="AR57" s="346"/>
      <c r="AS57" s="346"/>
      <c r="AT57" s="346"/>
      <c r="AU57" s="346"/>
      <c r="AV57" s="346"/>
      <c r="AW57" s="346"/>
      <c r="AX57" s="346"/>
      <c r="AY57" s="346"/>
      <c r="AZ57" s="346"/>
    </row>
    <row r="58" spans="1:52">
      <c r="A58" s="327" t="s">
        <v>254</v>
      </c>
      <c r="B58" s="336" t="s">
        <v>255</v>
      </c>
      <c r="C58" s="333" t="s">
        <v>35</v>
      </c>
      <c r="D58" s="339">
        <v>50</v>
      </c>
      <c r="E58" s="483"/>
      <c r="F58" s="482">
        <f t="shared" si="7"/>
        <v>0</v>
      </c>
      <c r="G58" s="483"/>
      <c r="H58" s="482">
        <f t="shared" si="8"/>
        <v>0</v>
      </c>
      <c r="I58" s="484">
        <f t="shared" si="9"/>
        <v>0</v>
      </c>
      <c r="J58" s="346"/>
      <c r="K58" s="346"/>
      <c r="L58" s="346"/>
      <c r="M58" s="346"/>
      <c r="N58" s="346"/>
      <c r="O58" s="346"/>
      <c r="P58" s="346"/>
      <c r="Q58" s="346"/>
      <c r="R58" s="346"/>
      <c r="S58" s="346"/>
      <c r="T58" s="346"/>
      <c r="U58" s="346"/>
      <c r="V58" s="346"/>
      <c r="W58" s="346"/>
      <c r="X58" s="346"/>
      <c r="Y58" s="346"/>
      <c r="Z58" s="346"/>
      <c r="AA58" s="346"/>
      <c r="AB58" s="346"/>
      <c r="AC58" s="346"/>
      <c r="AD58" s="346"/>
      <c r="AE58" s="346"/>
      <c r="AF58" s="346"/>
      <c r="AG58" s="346"/>
      <c r="AH58" s="346"/>
      <c r="AI58" s="346"/>
      <c r="AJ58" s="346"/>
      <c r="AK58" s="346"/>
      <c r="AL58" s="346"/>
      <c r="AM58" s="346"/>
      <c r="AN58" s="346"/>
      <c r="AO58" s="346"/>
      <c r="AP58" s="346"/>
      <c r="AQ58" s="346"/>
      <c r="AR58" s="346"/>
      <c r="AS58" s="346"/>
      <c r="AT58" s="346"/>
      <c r="AU58" s="346"/>
      <c r="AV58" s="346"/>
      <c r="AW58" s="346"/>
      <c r="AX58" s="346"/>
      <c r="AY58" s="346"/>
      <c r="AZ58" s="346"/>
    </row>
    <row r="59" spans="1:52" s="331" customFormat="1">
      <c r="A59" s="327" t="s">
        <v>256</v>
      </c>
      <c r="B59" s="336" t="s">
        <v>257</v>
      </c>
      <c r="C59" s="333" t="s">
        <v>146</v>
      </c>
      <c r="D59" s="339">
        <v>80</v>
      </c>
      <c r="E59" s="483"/>
      <c r="F59" s="482">
        <f t="shared" si="7"/>
        <v>0</v>
      </c>
      <c r="G59" s="483"/>
      <c r="H59" s="482">
        <f t="shared" si="8"/>
        <v>0</v>
      </c>
      <c r="I59" s="484">
        <f t="shared" si="9"/>
        <v>0</v>
      </c>
    </row>
    <row r="60" spans="1:52" s="331" customFormat="1">
      <c r="A60" s="327" t="s">
        <v>258</v>
      </c>
      <c r="B60" s="336" t="s">
        <v>259</v>
      </c>
      <c r="C60" s="333" t="s">
        <v>146</v>
      </c>
      <c r="D60" s="339">
        <v>80</v>
      </c>
      <c r="E60" s="483"/>
      <c r="F60" s="482">
        <f t="shared" si="7"/>
        <v>0</v>
      </c>
      <c r="G60" s="483"/>
      <c r="H60" s="482">
        <f t="shared" si="8"/>
        <v>0</v>
      </c>
      <c r="I60" s="484">
        <f t="shared" si="9"/>
        <v>0</v>
      </c>
    </row>
    <row r="61" spans="1:52" s="331" customFormat="1">
      <c r="A61" s="327" t="s">
        <v>260</v>
      </c>
      <c r="B61" s="336" t="s">
        <v>261</v>
      </c>
      <c r="C61" s="333" t="s">
        <v>146</v>
      </c>
      <c r="D61" s="339">
        <v>50</v>
      </c>
      <c r="E61" s="483"/>
      <c r="F61" s="482">
        <f t="shared" si="7"/>
        <v>0</v>
      </c>
      <c r="G61" s="483"/>
      <c r="H61" s="482">
        <f t="shared" si="8"/>
        <v>0</v>
      </c>
      <c r="I61" s="484">
        <f t="shared" si="9"/>
        <v>0</v>
      </c>
    </row>
    <row r="62" spans="1:52" s="331" customFormat="1">
      <c r="A62" s="327" t="s">
        <v>262</v>
      </c>
      <c r="B62" s="328" t="s">
        <v>263</v>
      </c>
      <c r="C62" s="328"/>
      <c r="D62" s="345"/>
      <c r="E62" s="479"/>
      <c r="F62" s="479"/>
      <c r="G62" s="479"/>
      <c r="H62" s="479"/>
      <c r="I62" s="480"/>
    </row>
    <row r="63" spans="1:52" s="331" customFormat="1" ht="34.950000000000003" customHeight="1">
      <c r="A63" s="327" t="s">
        <v>264</v>
      </c>
      <c r="B63" s="336" t="s">
        <v>265</v>
      </c>
      <c r="C63" s="333" t="s">
        <v>35</v>
      </c>
      <c r="D63" s="334">
        <v>630</v>
      </c>
      <c r="E63" s="475"/>
      <c r="F63" s="476">
        <f t="shared" ref="F63:F75" si="10">D63*E63</f>
        <v>0</v>
      </c>
      <c r="G63" s="475"/>
      <c r="H63" s="476">
        <f t="shared" ref="H63:H75" si="11">D63*G63</f>
        <v>0</v>
      </c>
      <c r="I63" s="478">
        <f t="shared" ref="I63:I73" si="12">F63+H63</f>
        <v>0</v>
      </c>
    </row>
    <row r="64" spans="1:52" s="331" customFormat="1">
      <c r="A64" s="327" t="s">
        <v>266</v>
      </c>
      <c r="B64" s="336" t="s">
        <v>267</v>
      </c>
      <c r="C64" s="333" t="s">
        <v>35</v>
      </c>
      <c r="D64" s="334">
        <v>65</v>
      </c>
      <c r="E64" s="475"/>
      <c r="F64" s="476">
        <f t="shared" si="10"/>
        <v>0</v>
      </c>
      <c r="G64" s="475"/>
      <c r="H64" s="476">
        <f t="shared" si="11"/>
        <v>0</v>
      </c>
      <c r="I64" s="478">
        <f t="shared" si="12"/>
        <v>0</v>
      </c>
    </row>
    <row r="65" spans="1:9" s="331" customFormat="1">
      <c r="A65" s="327" t="s">
        <v>268</v>
      </c>
      <c r="B65" s="336" t="s">
        <v>269</v>
      </c>
      <c r="C65" s="333" t="s">
        <v>35</v>
      </c>
      <c r="D65" s="334">
        <v>12</v>
      </c>
      <c r="E65" s="475"/>
      <c r="F65" s="476">
        <f t="shared" si="10"/>
        <v>0</v>
      </c>
      <c r="G65" s="475"/>
      <c r="H65" s="476">
        <f t="shared" si="11"/>
        <v>0</v>
      </c>
      <c r="I65" s="478">
        <f t="shared" si="12"/>
        <v>0</v>
      </c>
    </row>
    <row r="66" spans="1:9" s="331" customFormat="1">
      <c r="A66" s="327" t="s">
        <v>270</v>
      </c>
      <c r="B66" s="336" t="s">
        <v>271</v>
      </c>
      <c r="C66" s="333" t="s">
        <v>35</v>
      </c>
      <c r="D66" s="334">
        <v>5</v>
      </c>
      <c r="E66" s="475"/>
      <c r="F66" s="476">
        <f t="shared" si="10"/>
        <v>0</v>
      </c>
      <c r="G66" s="475"/>
      <c r="H66" s="476">
        <f t="shared" si="11"/>
        <v>0</v>
      </c>
      <c r="I66" s="478">
        <f t="shared" si="12"/>
        <v>0</v>
      </c>
    </row>
    <row r="67" spans="1:9" s="331" customFormat="1">
      <c r="A67" s="327" t="s">
        <v>272</v>
      </c>
      <c r="B67" s="336" t="s">
        <v>273</v>
      </c>
      <c r="C67" s="333" t="s">
        <v>35</v>
      </c>
      <c r="D67" s="334">
        <v>390</v>
      </c>
      <c r="E67" s="475"/>
      <c r="F67" s="476">
        <f t="shared" si="10"/>
        <v>0</v>
      </c>
      <c r="G67" s="475"/>
      <c r="H67" s="476">
        <f t="shared" si="11"/>
        <v>0</v>
      </c>
      <c r="I67" s="478">
        <f t="shared" si="12"/>
        <v>0</v>
      </c>
    </row>
    <row r="68" spans="1:9" s="331" customFormat="1">
      <c r="A68" s="327" t="s">
        <v>274</v>
      </c>
      <c r="B68" s="336" t="s">
        <v>275</v>
      </c>
      <c r="C68" s="333" t="s">
        <v>35</v>
      </c>
      <c r="D68" s="334">
        <v>280</v>
      </c>
      <c r="E68" s="475"/>
      <c r="F68" s="476">
        <f t="shared" si="10"/>
        <v>0</v>
      </c>
      <c r="G68" s="475"/>
      <c r="H68" s="476">
        <f t="shared" si="11"/>
        <v>0</v>
      </c>
      <c r="I68" s="478">
        <f t="shared" si="12"/>
        <v>0</v>
      </c>
    </row>
    <row r="69" spans="1:9" s="331" customFormat="1">
      <c r="A69" s="327" t="s">
        <v>276</v>
      </c>
      <c r="B69" s="336" t="s">
        <v>277</v>
      </c>
      <c r="C69" s="333" t="s">
        <v>35</v>
      </c>
      <c r="D69" s="334">
        <v>25</v>
      </c>
      <c r="E69" s="475"/>
      <c r="F69" s="476">
        <f t="shared" si="10"/>
        <v>0</v>
      </c>
      <c r="G69" s="475"/>
      <c r="H69" s="476">
        <f t="shared" si="11"/>
        <v>0</v>
      </c>
      <c r="I69" s="478">
        <f t="shared" si="12"/>
        <v>0</v>
      </c>
    </row>
    <row r="70" spans="1:9" s="331" customFormat="1">
      <c r="A70" s="327" t="s">
        <v>278</v>
      </c>
      <c r="B70" s="336" t="s">
        <v>279</v>
      </c>
      <c r="C70" s="333" t="s">
        <v>35</v>
      </c>
      <c r="D70" s="334">
        <v>10</v>
      </c>
      <c r="E70" s="475"/>
      <c r="F70" s="476">
        <f t="shared" si="10"/>
        <v>0</v>
      </c>
      <c r="G70" s="475"/>
      <c r="H70" s="476">
        <f t="shared" si="11"/>
        <v>0</v>
      </c>
      <c r="I70" s="478">
        <f t="shared" si="12"/>
        <v>0</v>
      </c>
    </row>
    <row r="71" spans="1:9" s="331" customFormat="1">
      <c r="A71" s="327" t="s">
        <v>280</v>
      </c>
      <c r="B71" s="336" t="s">
        <v>281</v>
      </c>
      <c r="C71" s="333" t="s">
        <v>35</v>
      </c>
      <c r="D71" s="334">
        <v>80</v>
      </c>
      <c r="E71" s="475"/>
      <c r="F71" s="476">
        <f t="shared" si="10"/>
        <v>0</v>
      </c>
      <c r="G71" s="475"/>
      <c r="H71" s="476">
        <f t="shared" si="11"/>
        <v>0</v>
      </c>
      <c r="I71" s="478">
        <f t="shared" si="12"/>
        <v>0</v>
      </c>
    </row>
    <row r="72" spans="1:9" s="331" customFormat="1">
      <c r="A72" s="327" t="s">
        <v>282</v>
      </c>
      <c r="B72" s="336" t="s">
        <v>283</v>
      </c>
      <c r="C72" s="333" t="s">
        <v>35</v>
      </c>
      <c r="D72" s="339">
        <v>15</v>
      </c>
      <c r="E72" s="483"/>
      <c r="F72" s="482">
        <f t="shared" si="10"/>
        <v>0</v>
      </c>
      <c r="G72" s="483"/>
      <c r="H72" s="482">
        <f t="shared" si="11"/>
        <v>0</v>
      </c>
      <c r="I72" s="484">
        <f t="shared" si="12"/>
        <v>0</v>
      </c>
    </row>
    <row r="73" spans="1:9" s="331" customFormat="1">
      <c r="A73" s="327" t="s">
        <v>284</v>
      </c>
      <c r="B73" s="336" t="s">
        <v>285</v>
      </c>
      <c r="C73" s="333" t="s">
        <v>35</v>
      </c>
      <c r="D73" s="339">
        <v>50</v>
      </c>
      <c r="E73" s="483"/>
      <c r="F73" s="482">
        <f t="shared" si="10"/>
        <v>0</v>
      </c>
      <c r="G73" s="483"/>
      <c r="H73" s="482">
        <f t="shared" si="11"/>
        <v>0</v>
      </c>
      <c r="I73" s="484">
        <f t="shared" si="12"/>
        <v>0</v>
      </c>
    </row>
    <row r="74" spans="1:9" s="331" customFormat="1">
      <c r="A74" s="327" t="s">
        <v>286</v>
      </c>
      <c r="B74" s="336" t="s">
        <v>287</v>
      </c>
      <c r="C74" s="333" t="s">
        <v>35</v>
      </c>
      <c r="D74" s="334">
        <v>5</v>
      </c>
      <c r="E74" s="475"/>
      <c r="F74" s="476">
        <f t="shared" si="10"/>
        <v>0</v>
      </c>
      <c r="G74" s="475"/>
      <c r="H74" s="476">
        <f t="shared" si="11"/>
        <v>0</v>
      </c>
      <c r="I74" s="478">
        <f>F74+H74</f>
        <v>0</v>
      </c>
    </row>
    <row r="75" spans="1:9" s="331" customFormat="1">
      <c r="A75" s="327" t="s">
        <v>288</v>
      </c>
      <c r="B75" s="336" t="s">
        <v>244</v>
      </c>
      <c r="C75" s="333" t="s">
        <v>245</v>
      </c>
      <c r="D75" s="334">
        <v>1</v>
      </c>
      <c r="E75" s="475"/>
      <c r="F75" s="476">
        <f t="shared" si="10"/>
        <v>0</v>
      </c>
      <c r="G75" s="475"/>
      <c r="H75" s="476">
        <f t="shared" si="11"/>
        <v>0</v>
      </c>
      <c r="I75" s="478">
        <f t="shared" ref="I75" si="13">F75+H75</f>
        <v>0</v>
      </c>
    </row>
    <row r="76" spans="1:9" s="331" customFormat="1">
      <c r="A76" s="327" t="s">
        <v>289</v>
      </c>
      <c r="B76" s="328" t="s">
        <v>290</v>
      </c>
      <c r="C76" s="328"/>
      <c r="D76" s="345"/>
      <c r="E76" s="479"/>
      <c r="F76" s="479"/>
      <c r="G76" s="479"/>
      <c r="H76" s="479"/>
      <c r="I76" s="480"/>
    </row>
    <row r="77" spans="1:9" s="331" customFormat="1">
      <c r="A77" s="327" t="s">
        <v>291</v>
      </c>
      <c r="B77" s="441" t="s">
        <v>292</v>
      </c>
      <c r="C77" s="333" t="s">
        <v>35</v>
      </c>
      <c r="D77" s="334">
        <f>45*4</f>
        <v>180</v>
      </c>
      <c r="E77" s="475"/>
      <c r="F77" s="476">
        <f t="shared" ref="F77:F83" si="14">D77*E77</f>
        <v>0</v>
      </c>
      <c r="G77" s="475"/>
      <c r="H77" s="476">
        <f t="shared" ref="H77:H83" si="15">D77*G77</f>
        <v>0</v>
      </c>
      <c r="I77" s="478">
        <f t="shared" ref="I77:I83" si="16">F77+H77</f>
        <v>0</v>
      </c>
    </row>
    <row r="78" spans="1:9" s="331" customFormat="1">
      <c r="A78" s="327" t="s">
        <v>293</v>
      </c>
      <c r="B78" s="441" t="s">
        <v>294</v>
      </c>
      <c r="C78" s="333" t="s">
        <v>35</v>
      </c>
      <c r="D78" s="334">
        <v>50</v>
      </c>
      <c r="E78" s="475"/>
      <c r="F78" s="476">
        <f t="shared" si="14"/>
        <v>0</v>
      </c>
      <c r="G78" s="475"/>
      <c r="H78" s="476">
        <f t="shared" si="15"/>
        <v>0</v>
      </c>
      <c r="I78" s="478">
        <f t="shared" si="16"/>
        <v>0</v>
      </c>
    </row>
    <row r="79" spans="1:9" s="331" customFormat="1">
      <c r="A79" s="327" t="s">
        <v>295</v>
      </c>
      <c r="B79" s="441" t="s">
        <v>296</v>
      </c>
      <c r="C79" s="333" t="s">
        <v>35</v>
      </c>
      <c r="D79" s="334">
        <v>30</v>
      </c>
      <c r="E79" s="475"/>
      <c r="F79" s="476">
        <f t="shared" si="14"/>
        <v>0</v>
      </c>
      <c r="G79" s="475"/>
      <c r="H79" s="476">
        <f t="shared" si="15"/>
        <v>0</v>
      </c>
      <c r="I79" s="478">
        <f t="shared" si="16"/>
        <v>0</v>
      </c>
    </row>
    <row r="80" spans="1:9" s="331" customFormat="1">
      <c r="A80" s="327" t="s">
        <v>297</v>
      </c>
      <c r="B80" s="441" t="s">
        <v>298</v>
      </c>
      <c r="C80" s="333" t="s">
        <v>35</v>
      </c>
      <c r="D80" s="334">
        <v>20</v>
      </c>
      <c r="E80" s="475"/>
      <c r="F80" s="476">
        <f t="shared" si="14"/>
        <v>0</v>
      </c>
      <c r="G80" s="475"/>
      <c r="H80" s="476">
        <f t="shared" si="15"/>
        <v>0</v>
      </c>
      <c r="I80" s="478">
        <f t="shared" si="16"/>
        <v>0</v>
      </c>
    </row>
    <row r="81" spans="1:52" s="331" customFormat="1">
      <c r="A81" s="327" t="s">
        <v>299</v>
      </c>
      <c r="B81" s="441" t="s">
        <v>300</v>
      </c>
      <c r="C81" s="333" t="s">
        <v>35</v>
      </c>
      <c r="D81" s="334">
        <v>50</v>
      </c>
      <c r="E81" s="475"/>
      <c r="F81" s="476">
        <f t="shared" si="14"/>
        <v>0</v>
      </c>
      <c r="G81" s="475"/>
      <c r="H81" s="476">
        <f t="shared" si="15"/>
        <v>0</v>
      </c>
      <c r="I81" s="478">
        <f t="shared" si="16"/>
        <v>0</v>
      </c>
    </row>
    <row r="82" spans="1:52">
      <c r="A82" s="327" t="s">
        <v>301</v>
      </c>
      <c r="B82" s="441" t="s">
        <v>302</v>
      </c>
      <c r="C82" s="333" t="s">
        <v>35</v>
      </c>
      <c r="D82" s="334">
        <v>44</v>
      </c>
      <c r="E82" s="475"/>
      <c r="F82" s="476">
        <f t="shared" si="14"/>
        <v>0</v>
      </c>
      <c r="G82" s="475"/>
      <c r="H82" s="476">
        <f t="shared" si="15"/>
        <v>0</v>
      </c>
      <c r="I82" s="478">
        <f t="shared" si="16"/>
        <v>0</v>
      </c>
      <c r="J82" s="346"/>
      <c r="K82" s="346"/>
      <c r="L82" s="346"/>
      <c r="M82" s="346"/>
      <c r="N82" s="346"/>
      <c r="O82" s="346"/>
      <c r="P82" s="346"/>
      <c r="Q82" s="346"/>
      <c r="R82" s="346"/>
      <c r="S82" s="346"/>
      <c r="T82" s="346"/>
      <c r="U82" s="346"/>
      <c r="V82" s="346"/>
      <c r="W82" s="346"/>
      <c r="X82" s="346"/>
      <c r="Y82" s="346"/>
      <c r="Z82" s="346"/>
      <c r="AA82" s="346"/>
      <c r="AB82" s="346"/>
      <c r="AC82" s="346"/>
      <c r="AD82" s="346"/>
      <c r="AE82" s="346"/>
      <c r="AF82" s="346"/>
      <c r="AG82" s="346"/>
      <c r="AH82" s="346"/>
      <c r="AI82" s="346"/>
      <c r="AJ82" s="346"/>
      <c r="AK82" s="346"/>
      <c r="AL82" s="346"/>
      <c r="AM82" s="346"/>
      <c r="AN82" s="346"/>
      <c r="AO82" s="346"/>
      <c r="AP82" s="346"/>
      <c r="AQ82" s="346"/>
      <c r="AR82" s="346"/>
      <c r="AS82" s="346"/>
      <c r="AT82" s="346"/>
      <c r="AU82" s="346"/>
      <c r="AV82" s="346"/>
      <c r="AW82" s="346"/>
      <c r="AX82" s="346"/>
      <c r="AY82" s="346"/>
      <c r="AZ82" s="346"/>
    </row>
    <row r="83" spans="1:52" s="331" customFormat="1">
      <c r="A83" s="327" t="s">
        <v>303</v>
      </c>
      <c r="B83" s="441" t="s">
        <v>244</v>
      </c>
      <c r="C83" s="333" t="s">
        <v>245</v>
      </c>
      <c r="D83" s="334">
        <v>1</v>
      </c>
      <c r="E83" s="475"/>
      <c r="F83" s="476">
        <f t="shared" si="14"/>
        <v>0</v>
      </c>
      <c r="G83" s="475"/>
      <c r="H83" s="476">
        <f t="shared" si="15"/>
        <v>0</v>
      </c>
      <c r="I83" s="478">
        <f t="shared" si="16"/>
        <v>0</v>
      </c>
    </row>
    <row r="84" spans="1:52">
      <c r="A84" s="327" t="s">
        <v>304</v>
      </c>
      <c r="B84" s="442" t="s">
        <v>305</v>
      </c>
      <c r="C84" s="328"/>
      <c r="D84" s="345"/>
      <c r="E84" s="479"/>
      <c r="F84" s="479"/>
      <c r="G84" s="479"/>
      <c r="H84" s="479"/>
      <c r="I84" s="480"/>
      <c r="J84" s="443"/>
      <c r="K84" s="346"/>
      <c r="L84" s="346"/>
      <c r="M84" s="346"/>
      <c r="N84" s="346"/>
      <c r="O84" s="346"/>
      <c r="P84" s="346"/>
      <c r="Q84" s="346"/>
      <c r="R84" s="346"/>
      <c r="S84" s="346"/>
      <c r="T84" s="346"/>
      <c r="U84" s="346"/>
      <c r="V84" s="346"/>
      <c r="W84" s="346"/>
      <c r="X84" s="346"/>
      <c r="Y84" s="346"/>
      <c r="Z84" s="346"/>
      <c r="AA84" s="346"/>
      <c r="AB84" s="346"/>
      <c r="AC84" s="346"/>
      <c r="AD84" s="346"/>
      <c r="AE84" s="346"/>
      <c r="AF84" s="346"/>
      <c r="AG84" s="346"/>
      <c r="AH84" s="346"/>
      <c r="AI84" s="346"/>
      <c r="AJ84" s="346"/>
      <c r="AK84" s="346"/>
      <c r="AL84" s="346"/>
      <c r="AM84" s="346"/>
      <c r="AN84" s="346"/>
      <c r="AO84" s="346"/>
      <c r="AP84" s="346"/>
      <c r="AQ84" s="346"/>
      <c r="AR84" s="346"/>
      <c r="AS84" s="346"/>
      <c r="AT84" s="346"/>
      <c r="AU84" s="346"/>
      <c r="AV84" s="346"/>
      <c r="AW84" s="346"/>
      <c r="AX84" s="346"/>
      <c r="AY84" s="346"/>
      <c r="AZ84" s="346"/>
    </row>
    <row r="85" spans="1:52" s="331" customFormat="1">
      <c r="A85" s="327" t="s">
        <v>306</v>
      </c>
      <c r="B85" s="336" t="s">
        <v>307</v>
      </c>
      <c r="C85" s="333" t="s">
        <v>308</v>
      </c>
      <c r="D85" s="334">
        <v>15</v>
      </c>
      <c r="E85" s="475"/>
      <c r="F85" s="476">
        <f>D85*E85</f>
        <v>0</v>
      </c>
      <c r="G85" s="485"/>
      <c r="H85" s="476">
        <f>D85*G85</f>
        <v>0</v>
      </c>
      <c r="I85" s="478">
        <f>F85+H85</f>
        <v>0</v>
      </c>
    </row>
    <row r="86" spans="1:52" s="331" customFormat="1">
      <c r="A86" s="327" t="s">
        <v>309</v>
      </c>
      <c r="B86" s="336" t="s">
        <v>310</v>
      </c>
      <c r="C86" s="333" t="s">
        <v>308</v>
      </c>
      <c r="D86" s="334">
        <v>10</v>
      </c>
      <c r="E86" s="475"/>
      <c r="F86" s="476">
        <f t="shared" ref="F86:F121" si="17">D86*E86</f>
        <v>0</v>
      </c>
      <c r="G86" s="485"/>
      <c r="H86" s="476">
        <f t="shared" ref="H86:H121" si="18">D86*G86</f>
        <v>0</v>
      </c>
      <c r="I86" s="478">
        <f t="shared" ref="I86:I113" si="19">F86+H86</f>
        <v>0</v>
      </c>
    </row>
    <row r="87" spans="1:52" s="331" customFormat="1">
      <c r="A87" s="327" t="s">
        <v>311</v>
      </c>
      <c r="B87" s="336" t="s">
        <v>312</v>
      </c>
      <c r="C87" s="333" t="s">
        <v>308</v>
      </c>
      <c r="D87" s="334">
        <v>200</v>
      </c>
      <c r="E87" s="475"/>
      <c r="F87" s="476">
        <f t="shared" si="17"/>
        <v>0</v>
      </c>
      <c r="G87" s="485"/>
      <c r="H87" s="476">
        <f t="shared" si="18"/>
        <v>0</v>
      </c>
      <c r="I87" s="478">
        <f t="shared" si="19"/>
        <v>0</v>
      </c>
    </row>
    <row r="88" spans="1:52" s="331" customFormat="1">
      <c r="A88" s="327" t="s">
        <v>313</v>
      </c>
      <c r="B88" s="336" t="s">
        <v>314</v>
      </c>
      <c r="C88" s="333" t="s">
        <v>308</v>
      </c>
      <c r="D88" s="334">
        <v>200</v>
      </c>
      <c r="E88" s="475"/>
      <c r="F88" s="476">
        <f t="shared" si="17"/>
        <v>0</v>
      </c>
      <c r="G88" s="485"/>
      <c r="H88" s="476">
        <f t="shared" si="18"/>
        <v>0</v>
      </c>
      <c r="I88" s="478">
        <f t="shared" si="19"/>
        <v>0</v>
      </c>
    </row>
    <row r="89" spans="1:52" s="331" customFormat="1">
      <c r="A89" s="327" t="s">
        <v>315</v>
      </c>
      <c r="B89" s="336" t="s">
        <v>316</v>
      </c>
      <c r="C89" s="333" t="s">
        <v>35</v>
      </c>
      <c r="D89" s="334">
        <v>5</v>
      </c>
      <c r="E89" s="475"/>
      <c r="F89" s="476">
        <f t="shared" si="17"/>
        <v>0</v>
      </c>
      <c r="G89" s="485"/>
      <c r="H89" s="476">
        <f t="shared" si="18"/>
        <v>0</v>
      </c>
      <c r="I89" s="478">
        <f t="shared" si="19"/>
        <v>0</v>
      </c>
    </row>
    <row r="90" spans="1:52" s="331" customFormat="1">
      <c r="A90" s="327" t="s">
        <v>317</v>
      </c>
      <c r="B90" s="336" t="s">
        <v>318</v>
      </c>
      <c r="C90" s="333" t="s">
        <v>35</v>
      </c>
      <c r="D90" s="334">
        <v>2</v>
      </c>
      <c r="E90" s="475"/>
      <c r="F90" s="476">
        <f t="shared" si="17"/>
        <v>0</v>
      </c>
      <c r="G90" s="485"/>
      <c r="H90" s="476">
        <f t="shared" si="18"/>
        <v>0</v>
      </c>
      <c r="I90" s="478">
        <f t="shared" si="19"/>
        <v>0</v>
      </c>
    </row>
    <row r="91" spans="1:52" s="331" customFormat="1">
      <c r="A91" s="327" t="s">
        <v>319</v>
      </c>
      <c r="B91" s="336" t="s">
        <v>320</v>
      </c>
      <c r="C91" s="333" t="s">
        <v>35</v>
      </c>
      <c r="D91" s="334">
        <v>5</v>
      </c>
      <c r="E91" s="475"/>
      <c r="F91" s="476">
        <f t="shared" si="17"/>
        <v>0</v>
      </c>
      <c r="G91" s="485"/>
      <c r="H91" s="476">
        <f t="shared" si="18"/>
        <v>0</v>
      </c>
      <c r="I91" s="478">
        <f t="shared" si="19"/>
        <v>0</v>
      </c>
    </row>
    <row r="92" spans="1:52" s="331" customFormat="1">
      <c r="A92" s="327" t="s">
        <v>321</v>
      </c>
      <c r="B92" s="336" t="s">
        <v>322</v>
      </c>
      <c r="C92" s="333" t="s">
        <v>35</v>
      </c>
      <c r="D92" s="334">
        <v>1</v>
      </c>
      <c r="E92" s="475"/>
      <c r="F92" s="476">
        <f t="shared" si="17"/>
        <v>0</v>
      </c>
      <c r="G92" s="485"/>
      <c r="H92" s="476">
        <f t="shared" si="18"/>
        <v>0</v>
      </c>
      <c r="I92" s="478">
        <f t="shared" si="19"/>
        <v>0</v>
      </c>
    </row>
    <row r="93" spans="1:52" s="331" customFormat="1">
      <c r="A93" s="327" t="s">
        <v>323</v>
      </c>
      <c r="B93" s="336" t="s">
        <v>324</v>
      </c>
      <c r="C93" s="333" t="s">
        <v>35</v>
      </c>
      <c r="D93" s="334">
        <v>1</v>
      </c>
      <c r="E93" s="475"/>
      <c r="F93" s="476">
        <f t="shared" si="17"/>
        <v>0</v>
      </c>
      <c r="G93" s="485"/>
      <c r="H93" s="476">
        <f t="shared" si="18"/>
        <v>0</v>
      </c>
      <c r="I93" s="478">
        <f t="shared" si="19"/>
        <v>0</v>
      </c>
    </row>
    <row r="94" spans="1:52" s="331" customFormat="1">
      <c r="A94" s="327" t="s">
        <v>325</v>
      </c>
      <c r="B94" s="336" t="s">
        <v>326</v>
      </c>
      <c r="C94" s="333" t="s">
        <v>35</v>
      </c>
      <c r="D94" s="334">
        <v>1</v>
      </c>
      <c r="E94" s="475"/>
      <c r="F94" s="476">
        <f t="shared" si="17"/>
        <v>0</v>
      </c>
      <c r="G94" s="485"/>
      <c r="H94" s="476">
        <f t="shared" si="18"/>
        <v>0</v>
      </c>
      <c r="I94" s="478">
        <f t="shared" si="19"/>
        <v>0</v>
      </c>
    </row>
    <row r="95" spans="1:52" s="331" customFormat="1">
      <c r="A95" s="327" t="s">
        <v>327</v>
      </c>
      <c r="B95" s="336" t="s">
        <v>328</v>
      </c>
      <c r="C95" s="333" t="s">
        <v>35</v>
      </c>
      <c r="D95" s="334">
        <v>5</v>
      </c>
      <c r="E95" s="475"/>
      <c r="F95" s="476">
        <f t="shared" si="17"/>
        <v>0</v>
      </c>
      <c r="G95" s="485"/>
      <c r="H95" s="476">
        <f t="shared" si="18"/>
        <v>0</v>
      </c>
      <c r="I95" s="478">
        <f t="shared" si="19"/>
        <v>0</v>
      </c>
    </row>
    <row r="96" spans="1:52" s="331" customFormat="1">
      <c r="A96" s="327" t="s">
        <v>329</v>
      </c>
      <c r="B96" s="336" t="s">
        <v>330</v>
      </c>
      <c r="C96" s="333" t="s">
        <v>35</v>
      </c>
      <c r="D96" s="334">
        <v>2</v>
      </c>
      <c r="E96" s="475"/>
      <c r="F96" s="476">
        <f t="shared" si="17"/>
        <v>0</v>
      </c>
      <c r="G96" s="485"/>
      <c r="H96" s="476">
        <f t="shared" si="18"/>
        <v>0</v>
      </c>
      <c r="I96" s="478">
        <f t="shared" si="19"/>
        <v>0</v>
      </c>
    </row>
    <row r="97" spans="1:52" s="331" customFormat="1">
      <c r="A97" s="327" t="s">
        <v>331</v>
      </c>
      <c r="B97" s="336" t="s">
        <v>332</v>
      </c>
      <c r="C97" s="333" t="s">
        <v>35</v>
      </c>
      <c r="D97" s="334">
        <v>1</v>
      </c>
      <c r="E97" s="475"/>
      <c r="F97" s="476">
        <f t="shared" si="17"/>
        <v>0</v>
      </c>
      <c r="G97" s="485"/>
      <c r="H97" s="476">
        <f t="shared" si="18"/>
        <v>0</v>
      </c>
      <c r="I97" s="478">
        <f t="shared" si="19"/>
        <v>0</v>
      </c>
    </row>
    <row r="98" spans="1:52" s="331" customFormat="1">
      <c r="A98" s="327" t="s">
        <v>333</v>
      </c>
      <c r="B98" s="336" t="s">
        <v>334</v>
      </c>
      <c r="C98" s="333" t="s">
        <v>35</v>
      </c>
      <c r="D98" s="334">
        <v>5</v>
      </c>
      <c r="E98" s="475"/>
      <c r="F98" s="476">
        <f t="shared" si="17"/>
        <v>0</v>
      </c>
      <c r="G98" s="485"/>
      <c r="H98" s="476">
        <f t="shared" si="18"/>
        <v>0</v>
      </c>
      <c r="I98" s="478">
        <f t="shared" si="19"/>
        <v>0</v>
      </c>
    </row>
    <row r="99" spans="1:52" s="331" customFormat="1">
      <c r="A99" s="327" t="s">
        <v>335</v>
      </c>
      <c r="B99" s="336" t="s">
        <v>336</v>
      </c>
      <c r="C99" s="333" t="s">
        <v>35</v>
      </c>
      <c r="D99" s="334">
        <v>1</v>
      </c>
      <c r="E99" s="475"/>
      <c r="F99" s="476">
        <f t="shared" si="17"/>
        <v>0</v>
      </c>
      <c r="G99" s="485"/>
      <c r="H99" s="476">
        <f t="shared" si="18"/>
        <v>0</v>
      </c>
      <c r="I99" s="478">
        <f t="shared" si="19"/>
        <v>0</v>
      </c>
    </row>
    <row r="100" spans="1:52" s="331" customFormat="1">
      <c r="A100" s="327" t="s">
        <v>337</v>
      </c>
      <c r="B100" s="336" t="s">
        <v>338</v>
      </c>
      <c r="C100" s="333" t="s">
        <v>35</v>
      </c>
      <c r="D100" s="334">
        <v>1</v>
      </c>
      <c r="E100" s="475"/>
      <c r="F100" s="476">
        <f t="shared" si="17"/>
        <v>0</v>
      </c>
      <c r="G100" s="485"/>
      <c r="H100" s="476">
        <f t="shared" si="18"/>
        <v>0</v>
      </c>
      <c r="I100" s="478">
        <f t="shared" si="19"/>
        <v>0</v>
      </c>
    </row>
    <row r="101" spans="1:52" s="331" customFormat="1">
      <c r="A101" s="327" t="s">
        <v>339</v>
      </c>
      <c r="B101" s="336" t="s">
        <v>340</v>
      </c>
      <c r="C101" s="333" t="s">
        <v>35</v>
      </c>
      <c r="D101" s="334">
        <v>1</v>
      </c>
      <c r="E101" s="475"/>
      <c r="F101" s="476">
        <f t="shared" si="17"/>
        <v>0</v>
      </c>
      <c r="G101" s="485"/>
      <c r="H101" s="476">
        <f t="shared" si="18"/>
        <v>0</v>
      </c>
      <c r="I101" s="478">
        <f t="shared" si="19"/>
        <v>0</v>
      </c>
    </row>
    <row r="102" spans="1:52" s="331" customFormat="1">
      <c r="A102" s="327" t="s">
        <v>341</v>
      </c>
      <c r="B102" s="336" t="s">
        <v>342</v>
      </c>
      <c r="C102" s="333" t="s">
        <v>35</v>
      </c>
      <c r="D102" s="334">
        <v>3</v>
      </c>
      <c r="E102" s="475"/>
      <c r="F102" s="476">
        <f t="shared" si="17"/>
        <v>0</v>
      </c>
      <c r="G102" s="485"/>
      <c r="H102" s="476">
        <f t="shared" si="18"/>
        <v>0</v>
      </c>
      <c r="I102" s="478">
        <f t="shared" si="19"/>
        <v>0</v>
      </c>
    </row>
    <row r="103" spans="1:52" s="331" customFormat="1">
      <c r="A103" s="327" t="s">
        <v>343</v>
      </c>
      <c r="B103" s="336" t="s">
        <v>344</v>
      </c>
      <c r="C103" s="333" t="s">
        <v>35</v>
      </c>
      <c r="D103" s="334">
        <v>2</v>
      </c>
      <c r="E103" s="475"/>
      <c r="F103" s="476">
        <f t="shared" si="17"/>
        <v>0</v>
      </c>
      <c r="G103" s="485"/>
      <c r="H103" s="476">
        <f t="shared" si="18"/>
        <v>0</v>
      </c>
      <c r="I103" s="478">
        <f t="shared" si="19"/>
        <v>0</v>
      </c>
    </row>
    <row r="104" spans="1:52">
      <c r="A104" s="327" t="s">
        <v>345</v>
      </c>
      <c r="B104" s="336" t="s">
        <v>346</v>
      </c>
      <c r="C104" s="333" t="s">
        <v>35</v>
      </c>
      <c r="D104" s="334">
        <v>550</v>
      </c>
      <c r="E104" s="475"/>
      <c r="F104" s="476">
        <f t="shared" si="17"/>
        <v>0</v>
      </c>
      <c r="G104" s="485"/>
      <c r="H104" s="476">
        <f t="shared" si="18"/>
        <v>0</v>
      </c>
      <c r="I104" s="478">
        <f t="shared" si="19"/>
        <v>0</v>
      </c>
      <c r="AV104" s="346"/>
      <c r="AW104" s="346"/>
      <c r="AX104" s="346"/>
      <c r="AY104" s="346"/>
      <c r="AZ104" s="346"/>
    </row>
    <row r="105" spans="1:52">
      <c r="A105" s="327" t="s">
        <v>347</v>
      </c>
      <c r="B105" s="336" t="s">
        <v>348</v>
      </c>
      <c r="C105" s="333" t="s">
        <v>35</v>
      </c>
      <c r="D105" s="334">
        <v>100</v>
      </c>
      <c r="E105" s="475"/>
      <c r="F105" s="476">
        <f t="shared" si="17"/>
        <v>0</v>
      </c>
      <c r="G105" s="485"/>
      <c r="H105" s="476">
        <f t="shared" si="18"/>
        <v>0</v>
      </c>
      <c r="I105" s="478">
        <f t="shared" si="19"/>
        <v>0</v>
      </c>
      <c r="AV105" s="346"/>
      <c r="AW105" s="346"/>
      <c r="AX105" s="346"/>
      <c r="AY105" s="346"/>
      <c r="AZ105" s="346"/>
    </row>
    <row r="106" spans="1:52">
      <c r="A106" s="327" t="s">
        <v>349</v>
      </c>
      <c r="B106" s="336" t="s">
        <v>350</v>
      </c>
      <c r="C106" s="333" t="s">
        <v>308</v>
      </c>
      <c r="D106" s="334">
        <v>260</v>
      </c>
      <c r="E106" s="475"/>
      <c r="F106" s="476">
        <f t="shared" si="17"/>
        <v>0</v>
      </c>
      <c r="G106" s="485"/>
      <c r="H106" s="476">
        <f t="shared" si="18"/>
        <v>0</v>
      </c>
      <c r="I106" s="478">
        <f t="shared" si="19"/>
        <v>0</v>
      </c>
      <c r="AY106" s="346"/>
      <c r="AZ106" s="346"/>
    </row>
    <row r="107" spans="1:52">
      <c r="A107" s="327" t="s">
        <v>351</v>
      </c>
      <c r="B107" s="336" t="s">
        <v>352</v>
      </c>
      <c r="C107" s="333" t="s">
        <v>308</v>
      </c>
      <c r="D107" s="334">
        <v>130</v>
      </c>
      <c r="E107" s="475"/>
      <c r="F107" s="476">
        <f t="shared" si="17"/>
        <v>0</v>
      </c>
      <c r="G107" s="485"/>
      <c r="H107" s="476">
        <f t="shared" si="18"/>
        <v>0</v>
      </c>
      <c r="I107" s="478">
        <f t="shared" si="19"/>
        <v>0</v>
      </c>
      <c r="AY107" s="346"/>
      <c r="AZ107" s="346"/>
    </row>
    <row r="108" spans="1:52">
      <c r="A108" s="327" t="s">
        <v>353</v>
      </c>
      <c r="B108" s="336" t="s">
        <v>354</v>
      </c>
      <c r="C108" s="333" t="s">
        <v>35</v>
      </c>
      <c r="D108" s="334">
        <v>1200</v>
      </c>
      <c r="E108" s="475"/>
      <c r="F108" s="476">
        <f t="shared" si="17"/>
        <v>0</v>
      </c>
      <c r="G108" s="485"/>
      <c r="H108" s="476">
        <f t="shared" si="18"/>
        <v>0</v>
      </c>
      <c r="I108" s="478">
        <f t="shared" si="19"/>
        <v>0</v>
      </c>
      <c r="AY108" s="346"/>
      <c r="AZ108" s="346"/>
    </row>
    <row r="109" spans="1:52">
      <c r="A109" s="327" t="s">
        <v>355</v>
      </c>
      <c r="B109" s="336" t="s">
        <v>356</v>
      </c>
      <c r="C109" s="333" t="s">
        <v>35</v>
      </c>
      <c r="D109" s="334">
        <v>250</v>
      </c>
      <c r="E109" s="475"/>
      <c r="F109" s="476">
        <f t="shared" si="17"/>
        <v>0</v>
      </c>
      <c r="G109" s="485"/>
      <c r="H109" s="476">
        <f t="shared" si="18"/>
        <v>0</v>
      </c>
      <c r="I109" s="478">
        <f t="shared" si="19"/>
        <v>0</v>
      </c>
      <c r="AY109" s="346"/>
      <c r="AZ109" s="346"/>
    </row>
    <row r="110" spans="1:52">
      <c r="A110" s="327" t="s">
        <v>357</v>
      </c>
      <c r="B110" s="336" t="s">
        <v>358</v>
      </c>
      <c r="C110" s="333" t="s">
        <v>308</v>
      </c>
      <c r="D110" s="334">
        <v>140</v>
      </c>
      <c r="E110" s="475"/>
      <c r="F110" s="476">
        <f t="shared" si="17"/>
        <v>0</v>
      </c>
      <c r="G110" s="485"/>
      <c r="H110" s="476">
        <f t="shared" si="18"/>
        <v>0</v>
      </c>
      <c r="I110" s="478">
        <f t="shared" si="19"/>
        <v>0</v>
      </c>
      <c r="AY110" s="346"/>
      <c r="AZ110" s="346"/>
    </row>
    <row r="111" spans="1:52" ht="24">
      <c r="A111" s="327" t="s">
        <v>359</v>
      </c>
      <c r="B111" s="336" t="s">
        <v>360</v>
      </c>
      <c r="C111" s="333" t="s">
        <v>308</v>
      </c>
      <c r="D111" s="339">
        <v>15</v>
      </c>
      <c r="E111" s="483"/>
      <c r="F111" s="482">
        <f t="shared" si="17"/>
        <v>0</v>
      </c>
      <c r="G111" s="481"/>
      <c r="H111" s="482">
        <f t="shared" si="18"/>
        <v>0</v>
      </c>
      <c r="I111" s="484">
        <f t="shared" si="19"/>
        <v>0</v>
      </c>
      <c r="AY111" s="346"/>
      <c r="AZ111" s="346"/>
    </row>
    <row r="112" spans="1:52">
      <c r="A112" s="327" t="s">
        <v>361</v>
      </c>
      <c r="B112" s="347" t="s">
        <v>362</v>
      </c>
      <c r="C112" s="333" t="s">
        <v>308</v>
      </c>
      <c r="D112" s="339">
        <v>20</v>
      </c>
      <c r="E112" s="483"/>
      <c r="F112" s="482">
        <f t="shared" si="17"/>
        <v>0</v>
      </c>
      <c r="G112" s="481"/>
      <c r="H112" s="482">
        <f t="shared" si="18"/>
        <v>0</v>
      </c>
      <c r="I112" s="484">
        <f t="shared" si="19"/>
        <v>0</v>
      </c>
      <c r="AY112" s="346"/>
      <c r="AZ112" s="346"/>
    </row>
    <row r="113" spans="1:52">
      <c r="A113" s="327" t="s">
        <v>363</v>
      </c>
      <c r="B113" s="336" t="s">
        <v>244</v>
      </c>
      <c r="C113" s="333" t="s">
        <v>146</v>
      </c>
      <c r="D113" s="339">
        <v>1</v>
      </c>
      <c r="E113" s="483"/>
      <c r="F113" s="482">
        <f t="shared" si="17"/>
        <v>0</v>
      </c>
      <c r="G113" s="481"/>
      <c r="H113" s="482">
        <f t="shared" si="18"/>
        <v>0</v>
      </c>
      <c r="I113" s="484">
        <f t="shared" si="19"/>
        <v>0</v>
      </c>
      <c r="AY113" s="346"/>
      <c r="AZ113" s="346"/>
    </row>
    <row r="114" spans="1:52" s="331" customFormat="1">
      <c r="A114" s="327" t="s">
        <v>364</v>
      </c>
      <c r="B114" s="445" t="s">
        <v>365</v>
      </c>
      <c r="C114" s="328"/>
      <c r="D114" s="345"/>
      <c r="E114" s="479"/>
      <c r="F114" s="479"/>
      <c r="G114" s="479"/>
      <c r="H114" s="479"/>
      <c r="I114" s="480"/>
      <c r="J114" s="440"/>
    </row>
    <row r="115" spans="1:52" s="331" customFormat="1">
      <c r="A115" s="327" t="s">
        <v>366</v>
      </c>
      <c r="B115" s="336" t="s">
        <v>367</v>
      </c>
      <c r="C115" s="333" t="s">
        <v>214</v>
      </c>
      <c r="D115" s="334">
        <v>60</v>
      </c>
      <c r="E115" s="475"/>
      <c r="F115" s="476">
        <f t="shared" si="17"/>
        <v>0</v>
      </c>
      <c r="G115" s="475"/>
      <c r="H115" s="476">
        <f t="shared" si="18"/>
        <v>0</v>
      </c>
      <c r="I115" s="478">
        <f t="shared" ref="I115:I121" si="20">F115+H115</f>
        <v>0</v>
      </c>
      <c r="J115" s="444" t="s">
        <v>647</v>
      </c>
    </row>
    <row r="116" spans="1:52" s="331" customFormat="1">
      <c r="A116" s="327" t="s">
        <v>368</v>
      </c>
      <c r="B116" s="336" t="s">
        <v>369</v>
      </c>
      <c r="C116" s="333" t="s">
        <v>35</v>
      </c>
      <c r="D116" s="334">
        <v>10</v>
      </c>
      <c r="E116" s="475"/>
      <c r="F116" s="476">
        <f t="shared" si="17"/>
        <v>0</v>
      </c>
      <c r="G116" s="475"/>
      <c r="H116" s="476">
        <f t="shared" si="18"/>
        <v>0</v>
      </c>
      <c r="I116" s="478">
        <f t="shared" si="20"/>
        <v>0</v>
      </c>
    </row>
    <row r="117" spans="1:52" s="331" customFormat="1">
      <c r="A117" s="327" t="s">
        <v>370</v>
      </c>
      <c r="B117" s="336" t="s">
        <v>371</v>
      </c>
      <c r="C117" s="333" t="s">
        <v>35</v>
      </c>
      <c r="D117" s="334">
        <v>10</v>
      </c>
      <c r="E117" s="475"/>
      <c r="F117" s="476">
        <f t="shared" si="17"/>
        <v>0</v>
      </c>
      <c r="G117" s="475"/>
      <c r="H117" s="476">
        <f t="shared" si="18"/>
        <v>0</v>
      </c>
      <c r="I117" s="478">
        <f t="shared" si="20"/>
        <v>0</v>
      </c>
    </row>
    <row r="118" spans="1:52" s="331" customFormat="1">
      <c r="A118" s="327" t="s">
        <v>372</v>
      </c>
      <c r="B118" s="336" t="s">
        <v>373</v>
      </c>
      <c r="C118" s="333" t="s">
        <v>35</v>
      </c>
      <c r="D118" s="334">
        <v>2</v>
      </c>
      <c r="E118" s="475"/>
      <c r="F118" s="476">
        <f t="shared" si="17"/>
        <v>0</v>
      </c>
      <c r="G118" s="475"/>
      <c r="H118" s="476">
        <f t="shared" si="18"/>
        <v>0</v>
      </c>
      <c r="I118" s="478">
        <f t="shared" si="20"/>
        <v>0</v>
      </c>
    </row>
    <row r="119" spans="1:52" s="331" customFormat="1">
      <c r="A119" s="327" t="s">
        <v>374</v>
      </c>
      <c r="B119" s="336" t="s">
        <v>375</v>
      </c>
      <c r="C119" s="333" t="s">
        <v>214</v>
      </c>
      <c r="D119" s="334">
        <v>60</v>
      </c>
      <c r="E119" s="475"/>
      <c r="F119" s="476">
        <f t="shared" si="17"/>
        <v>0</v>
      </c>
      <c r="G119" s="475"/>
      <c r="H119" s="476">
        <f t="shared" si="18"/>
        <v>0</v>
      </c>
      <c r="I119" s="478">
        <f t="shared" si="20"/>
        <v>0</v>
      </c>
    </row>
    <row r="120" spans="1:52" s="331" customFormat="1">
      <c r="A120" s="327" t="s">
        <v>376</v>
      </c>
      <c r="B120" s="336" t="s">
        <v>377</v>
      </c>
      <c r="C120" s="333" t="s">
        <v>35</v>
      </c>
      <c r="D120" s="334">
        <v>2</v>
      </c>
      <c r="E120" s="475"/>
      <c r="F120" s="476">
        <f t="shared" si="17"/>
        <v>0</v>
      </c>
      <c r="G120" s="475"/>
      <c r="H120" s="476">
        <f t="shared" si="18"/>
        <v>0</v>
      </c>
      <c r="I120" s="478">
        <f t="shared" si="20"/>
        <v>0</v>
      </c>
    </row>
    <row r="121" spans="1:52" s="331" customFormat="1">
      <c r="A121" s="327" t="s">
        <v>378</v>
      </c>
      <c r="B121" s="336" t="s">
        <v>244</v>
      </c>
      <c r="C121" s="333" t="s">
        <v>245</v>
      </c>
      <c r="D121" s="334">
        <v>1</v>
      </c>
      <c r="E121" s="475"/>
      <c r="F121" s="476">
        <f t="shared" si="17"/>
        <v>0</v>
      </c>
      <c r="G121" s="475"/>
      <c r="H121" s="476">
        <f t="shared" si="18"/>
        <v>0</v>
      </c>
      <c r="I121" s="478">
        <f t="shared" si="20"/>
        <v>0</v>
      </c>
    </row>
    <row r="122" spans="1:52" s="331" customFormat="1">
      <c r="A122" s="327" t="s">
        <v>379</v>
      </c>
      <c r="B122" s="348" t="s">
        <v>380</v>
      </c>
      <c r="C122" s="348"/>
      <c r="D122" s="349"/>
      <c r="E122" s="486"/>
      <c r="F122" s="486"/>
      <c r="G122" s="486"/>
      <c r="H122" s="486"/>
      <c r="I122" s="487"/>
    </row>
    <row r="123" spans="1:52" s="331" customFormat="1">
      <c r="A123" s="327" t="s">
        <v>381</v>
      </c>
      <c r="B123" s="336" t="s">
        <v>382</v>
      </c>
      <c r="C123" s="333" t="s">
        <v>35</v>
      </c>
      <c r="D123" s="334">
        <v>1</v>
      </c>
      <c r="E123" s="475"/>
      <c r="F123" s="476">
        <f t="shared" ref="F123:F135" si="21">D123*E123</f>
        <v>0</v>
      </c>
      <c r="G123" s="477"/>
      <c r="H123" s="476">
        <f t="shared" ref="H123:H135" si="22">D123*G123</f>
        <v>0</v>
      </c>
      <c r="I123" s="478">
        <f t="shared" ref="I123:I125" si="23">F123+H123</f>
        <v>0</v>
      </c>
    </row>
    <row r="124" spans="1:52" s="331" customFormat="1">
      <c r="A124" s="327" t="s">
        <v>383</v>
      </c>
      <c r="B124" s="336" t="s">
        <v>384</v>
      </c>
      <c r="C124" s="333" t="s">
        <v>35</v>
      </c>
      <c r="D124" s="334">
        <v>2</v>
      </c>
      <c r="E124" s="475"/>
      <c r="F124" s="476">
        <f t="shared" si="21"/>
        <v>0</v>
      </c>
      <c r="G124" s="477"/>
      <c r="H124" s="476">
        <f t="shared" si="22"/>
        <v>0</v>
      </c>
      <c r="I124" s="478">
        <f t="shared" si="23"/>
        <v>0</v>
      </c>
    </row>
    <row r="125" spans="1:52" s="331" customFormat="1">
      <c r="A125" s="327" t="s">
        <v>385</v>
      </c>
      <c r="B125" s="336" t="s">
        <v>386</v>
      </c>
      <c r="C125" s="333" t="s">
        <v>214</v>
      </c>
      <c r="D125" s="334">
        <v>1450</v>
      </c>
      <c r="E125" s="475"/>
      <c r="F125" s="476">
        <f t="shared" si="21"/>
        <v>0</v>
      </c>
      <c r="G125" s="477"/>
      <c r="H125" s="476">
        <f t="shared" si="22"/>
        <v>0</v>
      </c>
      <c r="I125" s="478">
        <f t="shared" si="23"/>
        <v>0</v>
      </c>
    </row>
    <row r="126" spans="1:52" s="331" customFormat="1">
      <c r="A126" s="327" t="s">
        <v>387</v>
      </c>
      <c r="B126" s="336" t="s">
        <v>388</v>
      </c>
      <c r="C126" s="333" t="s">
        <v>35</v>
      </c>
      <c r="D126" s="334">
        <v>90</v>
      </c>
      <c r="E126" s="475"/>
      <c r="F126" s="476">
        <f t="shared" si="21"/>
        <v>0</v>
      </c>
      <c r="G126" s="477"/>
      <c r="H126" s="476">
        <f t="shared" si="22"/>
        <v>0</v>
      </c>
      <c r="I126" s="478">
        <f>F126+H126</f>
        <v>0</v>
      </c>
    </row>
    <row r="127" spans="1:52" s="331" customFormat="1">
      <c r="A127" s="327" t="s">
        <v>389</v>
      </c>
      <c r="B127" s="336" t="s">
        <v>390</v>
      </c>
      <c r="C127" s="333" t="s">
        <v>35</v>
      </c>
      <c r="D127" s="334">
        <v>2</v>
      </c>
      <c r="E127" s="475"/>
      <c r="F127" s="476">
        <f t="shared" si="21"/>
        <v>0</v>
      </c>
      <c r="G127" s="477"/>
      <c r="H127" s="476">
        <f t="shared" si="22"/>
        <v>0</v>
      </c>
      <c r="I127" s="478">
        <f t="shared" ref="I127:I137" si="24">F127+H127</f>
        <v>0</v>
      </c>
    </row>
    <row r="128" spans="1:52" s="331" customFormat="1">
      <c r="A128" s="327" t="s">
        <v>391</v>
      </c>
      <c r="B128" s="336" t="s">
        <v>392</v>
      </c>
      <c r="C128" s="333" t="s">
        <v>35</v>
      </c>
      <c r="D128" s="334">
        <v>3</v>
      </c>
      <c r="E128" s="475"/>
      <c r="F128" s="476">
        <f t="shared" si="21"/>
        <v>0</v>
      </c>
      <c r="G128" s="477"/>
      <c r="H128" s="476">
        <f t="shared" si="22"/>
        <v>0</v>
      </c>
      <c r="I128" s="478">
        <f t="shared" si="24"/>
        <v>0</v>
      </c>
    </row>
    <row r="129" spans="1:52" s="331" customFormat="1">
      <c r="A129" s="327" t="s">
        <v>393</v>
      </c>
      <c r="B129" s="336" t="s">
        <v>394</v>
      </c>
      <c r="C129" s="333" t="s">
        <v>35</v>
      </c>
      <c r="D129" s="334">
        <v>10</v>
      </c>
      <c r="E129" s="475"/>
      <c r="F129" s="476">
        <f t="shared" si="21"/>
        <v>0</v>
      </c>
      <c r="G129" s="477"/>
      <c r="H129" s="476">
        <f t="shared" si="22"/>
        <v>0</v>
      </c>
      <c r="I129" s="478">
        <f t="shared" si="24"/>
        <v>0</v>
      </c>
    </row>
    <row r="130" spans="1:52" s="331" customFormat="1">
      <c r="A130" s="327" t="s">
        <v>395</v>
      </c>
      <c r="B130" s="336" t="s">
        <v>396</v>
      </c>
      <c r="C130" s="333" t="s">
        <v>35</v>
      </c>
      <c r="D130" s="334">
        <v>20</v>
      </c>
      <c r="E130" s="475"/>
      <c r="F130" s="476">
        <f t="shared" si="21"/>
        <v>0</v>
      </c>
      <c r="G130" s="477"/>
      <c r="H130" s="476">
        <f t="shared" si="22"/>
        <v>0</v>
      </c>
      <c r="I130" s="478">
        <f t="shared" si="24"/>
        <v>0</v>
      </c>
    </row>
    <row r="131" spans="1:52" s="331" customFormat="1">
      <c r="A131" s="327" t="s">
        <v>397</v>
      </c>
      <c r="B131" s="336" t="s">
        <v>398</v>
      </c>
      <c r="C131" s="333" t="s">
        <v>35</v>
      </c>
      <c r="D131" s="334">
        <v>10</v>
      </c>
      <c r="E131" s="475"/>
      <c r="F131" s="476">
        <f t="shared" si="21"/>
        <v>0</v>
      </c>
      <c r="G131" s="477"/>
      <c r="H131" s="476">
        <f t="shared" si="22"/>
        <v>0</v>
      </c>
      <c r="I131" s="478">
        <f t="shared" si="24"/>
        <v>0</v>
      </c>
    </row>
    <row r="132" spans="1:52" s="331" customFormat="1">
      <c r="A132" s="327" t="s">
        <v>399</v>
      </c>
      <c r="B132" s="336" t="s">
        <v>400</v>
      </c>
      <c r="C132" s="333" t="s">
        <v>35</v>
      </c>
      <c r="D132" s="334">
        <v>90</v>
      </c>
      <c r="E132" s="475"/>
      <c r="F132" s="476">
        <f t="shared" si="21"/>
        <v>0</v>
      </c>
      <c r="G132" s="477"/>
      <c r="H132" s="476">
        <f t="shared" si="22"/>
        <v>0</v>
      </c>
      <c r="I132" s="478">
        <f t="shared" si="24"/>
        <v>0</v>
      </c>
    </row>
    <row r="133" spans="1:52">
      <c r="A133" s="327" t="s">
        <v>401</v>
      </c>
      <c r="B133" s="336" t="s">
        <v>402</v>
      </c>
      <c r="C133" s="333" t="s">
        <v>35</v>
      </c>
      <c r="D133" s="334">
        <v>2</v>
      </c>
      <c r="E133" s="475"/>
      <c r="F133" s="476">
        <f t="shared" si="21"/>
        <v>0</v>
      </c>
      <c r="G133" s="477"/>
      <c r="H133" s="476">
        <f t="shared" si="22"/>
        <v>0</v>
      </c>
      <c r="I133" s="478">
        <f t="shared" si="24"/>
        <v>0</v>
      </c>
      <c r="J133" s="346"/>
      <c r="K133" s="346"/>
      <c r="L133" s="346"/>
      <c r="M133" s="346"/>
      <c r="N133" s="346"/>
      <c r="O133" s="346"/>
      <c r="P133" s="346"/>
      <c r="Q133" s="346"/>
      <c r="R133" s="346"/>
      <c r="S133" s="346"/>
      <c r="T133" s="346"/>
      <c r="U133" s="346"/>
      <c r="V133" s="346"/>
      <c r="W133" s="346"/>
      <c r="X133" s="346"/>
      <c r="Y133" s="346"/>
      <c r="Z133" s="346"/>
      <c r="AA133" s="346"/>
      <c r="AB133" s="346"/>
      <c r="AC133" s="346"/>
      <c r="AD133" s="346"/>
      <c r="AE133" s="346"/>
      <c r="AF133" s="346"/>
      <c r="AG133" s="346"/>
      <c r="AH133" s="346"/>
      <c r="AI133" s="346"/>
      <c r="AJ133" s="346"/>
      <c r="AK133" s="346"/>
      <c r="AL133" s="346"/>
      <c r="AM133" s="346"/>
      <c r="AN133" s="346"/>
      <c r="AO133" s="346"/>
      <c r="AP133" s="346"/>
      <c r="AQ133" s="346"/>
      <c r="AR133" s="346"/>
      <c r="AS133" s="346"/>
      <c r="AT133" s="346"/>
      <c r="AU133" s="346"/>
      <c r="AV133" s="346"/>
      <c r="AW133" s="346"/>
      <c r="AX133" s="346"/>
      <c r="AY133" s="346"/>
      <c r="AZ133" s="346"/>
    </row>
    <row r="134" spans="1:52" s="331" customFormat="1">
      <c r="A134" s="327" t="s">
        <v>403</v>
      </c>
      <c r="B134" s="336" t="s">
        <v>404</v>
      </c>
      <c r="C134" s="333" t="s">
        <v>35</v>
      </c>
      <c r="D134" s="334">
        <v>20</v>
      </c>
      <c r="E134" s="475"/>
      <c r="F134" s="476">
        <f t="shared" si="21"/>
        <v>0</v>
      </c>
      <c r="G134" s="477"/>
      <c r="H134" s="476">
        <f t="shared" si="22"/>
        <v>0</v>
      </c>
      <c r="I134" s="478">
        <f t="shared" si="24"/>
        <v>0</v>
      </c>
    </row>
    <row r="135" spans="1:52" s="331" customFormat="1">
      <c r="A135" s="327" t="s">
        <v>405</v>
      </c>
      <c r="B135" s="336" t="s">
        <v>244</v>
      </c>
      <c r="C135" s="333" t="s">
        <v>35</v>
      </c>
      <c r="D135" s="334">
        <v>1</v>
      </c>
      <c r="E135" s="475"/>
      <c r="F135" s="476">
        <f t="shared" si="21"/>
        <v>0</v>
      </c>
      <c r="G135" s="477"/>
      <c r="H135" s="476">
        <f t="shared" si="22"/>
        <v>0</v>
      </c>
      <c r="I135" s="478">
        <f t="shared" si="24"/>
        <v>0</v>
      </c>
    </row>
    <row r="136" spans="1:52" s="331" customFormat="1">
      <c r="A136" s="327" t="s">
        <v>406</v>
      </c>
      <c r="B136" s="348" t="s">
        <v>407</v>
      </c>
      <c r="C136" s="348"/>
      <c r="D136" s="349"/>
      <c r="E136" s="486"/>
      <c r="F136" s="486"/>
      <c r="G136" s="486"/>
      <c r="H136" s="486"/>
      <c r="I136" s="487">
        <f t="shared" si="24"/>
        <v>0</v>
      </c>
    </row>
    <row r="137" spans="1:52" s="331" customFormat="1">
      <c r="A137" s="327" t="s">
        <v>408</v>
      </c>
      <c r="B137" s="336" t="s">
        <v>409</v>
      </c>
      <c r="C137" s="333" t="s">
        <v>35</v>
      </c>
      <c r="D137" s="334">
        <v>15</v>
      </c>
      <c r="E137" s="475"/>
      <c r="F137" s="476">
        <f t="shared" ref="F137:F147" si="25">D137*E137</f>
        <v>0</v>
      </c>
      <c r="G137" s="477"/>
      <c r="H137" s="476">
        <f t="shared" ref="H137:H147" si="26">D137*G137</f>
        <v>0</v>
      </c>
      <c r="I137" s="478">
        <f t="shared" si="24"/>
        <v>0</v>
      </c>
    </row>
    <row r="138" spans="1:52" s="331" customFormat="1">
      <c r="A138" s="327" t="s">
        <v>410</v>
      </c>
      <c r="B138" s="336" t="s">
        <v>411</v>
      </c>
      <c r="C138" s="333" t="s">
        <v>35</v>
      </c>
      <c r="D138" s="334">
        <v>10</v>
      </c>
      <c r="E138" s="475"/>
      <c r="F138" s="476">
        <f t="shared" si="25"/>
        <v>0</v>
      </c>
      <c r="G138" s="477"/>
      <c r="H138" s="476">
        <f t="shared" si="26"/>
        <v>0</v>
      </c>
      <c r="I138" s="478">
        <f>F138+H138</f>
        <v>0</v>
      </c>
    </row>
    <row r="139" spans="1:52" s="331" customFormat="1">
      <c r="A139" s="327" t="s">
        <v>412</v>
      </c>
      <c r="B139" s="336" t="s">
        <v>413</v>
      </c>
      <c r="C139" s="333" t="s">
        <v>35</v>
      </c>
      <c r="D139" s="334">
        <v>1</v>
      </c>
      <c r="E139" s="475"/>
      <c r="F139" s="476">
        <f t="shared" si="25"/>
        <v>0</v>
      </c>
      <c r="G139" s="477"/>
      <c r="H139" s="476">
        <f t="shared" si="26"/>
        <v>0</v>
      </c>
      <c r="I139" s="478">
        <f t="shared" ref="I139:I165" si="27">F139+H139</f>
        <v>0</v>
      </c>
    </row>
    <row r="140" spans="1:52" s="331" customFormat="1">
      <c r="A140" s="327" t="s">
        <v>414</v>
      </c>
      <c r="B140" s="336" t="s">
        <v>415</v>
      </c>
      <c r="C140" s="333" t="s">
        <v>35</v>
      </c>
      <c r="D140" s="334">
        <v>4</v>
      </c>
      <c r="E140" s="475"/>
      <c r="F140" s="476">
        <f t="shared" si="25"/>
        <v>0</v>
      </c>
      <c r="G140" s="477"/>
      <c r="H140" s="476">
        <f t="shared" si="26"/>
        <v>0</v>
      </c>
      <c r="I140" s="478">
        <f t="shared" si="27"/>
        <v>0</v>
      </c>
    </row>
    <row r="141" spans="1:52" s="331" customFormat="1" ht="24">
      <c r="A141" s="327" t="s">
        <v>416</v>
      </c>
      <c r="B141" s="336" t="s">
        <v>417</v>
      </c>
      <c r="C141" s="333" t="s">
        <v>35</v>
      </c>
      <c r="D141" s="334">
        <v>1</v>
      </c>
      <c r="E141" s="475"/>
      <c r="F141" s="476">
        <f t="shared" si="25"/>
        <v>0</v>
      </c>
      <c r="G141" s="477"/>
      <c r="H141" s="476">
        <f t="shared" si="26"/>
        <v>0</v>
      </c>
      <c r="I141" s="478">
        <f t="shared" si="27"/>
        <v>0</v>
      </c>
    </row>
    <row r="142" spans="1:52" s="331" customFormat="1">
      <c r="A142" s="327" t="s">
        <v>418</v>
      </c>
      <c r="B142" s="336" t="s">
        <v>419</v>
      </c>
      <c r="C142" s="333" t="s">
        <v>35</v>
      </c>
      <c r="D142" s="334">
        <v>10</v>
      </c>
      <c r="E142" s="475"/>
      <c r="F142" s="476">
        <f t="shared" si="25"/>
        <v>0</v>
      </c>
      <c r="G142" s="477"/>
      <c r="H142" s="476">
        <f t="shared" si="26"/>
        <v>0</v>
      </c>
      <c r="I142" s="478">
        <f t="shared" si="27"/>
        <v>0</v>
      </c>
    </row>
    <row r="143" spans="1:52" s="331" customFormat="1">
      <c r="A143" s="327" t="s">
        <v>420</v>
      </c>
      <c r="B143" s="336" t="s">
        <v>421</v>
      </c>
      <c r="C143" s="333" t="s">
        <v>35</v>
      </c>
      <c r="D143" s="334">
        <v>1</v>
      </c>
      <c r="E143" s="475"/>
      <c r="F143" s="476">
        <f t="shared" si="25"/>
        <v>0</v>
      </c>
      <c r="G143" s="477"/>
      <c r="H143" s="476">
        <f t="shared" si="26"/>
        <v>0</v>
      </c>
      <c r="I143" s="478">
        <f t="shared" si="27"/>
        <v>0</v>
      </c>
    </row>
    <row r="144" spans="1:52" s="331" customFormat="1">
      <c r="A144" s="327" t="s">
        <v>422</v>
      </c>
      <c r="B144" s="336" t="s">
        <v>423</v>
      </c>
      <c r="C144" s="333" t="s">
        <v>35</v>
      </c>
      <c r="D144" s="334">
        <v>1</v>
      </c>
      <c r="E144" s="475"/>
      <c r="F144" s="476">
        <f t="shared" si="25"/>
        <v>0</v>
      </c>
      <c r="G144" s="477"/>
      <c r="H144" s="476">
        <f t="shared" si="26"/>
        <v>0</v>
      </c>
      <c r="I144" s="478">
        <f t="shared" si="27"/>
        <v>0</v>
      </c>
    </row>
    <row r="145" spans="1:52" s="331" customFormat="1">
      <c r="A145" s="327" t="s">
        <v>424</v>
      </c>
      <c r="B145" s="336" t="s">
        <v>425</v>
      </c>
      <c r="C145" s="333" t="s">
        <v>35</v>
      </c>
      <c r="D145" s="334">
        <v>1</v>
      </c>
      <c r="E145" s="475"/>
      <c r="F145" s="476">
        <f t="shared" si="25"/>
        <v>0</v>
      </c>
      <c r="G145" s="477"/>
      <c r="H145" s="476">
        <f t="shared" si="26"/>
        <v>0</v>
      </c>
      <c r="I145" s="478">
        <f t="shared" si="27"/>
        <v>0</v>
      </c>
    </row>
    <row r="146" spans="1:52" s="331" customFormat="1">
      <c r="A146" s="327" t="s">
        <v>426</v>
      </c>
      <c r="B146" s="336" t="s">
        <v>427</v>
      </c>
      <c r="C146" s="333" t="s">
        <v>214</v>
      </c>
      <c r="D146" s="334">
        <v>150</v>
      </c>
      <c r="E146" s="475"/>
      <c r="F146" s="476">
        <f t="shared" si="25"/>
        <v>0</v>
      </c>
      <c r="G146" s="477"/>
      <c r="H146" s="476">
        <f t="shared" si="26"/>
        <v>0</v>
      </c>
      <c r="I146" s="478">
        <f t="shared" si="27"/>
        <v>0</v>
      </c>
    </row>
    <row r="147" spans="1:52" s="331" customFormat="1">
      <c r="A147" s="327" t="s">
        <v>428</v>
      </c>
      <c r="B147" s="336" t="s">
        <v>244</v>
      </c>
      <c r="C147" s="333" t="s">
        <v>35</v>
      </c>
      <c r="D147" s="334">
        <v>1</v>
      </c>
      <c r="E147" s="475"/>
      <c r="F147" s="476">
        <f t="shared" si="25"/>
        <v>0</v>
      </c>
      <c r="G147" s="477"/>
      <c r="H147" s="476">
        <f t="shared" si="26"/>
        <v>0</v>
      </c>
      <c r="I147" s="478">
        <f t="shared" si="27"/>
        <v>0</v>
      </c>
    </row>
    <row r="148" spans="1:52" s="331" customFormat="1">
      <c r="A148" s="327" t="s">
        <v>429</v>
      </c>
      <c r="B148" s="445" t="s">
        <v>430</v>
      </c>
      <c r="C148" s="348"/>
      <c r="D148" s="349"/>
      <c r="E148" s="486"/>
      <c r="F148" s="486"/>
      <c r="G148" s="486"/>
      <c r="H148" s="486"/>
      <c r="I148" s="487">
        <f t="shared" si="27"/>
        <v>0</v>
      </c>
    </row>
    <row r="149" spans="1:52" s="331" customFormat="1" ht="24">
      <c r="A149" s="327" t="s">
        <v>431</v>
      </c>
      <c r="B149" s="336" t="s">
        <v>432</v>
      </c>
      <c r="C149" s="333" t="s">
        <v>35</v>
      </c>
      <c r="D149" s="334">
        <v>3</v>
      </c>
      <c r="E149" s="475"/>
      <c r="F149" s="476">
        <f t="shared" ref="F149:F165" si="28">D149*E149</f>
        <v>0</v>
      </c>
      <c r="G149" s="477"/>
      <c r="H149" s="476">
        <f t="shared" ref="H149:H165" si="29">D149*G149</f>
        <v>0</v>
      </c>
      <c r="I149" s="478">
        <f t="shared" si="27"/>
        <v>0</v>
      </c>
    </row>
    <row r="150" spans="1:52" s="331" customFormat="1">
      <c r="A150" s="327" t="s">
        <v>433</v>
      </c>
      <c r="B150" s="336" t="s">
        <v>434</v>
      </c>
      <c r="C150" s="333" t="s">
        <v>35</v>
      </c>
      <c r="D150" s="334">
        <v>22</v>
      </c>
      <c r="E150" s="475"/>
      <c r="F150" s="476">
        <f t="shared" si="28"/>
        <v>0</v>
      </c>
      <c r="G150" s="477"/>
      <c r="H150" s="476">
        <f t="shared" si="29"/>
        <v>0</v>
      </c>
      <c r="I150" s="478">
        <f t="shared" si="27"/>
        <v>0</v>
      </c>
    </row>
    <row r="151" spans="1:52">
      <c r="A151" s="327" t="s">
        <v>435</v>
      </c>
      <c r="B151" s="441" t="s">
        <v>436</v>
      </c>
      <c r="C151" s="333" t="s">
        <v>35</v>
      </c>
      <c r="D151" s="334">
        <v>9</v>
      </c>
      <c r="E151" s="475"/>
      <c r="F151" s="476">
        <f t="shared" si="28"/>
        <v>0</v>
      </c>
      <c r="G151" s="477"/>
      <c r="H151" s="476">
        <f t="shared" si="29"/>
        <v>0</v>
      </c>
      <c r="I151" s="478">
        <f t="shared" si="27"/>
        <v>0</v>
      </c>
      <c r="J151" s="346"/>
      <c r="K151" s="346"/>
      <c r="L151" s="346"/>
      <c r="M151" s="346"/>
      <c r="N151" s="346"/>
      <c r="O151" s="346"/>
      <c r="P151" s="346"/>
      <c r="Q151" s="346"/>
      <c r="R151" s="346"/>
      <c r="S151" s="346"/>
      <c r="T151" s="346"/>
      <c r="U151" s="346"/>
      <c r="V151" s="346"/>
      <c r="W151" s="346"/>
      <c r="X151" s="346"/>
      <c r="Y151" s="346"/>
      <c r="Z151" s="346"/>
      <c r="AA151" s="346"/>
      <c r="AB151" s="346"/>
      <c r="AC151" s="346"/>
      <c r="AD151" s="346"/>
      <c r="AE151" s="346"/>
      <c r="AF151" s="346"/>
      <c r="AG151" s="346"/>
      <c r="AH151" s="346"/>
      <c r="AI151" s="346"/>
      <c r="AJ151" s="346"/>
      <c r="AK151" s="346"/>
      <c r="AL151" s="346"/>
      <c r="AM151" s="346"/>
      <c r="AN151" s="346"/>
      <c r="AO151" s="346"/>
      <c r="AP151" s="346"/>
      <c r="AQ151" s="346"/>
      <c r="AR151" s="346"/>
      <c r="AS151" s="346"/>
      <c r="AT151" s="346"/>
      <c r="AU151" s="346"/>
      <c r="AV151" s="346"/>
      <c r="AW151" s="346"/>
      <c r="AX151" s="346"/>
      <c r="AY151" s="346"/>
      <c r="AZ151" s="346"/>
    </row>
    <row r="152" spans="1:52">
      <c r="A152" s="327" t="s">
        <v>437</v>
      </c>
      <c r="B152" s="336" t="s">
        <v>438</v>
      </c>
      <c r="C152" s="333" t="s">
        <v>214</v>
      </c>
      <c r="D152" s="350">
        <v>12000</v>
      </c>
      <c r="E152" s="483"/>
      <c r="F152" s="482">
        <f t="shared" si="28"/>
        <v>0</v>
      </c>
      <c r="G152" s="483"/>
      <c r="H152" s="482">
        <f t="shared" si="29"/>
        <v>0</v>
      </c>
      <c r="I152" s="484">
        <f t="shared" si="27"/>
        <v>0</v>
      </c>
      <c r="J152" s="351"/>
      <c r="K152" s="346"/>
      <c r="L152" s="346"/>
      <c r="M152" s="346"/>
      <c r="N152" s="346"/>
      <c r="O152" s="346"/>
      <c r="P152" s="346"/>
      <c r="Q152" s="346"/>
      <c r="R152" s="346"/>
      <c r="S152" s="346"/>
      <c r="T152" s="346"/>
      <c r="U152" s="346"/>
      <c r="V152" s="346"/>
      <c r="W152" s="346"/>
      <c r="X152" s="346"/>
      <c r="Y152" s="346"/>
      <c r="Z152" s="346"/>
      <c r="AA152" s="346"/>
      <c r="AB152" s="346"/>
      <c r="AC152" s="346"/>
      <c r="AD152" s="346"/>
      <c r="AE152" s="346"/>
      <c r="AF152" s="346"/>
      <c r="AG152" s="346"/>
      <c r="AH152" s="346"/>
      <c r="AI152" s="346"/>
      <c r="AJ152" s="346"/>
      <c r="AK152" s="346"/>
      <c r="AL152" s="346"/>
      <c r="AM152" s="346"/>
      <c r="AN152" s="346"/>
      <c r="AO152" s="346"/>
      <c r="AP152" s="346"/>
      <c r="AQ152" s="346"/>
      <c r="AR152" s="346"/>
      <c r="AS152" s="346"/>
      <c r="AT152" s="346"/>
      <c r="AU152" s="346"/>
      <c r="AV152" s="346"/>
      <c r="AW152" s="346"/>
      <c r="AX152" s="346"/>
      <c r="AY152" s="346"/>
      <c r="AZ152" s="346"/>
    </row>
    <row r="153" spans="1:52">
      <c r="A153" s="327" t="s">
        <v>439</v>
      </c>
      <c r="B153" s="336" t="s">
        <v>440</v>
      </c>
      <c r="C153" s="333" t="s">
        <v>35</v>
      </c>
      <c r="D153" s="339">
        <v>9</v>
      </c>
      <c r="E153" s="483"/>
      <c r="F153" s="482">
        <f t="shared" si="28"/>
        <v>0</v>
      </c>
      <c r="G153" s="483"/>
      <c r="H153" s="482">
        <f t="shared" si="29"/>
        <v>0</v>
      </c>
      <c r="I153" s="484">
        <f t="shared" si="27"/>
        <v>0</v>
      </c>
      <c r="J153" s="346"/>
      <c r="K153" s="346"/>
      <c r="L153" s="346"/>
      <c r="M153" s="346"/>
      <c r="N153" s="346"/>
      <c r="O153" s="346"/>
      <c r="P153" s="346"/>
      <c r="Q153" s="346"/>
      <c r="R153" s="346"/>
      <c r="S153" s="346"/>
      <c r="T153" s="346"/>
      <c r="U153" s="346"/>
      <c r="V153" s="346"/>
      <c r="W153" s="346"/>
      <c r="X153" s="346"/>
      <c r="Y153" s="346"/>
      <c r="Z153" s="346"/>
      <c r="AA153" s="346"/>
      <c r="AB153" s="346"/>
      <c r="AC153" s="346"/>
      <c r="AD153" s="346"/>
      <c r="AE153" s="346"/>
      <c r="AF153" s="346"/>
      <c r="AG153" s="346"/>
      <c r="AH153" s="346"/>
      <c r="AI153" s="346"/>
      <c r="AJ153" s="346"/>
      <c r="AK153" s="346"/>
      <c r="AL153" s="346"/>
      <c r="AM153" s="346"/>
      <c r="AN153" s="346"/>
      <c r="AO153" s="346"/>
      <c r="AP153" s="346"/>
      <c r="AQ153" s="346"/>
      <c r="AR153" s="346"/>
      <c r="AS153" s="346"/>
      <c r="AT153" s="346"/>
      <c r="AU153" s="346"/>
      <c r="AV153" s="346"/>
      <c r="AW153" s="346"/>
      <c r="AX153" s="346"/>
      <c r="AY153" s="346"/>
      <c r="AZ153" s="346"/>
    </row>
    <row r="154" spans="1:52">
      <c r="A154" s="327" t="s">
        <v>441</v>
      </c>
      <c r="B154" s="336" t="s">
        <v>442</v>
      </c>
      <c r="C154" s="333" t="s">
        <v>35</v>
      </c>
      <c r="D154" s="339">
        <v>1450</v>
      </c>
      <c r="E154" s="483"/>
      <c r="F154" s="482">
        <f t="shared" si="28"/>
        <v>0</v>
      </c>
      <c r="G154" s="483"/>
      <c r="H154" s="482">
        <f t="shared" si="29"/>
        <v>0</v>
      </c>
      <c r="I154" s="484">
        <f t="shared" si="27"/>
        <v>0</v>
      </c>
      <c r="J154" s="346"/>
      <c r="K154" s="346"/>
      <c r="L154" s="346"/>
      <c r="M154" s="346"/>
      <c r="N154" s="346"/>
      <c r="O154" s="346"/>
      <c r="P154" s="346"/>
      <c r="Q154" s="346"/>
      <c r="R154" s="346"/>
      <c r="S154" s="346"/>
      <c r="T154" s="346"/>
      <c r="U154" s="346"/>
      <c r="V154" s="346"/>
      <c r="W154" s="346"/>
      <c r="X154" s="346"/>
      <c r="Y154" s="346"/>
      <c r="Z154" s="346"/>
      <c r="AA154" s="346"/>
      <c r="AB154" s="346"/>
      <c r="AC154" s="346"/>
      <c r="AD154" s="346"/>
      <c r="AE154" s="346"/>
      <c r="AF154" s="346"/>
      <c r="AG154" s="346"/>
      <c r="AH154" s="346"/>
      <c r="AI154" s="346"/>
      <c r="AJ154" s="346"/>
      <c r="AK154" s="346"/>
      <c r="AL154" s="346"/>
      <c r="AM154" s="346"/>
      <c r="AN154" s="346"/>
      <c r="AO154" s="346"/>
      <c r="AP154" s="346"/>
      <c r="AQ154" s="346"/>
      <c r="AR154" s="346"/>
      <c r="AS154" s="346"/>
      <c r="AT154" s="346"/>
      <c r="AU154" s="346"/>
      <c r="AV154" s="346"/>
      <c r="AW154" s="346"/>
      <c r="AX154" s="346"/>
      <c r="AY154" s="346"/>
      <c r="AZ154" s="346"/>
    </row>
    <row r="155" spans="1:52">
      <c r="A155" s="327" t="s">
        <v>443</v>
      </c>
      <c r="B155" s="336" t="s">
        <v>444</v>
      </c>
      <c r="C155" s="333" t="s">
        <v>35</v>
      </c>
      <c r="D155" s="339">
        <v>42</v>
      </c>
      <c r="E155" s="483"/>
      <c r="F155" s="482">
        <f t="shared" si="28"/>
        <v>0</v>
      </c>
      <c r="G155" s="483"/>
      <c r="H155" s="482">
        <f t="shared" si="29"/>
        <v>0</v>
      </c>
      <c r="I155" s="484">
        <f t="shared" si="27"/>
        <v>0</v>
      </c>
      <c r="J155" s="346"/>
      <c r="K155" s="346"/>
      <c r="L155" s="346"/>
      <c r="M155" s="346"/>
      <c r="N155" s="346"/>
      <c r="O155" s="346"/>
      <c r="P155" s="346"/>
      <c r="Q155" s="346"/>
      <c r="R155" s="346"/>
      <c r="S155" s="346"/>
      <c r="T155" s="346"/>
      <c r="U155" s="346"/>
      <c r="V155" s="346"/>
      <c r="W155" s="346"/>
      <c r="X155" s="346"/>
      <c r="Y155" s="346"/>
      <c r="Z155" s="346"/>
      <c r="AA155" s="346"/>
      <c r="AB155" s="346"/>
      <c r="AC155" s="346"/>
      <c r="AD155" s="346"/>
      <c r="AE155" s="346"/>
      <c r="AF155" s="346"/>
      <c r="AG155" s="346"/>
      <c r="AH155" s="346"/>
      <c r="AI155" s="346"/>
      <c r="AJ155" s="346"/>
      <c r="AK155" s="346"/>
      <c r="AL155" s="346"/>
      <c r="AM155" s="346"/>
      <c r="AN155" s="346"/>
      <c r="AO155" s="346"/>
      <c r="AP155" s="346"/>
      <c r="AQ155" s="346"/>
      <c r="AR155" s="346"/>
      <c r="AS155" s="346"/>
      <c r="AT155" s="346"/>
      <c r="AU155" s="346"/>
      <c r="AV155" s="346"/>
      <c r="AW155" s="346"/>
      <c r="AX155" s="346"/>
      <c r="AY155" s="346"/>
      <c r="AZ155" s="346"/>
    </row>
    <row r="156" spans="1:52">
      <c r="A156" s="327" t="s">
        <v>445</v>
      </c>
      <c r="B156" s="336" t="s">
        <v>446</v>
      </c>
      <c r="C156" s="333" t="s">
        <v>35</v>
      </c>
      <c r="D156" s="339">
        <v>20</v>
      </c>
      <c r="E156" s="483"/>
      <c r="F156" s="482">
        <f t="shared" si="28"/>
        <v>0</v>
      </c>
      <c r="G156" s="483"/>
      <c r="H156" s="482">
        <f t="shared" si="29"/>
        <v>0</v>
      </c>
      <c r="I156" s="484">
        <f t="shared" si="27"/>
        <v>0</v>
      </c>
      <c r="J156" s="346"/>
      <c r="K156" s="346"/>
      <c r="L156" s="346"/>
      <c r="M156" s="346"/>
      <c r="N156" s="346"/>
      <c r="O156" s="346"/>
      <c r="P156" s="346"/>
      <c r="Q156" s="346"/>
      <c r="R156" s="346"/>
      <c r="S156" s="346"/>
      <c r="T156" s="346"/>
      <c r="U156" s="346"/>
      <c r="V156" s="346"/>
      <c r="W156" s="346"/>
      <c r="X156" s="346"/>
      <c r="Y156" s="346"/>
      <c r="Z156" s="346"/>
      <c r="AA156" s="346"/>
      <c r="AB156" s="346"/>
      <c r="AC156" s="346"/>
      <c r="AD156" s="346"/>
      <c r="AE156" s="346"/>
      <c r="AF156" s="346"/>
      <c r="AG156" s="346"/>
      <c r="AH156" s="346"/>
      <c r="AI156" s="346"/>
      <c r="AJ156" s="346"/>
      <c r="AK156" s="346"/>
      <c r="AL156" s="346"/>
      <c r="AM156" s="346"/>
      <c r="AN156" s="346"/>
      <c r="AO156" s="346"/>
      <c r="AP156" s="346"/>
      <c r="AQ156" s="346"/>
      <c r="AR156" s="346"/>
      <c r="AS156" s="346"/>
      <c r="AT156" s="346"/>
      <c r="AU156" s="346"/>
      <c r="AV156" s="346"/>
      <c r="AW156" s="346"/>
      <c r="AX156" s="346"/>
      <c r="AY156" s="346"/>
      <c r="AZ156" s="346"/>
    </row>
    <row r="157" spans="1:52">
      <c r="A157" s="327" t="s">
        <v>447</v>
      </c>
      <c r="B157" s="336" t="s">
        <v>448</v>
      </c>
      <c r="C157" s="333" t="s">
        <v>214</v>
      </c>
      <c r="D157" s="339">
        <v>5000</v>
      </c>
      <c r="E157" s="483"/>
      <c r="F157" s="482">
        <f t="shared" si="28"/>
        <v>0</v>
      </c>
      <c r="G157" s="483"/>
      <c r="H157" s="482">
        <f t="shared" si="29"/>
        <v>0</v>
      </c>
      <c r="I157" s="484">
        <f t="shared" si="27"/>
        <v>0</v>
      </c>
      <c r="J157" s="346"/>
      <c r="K157" s="346"/>
      <c r="L157" s="346"/>
      <c r="M157" s="346"/>
      <c r="N157" s="346"/>
      <c r="O157" s="346"/>
      <c r="P157" s="346"/>
      <c r="Q157" s="346"/>
      <c r="R157" s="346"/>
      <c r="S157" s="346"/>
      <c r="T157" s="346"/>
      <c r="U157" s="346"/>
      <c r="V157" s="346"/>
      <c r="W157" s="346"/>
      <c r="X157" s="346"/>
      <c r="Y157" s="346"/>
      <c r="Z157" s="346"/>
      <c r="AA157" s="346"/>
      <c r="AB157" s="346"/>
      <c r="AC157" s="346"/>
      <c r="AD157" s="346"/>
      <c r="AE157" s="346"/>
      <c r="AF157" s="346"/>
      <c r="AG157" s="346"/>
      <c r="AH157" s="346"/>
      <c r="AI157" s="346"/>
      <c r="AJ157" s="346"/>
      <c r="AK157" s="346"/>
      <c r="AL157" s="346"/>
      <c r="AM157" s="346"/>
      <c r="AN157" s="346"/>
      <c r="AO157" s="346"/>
      <c r="AP157" s="346"/>
      <c r="AQ157" s="346"/>
      <c r="AR157" s="346"/>
      <c r="AS157" s="346"/>
      <c r="AT157" s="346"/>
      <c r="AU157" s="346"/>
      <c r="AV157" s="346"/>
      <c r="AW157" s="346"/>
      <c r="AX157" s="346"/>
      <c r="AY157" s="346"/>
      <c r="AZ157" s="346"/>
    </row>
    <row r="158" spans="1:52" ht="24">
      <c r="A158" s="327" t="s">
        <v>449</v>
      </c>
      <c r="B158" s="336" t="s">
        <v>450</v>
      </c>
      <c r="C158" s="333" t="s">
        <v>35</v>
      </c>
      <c r="D158" s="339">
        <v>860</v>
      </c>
      <c r="E158" s="483"/>
      <c r="F158" s="482">
        <f t="shared" si="28"/>
        <v>0</v>
      </c>
      <c r="G158" s="483"/>
      <c r="H158" s="482">
        <f t="shared" si="29"/>
        <v>0</v>
      </c>
      <c r="I158" s="484">
        <f t="shared" si="27"/>
        <v>0</v>
      </c>
      <c r="J158" s="346"/>
      <c r="K158" s="346"/>
      <c r="L158" s="346"/>
      <c r="M158" s="346"/>
      <c r="N158" s="346"/>
      <c r="O158" s="346"/>
      <c r="P158" s="346"/>
      <c r="Q158" s="346"/>
      <c r="R158" s="346"/>
      <c r="S158" s="346"/>
      <c r="T158" s="346"/>
      <c r="U158" s="346"/>
      <c r="V158" s="346"/>
      <c r="W158" s="346"/>
      <c r="X158" s="346"/>
      <c r="Y158" s="346"/>
      <c r="Z158" s="346"/>
      <c r="AA158" s="346"/>
      <c r="AB158" s="346"/>
      <c r="AC158" s="346"/>
      <c r="AD158" s="346"/>
      <c r="AE158" s="346"/>
      <c r="AF158" s="346"/>
      <c r="AG158" s="346"/>
      <c r="AH158" s="346"/>
      <c r="AI158" s="346"/>
      <c r="AJ158" s="346"/>
      <c r="AK158" s="346"/>
      <c r="AL158" s="346"/>
      <c r="AM158" s="346"/>
      <c r="AN158" s="346"/>
      <c r="AO158" s="346"/>
      <c r="AP158" s="346"/>
      <c r="AQ158" s="346"/>
      <c r="AR158" s="346"/>
      <c r="AS158" s="346"/>
      <c r="AT158" s="346"/>
      <c r="AU158" s="346"/>
      <c r="AV158" s="346"/>
      <c r="AW158" s="346"/>
      <c r="AX158" s="346"/>
      <c r="AY158" s="346"/>
      <c r="AZ158" s="346"/>
    </row>
    <row r="159" spans="1:52">
      <c r="A159" s="327" t="s">
        <v>451</v>
      </c>
      <c r="B159" s="336" t="s">
        <v>452</v>
      </c>
      <c r="C159" s="333" t="s">
        <v>35</v>
      </c>
      <c r="D159" s="339">
        <v>50</v>
      </c>
      <c r="E159" s="483"/>
      <c r="F159" s="482">
        <f t="shared" si="28"/>
        <v>0</v>
      </c>
      <c r="G159" s="483"/>
      <c r="H159" s="482">
        <f t="shared" si="29"/>
        <v>0</v>
      </c>
      <c r="I159" s="484">
        <f t="shared" si="27"/>
        <v>0</v>
      </c>
      <c r="J159" s="346"/>
      <c r="K159" s="346"/>
      <c r="L159" s="346"/>
      <c r="M159" s="346"/>
      <c r="N159" s="346"/>
      <c r="O159" s="346"/>
      <c r="P159" s="346"/>
      <c r="Q159" s="346"/>
      <c r="R159" s="346"/>
      <c r="S159" s="346"/>
      <c r="T159" s="346"/>
      <c r="U159" s="346"/>
      <c r="V159" s="346"/>
      <c r="W159" s="346"/>
      <c r="X159" s="346"/>
      <c r="Y159" s="346"/>
      <c r="Z159" s="346"/>
      <c r="AA159" s="346"/>
      <c r="AB159" s="346"/>
      <c r="AC159" s="346"/>
      <c r="AD159" s="346"/>
      <c r="AE159" s="346"/>
      <c r="AF159" s="346"/>
      <c r="AG159" s="346"/>
      <c r="AH159" s="346"/>
      <c r="AI159" s="346"/>
      <c r="AJ159" s="346"/>
      <c r="AK159" s="346"/>
      <c r="AL159" s="346"/>
      <c r="AM159" s="346"/>
      <c r="AN159" s="346"/>
      <c r="AO159" s="346"/>
      <c r="AP159" s="346"/>
      <c r="AQ159" s="346"/>
      <c r="AR159" s="346"/>
      <c r="AS159" s="346"/>
      <c r="AT159" s="346"/>
      <c r="AU159" s="346"/>
      <c r="AV159" s="346"/>
      <c r="AW159" s="346"/>
      <c r="AX159" s="346"/>
      <c r="AY159" s="346"/>
      <c r="AZ159" s="346"/>
    </row>
    <row r="160" spans="1:52">
      <c r="A160" s="327" t="s">
        <v>453</v>
      </c>
      <c r="B160" s="336" t="s">
        <v>454</v>
      </c>
      <c r="C160" s="333" t="s">
        <v>35</v>
      </c>
      <c r="D160" s="339">
        <v>250</v>
      </c>
      <c r="E160" s="483"/>
      <c r="F160" s="482">
        <f t="shared" si="28"/>
        <v>0</v>
      </c>
      <c r="G160" s="483"/>
      <c r="H160" s="482">
        <f t="shared" si="29"/>
        <v>0</v>
      </c>
      <c r="I160" s="484">
        <f t="shared" si="27"/>
        <v>0</v>
      </c>
      <c r="J160" s="346"/>
      <c r="K160" s="346"/>
      <c r="L160" s="346"/>
      <c r="M160" s="346"/>
      <c r="N160" s="346"/>
      <c r="O160" s="346"/>
      <c r="P160" s="346"/>
      <c r="Q160" s="346"/>
      <c r="R160" s="346"/>
      <c r="S160" s="346"/>
      <c r="T160" s="346"/>
      <c r="U160" s="346"/>
      <c r="V160" s="346"/>
      <c r="W160" s="346"/>
      <c r="X160" s="346"/>
      <c r="Y160" s="346"/>
      <c r="Z160" s="346"/>
      <c r="AA160" s="346"/>
      <c r="AB160" s="346"/>
      <c r="AC160" s="346"/>
      <c r="AD160" s="346"/>
      <c r="AE160" s="346"/>
      <c r="AF160" s="346"/>
      <c r="AG160" s="346"/>
      <c r="AH160" s="346"/>
      <c r="AI160" s="346"/>
      <c r="AJ160" s="346"/>
      <c r="AK160" s="346"/>
      <c r="AL160" s="346"/>
      <c r="AM160" s="346"/>
      <c r="AN160" s="346"/>
      <c r="AO160" s="346"/>
      <c r="AP160" s="346"/>
      <c r="AQ160" s="346"/>
      <c r="AR160" s="346"/>
      <c r="AS160" s="346"/>
      <c r="AT160" s="346"/>
      <c r="AU160" s="346"/>
      <c r="AV160" s="346"/>
      <c r="AW160" s="346"/>
      <c r="AX160" s="346"/>
      <c r="AY160" s="346"/>
      <c r="AZ160" s="346"/>
    </row>
    <row r="161" spans="1:10" s="331" customFormat="1">
      <c r="A161" s="327" t="s">
        <v>455</v>
      </c>
      <c r="B161" s="336" t="s">
        <v>456</v>
      </c>
      <c r="C161" s="333" t="s">
        <v>35</v>
      </c>
      <c r="D161" s="446">
        <v>30</v>
      </c>
      <c r="E161" s="483"/>
      <c r="F161" s="482">
        <f t="shared" si="28"/>
        <v>0</v>
      </c>
      <c r="G161" s="483"/>
      <c r="H161" s="482">
        <f t="shared" si="29"/>
        <v>0</v>
      </c>
      <c r="I161" s="484">
        <f t="shared" si="27"/>
        <v>0</v>
      </c>
    </row>
    <row r="162" spans="1:10" s="331" customFormat="1">
      <c r="A162" s="327" t="s">
        <v>457</v>
      </c>
      <c r="B162" s="336" t="s">
        <v>458</v>
      </c>
      <c r="C162" s="333" t="s">
        <v>35</v>
      </c>
      <c r="D162" s="446">
        <v>30</v>
      </c>
      <c r="E162" s="483"/>
      <c r="F162" s="482">
        <f t="shared" si="28"/>
        <v>0</v>
      </c>
      <c r="G162" s="483"/>
      <c r="H162" s="482">
        <f t="shared" si="29"/>
        <v>0</v>
      </c>
      <c r="I162" s="484">
        <f t="shared" si="27"/>
        <v>0</v>
      </c>
    </row>
    <row r="163" spans="1:10" s="331" customFormat="1">
      <c r="A163" s="327" t="s">
        <v>459</v>
      </c>
      <c r="B163" s="336" t="s">
        <v>460</v>
      </c>
      <c r="C163" s="333" t="s">
        <v>35</v>
      </c>
      <c r="D163" s="339">
        <v>260</v>
      </c>
      <c r="E163" s="483"/>
      <c r="F163" s="482">
        <f t="shared" si="28"/>
        <v>0</v>
      </c>
      <c r="G163" s="483"/>
      <c r="H163" s="482">
        <f t="shared" si="29"/>
        <v>0</v>
      </c>
      <c r="I163" s="484">
        <f t="shared" si="27"/>
        <v>0</v>
      </c>
    </row>
    <row r="164" spans="1:10" s="331" customFormat="1">
      <c r="A164" s="327" t="s">
        <v>461</v>
      </c>
      <c r="B164" s="336" t="s">
        <v>462</v>
      </c>
      <c r="C164" s="333" t="s">
        <v>35</v>
      </c>
      <c r="D164" s="339">
        <v>260</v>
      </c>
      <c r="E164" s="483"/>
      <c r="F164" s="482">
        <f t="shared" si="28"/>
        <v>0</v>
      </c>
      <c r="G164" s="483"/>
      <c r="H164" s="482">
        <f t="shared" si="29"/>
        <v>0</v>
      </c>
      <c r="I164" s="484">
        <f t="shared" si="27"/>
        <v>0</v>
      </c>
    </row>
    <row r="165" spans="1:10" s="331" customFormat="1">
      <c r="A165" s="327" t="s">
        <v>463</v>
      </c>
      <c r="B165" s="336" t="s">
        <v>464</v>
      </c>
      <c r="C165" s="333" t="s">
        <v>35</v>
      </c>
      <c r="D165" s="339">
        <v>1</v>
      </c>
      <c r="E165" s="483"/>
      <c r="F165" s="482">
        <f t="shared" si="28"/>
        <v>0</v>
      </c>
      <c r="G165" s="483"/>
      <c r="H165" s="482">
        <f t="shared" si="29"/>
        <v>0</v>
      </c>
      <c r="I165" s="484">
        <f t="shared" si="27"/>
        <v>0</v>
      </c>
    </row>
    <row r="166" spans="1:10" s="353" customFormat="1" ht="15" thickBot="1">
      <c r="A166" s="352"/>
      <c r="B166" s="640" t="s">
        <v>465</v>
      </c>
      <c r="C166" s="640"/>
      <c r="D166" s="640"/>
      <c r="E166" s="641">
        <f>SUM(F3:F165)</f>
        <v>0</v>
      </c>
      <c r="F166" s="641"/>
      <c r="G166" s="641">
        <f>SUM(H3:H165)</f>
        <v>0</v>
      </c>
      <c r="H166" s="641"/>
      <c r="I166" s="604">
        <f>G166+E166</f>
        <v>0</v>
      </c>
    </row>
    <row r="167" spans="1:10" s="331" customFormat="1"/>
    <row r="168" spans="1:10" s="331" customFormat="1">
      <c r="I168" s="354">
        <f>I166/1900</f>
        <v>0</v>
      </c>
    </row>
    <row r="169" spans="1:10" s="331" customFormat="1">
      <c r="F169" s="355"/>
      <c r="G169" s="355"/>
      <c r="H169" s="355"/>
      <c r="I169" s="355"/>
      <c r="J169" s="355"/>
    </row>
    <row r="170" spans="1:10" s="331" customFormat="1">
      <c r="F170" s="355"/>
      <c r="G170" s="356"/>
      <c r="H170" s="357"/>
      <c r="I170" s="357"/>
      <c r="J170" s="355"/>
    </row>
    <row r="171" spans="1:10" s="331" customFormat="1">
      <c r="F171" s="355"/>
      <c r="G171" s="356"/>
      <c r="H171" s="355"/>
      <c r="I171" s="355"/>
      <c r="J171" s="355"/>
    </row>
    <row r="172" spans="1:10" s="331" customFormat="1">
      <c r="F172" s="355"/>
      <c r="G172" s="356"/>
      <c r="H172" s="357"/>
      <c r="I172" s="358"/>
      <c r="J172" s="355"/>
    </row>
    <row r="173" spans="1:10" s="331" customFormat="1"/>
    <row r="174" spans="1:10" s="331" customFormat="1"/>
    <row r="175" spans="1:10" s="331" customFormat="1"/>
    <row r="176" spans="1:10" s="331" customFormat="1"/>
    <row r="177" s="331" customFormat="1"/>
    <row r="178" s="331" customFormat="1"/>
    <row r="179" s="331" customFormat="1"/>
    <row r="180" s="331" customFormat="1"/>
    <row r="181" s="331" customFormat="1"/>
    <row r="182" s="331" customFormat="1"/>
    <row r="183" s="331" customFormat="1"/>
    <row r="184" s="331" customFormat="1"/>
    <row r="185" s="331" customFormat="1"/>
    <row r="186" s="331" customFormat="1"/>
    <row r="187" s="331" customFormat="1"/>
    <row r="188" s="331" customFormat="1"/>
    <row r="189" s="331" customFormat="1"/>
    <row r="190" s="331" customFormat="1"/>
    <row r="191" s="331" customFormat="1"/>
    <row r="192" s="331" customFormat="1"/>
    <row r="193" s="331" customFormat="1"/>
    <row r="194" s="331" customFormat="1"/>
    <row r="195" s="331" customFormat="1"/>
    <row r="196" s="331" customFormat="1"/>
    <row r="197" s="331" customFormat="1"/>
    <row r="198" s="331" customFormat="1"/>
    <row r="199" s="331" customFormat="1"/>
    <row r="200" s="331" customFormat="1"/>
    <row r="201" s="331" customFormat="1"/>
    <row r="202" s="331" customFormat="1"/>
    <row r="203" s="331" customFormat="1"/>
    <row r="204" s="331" customFormat="1"/>
    <row r="205" s="331" customFormat="1"/>
    <row r="206" s="331" customFormat="1"/>
    <row r="207" s="331" customFormat="1"/>
    <row r="208" s="331" customFormat="1"/>
    <row r="209" s="331" customFormat="1"/>
    <row r="210" s="331" customFormat="1"/>
    <row r="211" s="331" customFormat="1"/>
    <row r="212" s="331" customFormat="1"/>
    <row r="213" s="331" customFormat="1"/>
    <row r="214" s="331" customFormat="1"/>
    <row r="215" s="331" customFormat="1"/>
    <row r="216" s="331" customFormat="1"/>
    <row r="217" s="331" customFormat="1"/>
    <row r="218" s="331" customFormat="1"/>
    <row r="219" s="331" customFormat="1"/>
    <row r="220" s="331" customFormat="1"/>
    <row r="221" s="331" customFormat="1"/>
    <row r="222" s="331" customFormat="1"/>
    <row r="223" s="331" customFormat="1"/>
    <row r="224" s="331" customFormat="1"/>
    <row r="225" s="331" customFormat="1"/>
    <row r="226" s="331" customFormat="1"/>
    <row r="227" s="331" customFormat="1"/>
    <row r="228" s="331" customFormat="1"/>
    <row r="229" s="331" customFormat="1"/>
    <row r="230" s="331" customFormat="1"/>
    <row r="231" s="331" customFormat="1"/>
    <row r="232" s="331" customFormat="1"/>
    <row r="233" s="331" customFormat="1"/>
    <row r="234" s="331" customFormat="1"/>
    <row r="235" s="331" customFormat="1"/>
    <row r="236" s="331" customFormat="1"/>
    <row r="237" s="331" customFormat="1"/>
    <row r="238" s="331" customFormat="1"/>
    <row r="239" s="331" customFormat="1"/>
    <row r="240" s="331" customFormat="1"/>
    <row r="241" s="331" customFormat="1"/>
    <row r="242" s="331" customFormat="1"/>
    <row r="243" s="331" customFormat="1"/>
    <row r="244" s="331" customFormat="1"/>
    <row r="245" s="331" customFormat="1"/>
    <row r="246" s="331" customFormat="1"/>
    <row r="247" s="331" customFormat="1"/>
    <row r="248" s="331" customFormat="1"/>
    <row r="249" s="331" customFormat="1"/>
    <row r="250" s="331" customFormat="1"/>
    <row r="251" s="331" customFormat="1"/>
    <row r="252" s="331" customFormat="1"/>
    <row r="253" s="331" customFormat="1"/>
    <row r="254" s="331" customFormat="1"/>
    <row r="255" s="331" customFormat="1"/>
    <row r="256" s="331" customFormat="1"/>
    <row r="257" s="331" customFormat="1"/>
    <row r="258" s="331" customFormat="1"/>
    <row r="259" s="331" customFormat="1"/>
    <row r="260" s="331" customFormat="1"/>
    <row r="261" s="331" customFormat="1"/>
    <row r="262" s="331" customFormat="1"/>
    <row r="263" s="331" customFormat="1"/>
    <row r="264" s="331" customFormat="1"/>
    <row r="265" s="331" customFormat="1"/>
    <row r="266" s="331" customFormat="1"/>
    <row r="267" s="331" customFormat="1"/>
    <row r="268" s="331" customFormat="1"/>
    <row r="269" s="331" customFormat="1"/>
    <row r="270" s="331" customFormat="1"/>
    <row r="271" s="331" customFormat="1"/>
    <row r="272" s="331" customFormat="1"/>
    <row r="273" s="331" customFormat="1"/>
    <row r="274" s="331" customFormat="1"/>
    <row r="275" s="331" customFormat="1"/>
    <row r="276" s="331" customFormat="1"/>
    <row r="277" s="331" customFormat="1"/>
    <row r="278" s="331" customFormat="1"/>
    <row r="279" s="331" customFormat="1"/>
    <row r="280" s="331" customFormat="1"/>
    <row r="281" s="331" customFormat="1"/>
    <row r="282" s="331" customFormat="1"/>
    <row r="283" s="331" customFormat="1"/>
    <row r="284" s="331" customFormat="1"/>
    <row r="285" s="331" customFormat="1"/>
    <row r="286" s="331" customFormat="1"/>
    <row r="287" s="331" customFormat="1"/>
    <row r="288" s="331" customFormat="1"/>
    <row r="289" s="331" customFormat="1"/>
    <row r="290" s="331" customFormat="1"/>
    <row r="291" s="331" customFormat="1"/>
    <row r="292" s="331" customFormat="1"/>
    <row r="293" s="331" customFormat="1"/>
    <row r="294" s="331" customFormat="1"/>
    <row r="295" s="331" customFormat="1"/>
    <row r="296" s="331" customFormat="1"/>
    <row r="297" s="331" customFormat="1"/>
    <row r="298" s="331" customFormat="1"/>
    <row r="299" s="331" customFormat="1"/>
    <row r="300" s="331" customFormat="1"/>
    <row r="301" s="331" customFormat="1"/>
    <row r="302" s="331" customFormat="1"/>
    <row r="303" s="331" customFormat="1"/>
    <row r="304" s="331" customFormat="1"/>
    <row r="305" s="331" customFormat="1"/>
    <row r="306" s="331" customFormat="1"/>
    <row r="307" s="331" customFormat="1"/>
    <row r="308" s="331" customFormat="1"/>
    <row r="309" s="331" customFormat="1"/>
    <row r="310" s="331" customFormat="1"/>
    <row r="311" s="331" customFormat="1"/>
    <row r="312" s="331" customFormat="1"/>
    <row r="313" s="331" customFormat="1"/>
    <row r="314" s="331" customFormat="1"/>
    <row r="315" s="331" customFormat="1"/>
    <row r="316" s="331" customFormat="1"/>
    <row r="317" s="331" customFormat="1"/>
    <row r="318" s="331" customFormat="1"/>
    <row r="319" s="331" customFormat="1"/>
    <row r="320" s="331" customFormat="1"/>
    <row r="321" s="331" customFormat="1"/>
    <row r="322" s="331" customFormat="1"/>
    <row r="323" s="331" customFormat="1"/>
    <row r="324" s="331" customFormat="1"/>
    <row r="325" s="331" customFormat="1"/>
    <row r="326" s="331" customFormat="1"/>
    <row r="327" s="331" customFormat="1"/>
    <row r="328" s="331" customFormat="1"/>
    <row r="329" s="331" customFormat="1"/>
    <row r="330" s="331" customFormat="1"/>
    <row r="331" s="331" customFormat="1"/>
    <row r="332" s="331" customFormat="1"/>
    <row r="333" s="331" customFormat="1"/>
    <row r="334" s="331" customFormat="1"/>
    <row r="335" s="331" customFormat="1"/>
    <row r="336" s="331" customFormat="1"/>
    <row r="337" s="331" customFormat="1"/>
    <row r="338" s="331" customFormat="1"/>
    <row r="339" s="331" customFormat="1"/>
    <row r="340" s="331" customFormat="1"/>
    <row r="341" s="331" customFormat="1"/>
    <row r="342" s="331" customFormat="1"/>
    <row r="343" s="331" customFormat="1"/>
    <row r="344" s="331" customFormat="1"/>
    <row r="345" s="331" customFormat="1"/>
    <row r="346" s="331" customFormat="1"/>
    <row r="347" s="331" customFormat="1"/>
    <row r="348" s="331" customFormat="1"/>
    <row r="349" s="331" customFormat="1"/>
    <row r="350" s="331" customFormat="1"/>
    <row r="351" s="331" customFormat="1"/>
    <row r="352" s="331" customFormat="1"/>
    <row r="353" s="331" customFormat="1"/>
    <row r="354" s="331" customFormat="1"/>
    <row r="355" s="331" customFormat="1"/>
    <row r="356" s="331" customFormat="1"/>
    <row r="357" s="331" customFormat="1"/>
    <row r="358" s="331" customFormat="1"/>
    <row r="359" s="331" customFormat="1"/>
    <row r="360" s="331" customFormat="1"/>
    <row r="361" s="331" customFormat="1"/>
    <row r="362" s="331" customFormat="1"/>
    <row r="363" s="331" customFormat="1"/>
    <row r="364" s="331" customFormat="1"/>
    <row r="365" s="331" customFormat="1"/>
    <row r="366" s="331" customFormat="1"/>
    <row r="367" s="331" customFormat="1"/>
    <row r="368" s="331" customFormat="1"/>
    <row r="369" s="331" customFormat="1"/>
    <row r="370" s="331" customFormat="1"/>
    <row r="371" s="331" customFormat="1"/>
    <row r="372" s="331" customFormat="1"/>
    <row r="373" s="331" customFormat="1"/>
    <row r="374" s="331" customFormat="1"/>
    <row r="375" s="331" customFormat="1"/>
    <row r="376" s="331" customFormat="1"/>
    <row r="377" s="331" customFormat="1"/>
    <row r="378" s="331" customFormat="1"/>
    <row r="379" s="331" customFormat="1"/>
    <row r="380" s="331" customFormat="1"/>
    <row r="381" s="331" customFormat="1"/>
    <row r="382" s="331" customFormat="1"/>
    <row r="383" s="331" customFormat="1"/>
    <row r="384" s="331" customFormat="1"/>
    <row r="385" s="331" customFormat="1"/>
    <row r="386" s="331" customFormat="1"/>
    <row r="387" s="331" customFormat="1"/>
    <row r="388" s="331" customFormat="1"/>
    <row r="389" s="331" customFormat="1"/>
    <row r="390" s="331" customFormat="1"/>
    <row r="391" s="331" customFormat="1"/>
    <row r="392" s="331" customFormat="1"/>
    <row r="393" s="331" customFormat="1"/>
    <row r="394" s="331" customFormat="1"/>
    <row r="395" s="331" customFormat="1"/>
    <row r="396" s="331" customFormat="1"/>
    <row r="397" s="331" customFormat="1"/>
    <row r="398" s="331" customFormat="1"/>
    <row r="399" s="331" customFormat="1"/>
    <row r="400" s="331" customFormat="1"/>
    <row r="401" s="331" customFormat="1"/>
    <row r="402" s="331" customFormat="1"/>
    <row r="403" s="331" customFormat="1"/>
    <row r="404" s="331" customFormat="1"/>
    <row r="405" s="331" customFormat="1"/>
    <row r="406" s="331" customFormat="1"/>
    <row r="407" s="331" customFormat="1"/>
    <row r="408" s="331" customFormat="1"/>
    <row r="409" s="331" customFormat="1"/>
    <row r="410" s="331" customFormat="1"/>
    <row r="411" s="331" customFormat="1"/>
    <row r="412" s="331" customFormat="1"/>
    <row r="413" s="331" customFormat="1"/>
    <row r="414" s="331" customFormat="1"/>
    <row r="415" s="331" customFormat="1"/>
    <row r="416" s="331" customFormat="1"/>
    <row r="417" s="331" customFormat="1"/>
    <row r="418" s="331" customFormat="1"/>
    <row r="419" s="331" customFormat="1"/>
    <row r="420" s="331" customFormat="1"/>
    <row r="421" s="331" customFormat="1"/>
    <row r="422" s="331" customFormat="1"/>
    <row r="423" s="331" customFormat="1"/>
    <row r="424" s="331" customFormat="1"/>
    <row r="425" s="331" customFormat="1"/>
    <row r="426" s="331" customFormat="1"/>
    <row r="427" s="331" customFormat="1"/>
    <row r="428" s="331" customFormat="1"/>
    <row r="429" s="331" customFormat="1"/>
    <row r="430" s="331" customFormat="1"/>
    <row r="431" s="331" customFormat="1"/>
    <row r="432" s="331" customFormat="1"/>
    <row r="433" s="331" customFormat="1"/>
    <row r="434" s="331" customFormat="1"/>
    <row r="435" s="331" customFormat="1"/>
    <row r="436" s="331" customFormat="1"/>
    <row r="437" s="331" customFormat="1"/>
    <row r="438" s="331" customFormat="1"/>
    <row r="439" s="331" customFormat="1"/>
    <row r="440" s="331" customFormat="1"/>
    <row r="441" s="331" customFormat="1"/>
    <row r="442" s="331" customFormat="1"/>
    <row r="443" s="331" customFormat="1"/>
    <row r="444" s="331" customFormat="1"/>
    <row r="445" s="331" customFormat="1"/>
    <row r="446" s="331" customFormat="1"/>
    <row r="447" s="331" customFormat="1"/>
    <row r="448" s="331" customFormat="1"/>
    <row r="449" spans="1:1" s="331" customFormat="1"/>
    <row r="450" spans="1:1" s="331" customFormat="1"/>
    <row r="451" spans="1:1" s="331" customFormat="1"/>
    <row r="452" spans="1:1" s="331" customFormat="1"/>
    <row r="453" spans="1:1" s="331" customFormat="1"/>
    <row r="454" spans="1:1" s="331" customFormat="1"/>
    <row r="455" spans="1:1" s="331" customFormat="1"/>
    <row r="456" spans="1:1" s="331" customFormat="1"/>
    <row r="457" spans="1:1" s="331" customFormat="1"/>
    <row r="458" spans="1:1" s="331" customFormat="1"/>
    <row r="459" spans="1:1" s="331" customFormat="1"/>
    <row r="460" spans="1:1" s="331" customFormat="1"/>
    <row r="461" spans="1:1" s="331" customFormat="1"/>
    <row r="462" spans="1:1" s="331" customFormat="1"/>
    <row r="463" spans="1:1" s="331" customFormat="1">
      <c r="A463" s="359"/>
    </row>
    <row r="464" spans="1:1" s="331" customFormat="1">
      <c r="A464" s="359"/>
    </row>
    <row r="465" spans="1:1" s="331" customFormat="1">
      <c r="A465" s="359"/>
    </row>
    <row r="466" spans="1:1" s="331" customFormat="1">
      <c r="A466" s="359"/>
    </row>
    <row r="467" spans="1:1" s="331" customFormat="1">
      <c r="A467" s="359"/>
    </row>
    <row r="468" spans="1:1" s="331" customFormat="1">
      <c r="A468" s="359"/>
    </row>
    <row r="469" spans="1:1" s="331" customFormat="1">
      <c r="A469" s="359"/>
    </row>
    <row r="470" spans="1:1" s="331" customFormat="1">
      <c r="A470" s="359"/>
    </row>
    <row r="471" spans="1:1" s="331" customFormat="1">
      <c r="A471" s="359"/>
    </row>
    <row r="472" spans="1:1" s="331" customFormat="1">
      <c r="A472" s="359"/>
    </row>
    <row r="473" spans="1:1" s="331" customFormat="1">
      <c r="A473" s="359"/>
    </row>
    <row r="474" spans="1:1" s="331" customFormat="1">
      <c r="A474" s="359"/>
    </row>
    <row r="475" spans="1:1" s="331" customFormat="1">
      <c r="A475" s="359"/>
    </row>
    <row r="476" spans="1:1" s="331" customFormat="1">
      <c r="A476" s="359"/>
    </row>
    <row r="477" spans="1:1" s="331" customFormat="1">
      <c r="A477" s="359"/>
    </row>
    <row r="478" spans="1:1" s="331" customFormat="1">
      <c r="A478" s="359"/>
    </row>
    <row r="479" spans="1:1" s="331" customFormat="1">
      <c r="A479" s="359"/>
    </row>
    <row r="480" spans="1:1" s="331" customFormat="1">
      <c r="A480" s="359"/>
    </row>
    <row r="481" spans="1:1" s="331" customFormat="1">
      <c r="A481" s="359"/>
    </row>
    <row r="482" spans="1:1" s="331" customFormat="1">
      <c r="A482" s="359"/>
    </row>
    <row r="483" spans="1:1" s="331" customFormat="1">
      <c r="A483" s="359"/>
    </row>
    <row r="484" spans="1:1" s="331" customFormat="1">
      <c r="A484" s="359"/>
    </row>
    <row r="485" spans="1:1" s="331" customFormat="1">
      <c r="A485" s="359"/>
    </row>
    <row r="486" spans="1:1" s="331" customFormat="1">
      <c r="A486" s="359"/>
    </row>
    <row r="487" spans="1:1" s="331" customFormat="1">
      <c r="A487" s="359"/>
    </row>
    <row r="488" spans="1:1" s="331" customFormat="1">
      <c r="A488" s="359"/>
    </row>
    <row r="489" spans="1:1" s="331" customFormat="1">
      <c r="A489" s="359"/>
    </row>
    <row r="490" spans="1:1" s="331" customFormat="1">
      <c r="A490" s="359"/>
    </row>
    <row r="491" spans="1:1" s="331" customFormat="1">
      <c r="A491" s="359"/>
    </row>
    <row r="492" spans="1:1" s="331" customFormat="1">
      <c r="A492" s="359"/>
    </row>
    <row r="493" spans="1:1" s="331" customFormat="1">
      <c r="A493" s="359"/>
    </row>
    <row r="494" spans="1:1" s="331" customFormat="1">
      <c r="A494" s="359"/>
    </row>
    <row r="495" spans="1:1" s="331" customFormat="1">
      <c r="A495" s="359"/>
    </row>
    <row r="496" spans="1:1" s="331" customFormat="1">
      <c r="A496" s="359"/>
    </row>
    <row r="497" spans="1:1" s="331" customFormat="1">
      <c r="A497" s="359"/>
    </row>
    <row r="498" spans="1:1" s="331" customFormat="1">
      <c r="A498" s="359"/>
    </row>
    <row r="499" spans="1:1" s="331" customFormat="1">
      <c r="A499" s="359"/>
    </row>
    <row r="500" spans="1:1" s="331" customFormat="1">
      <c r="A500" s="359"/>
    </row>
    <row r="501" spans="1:1" s="331" customFormat="1">
      <c r="A501" s="359"/>
    </row>
    <row r="502" spans="1:1" s="331" customFormat="1">
      <c r="A502" s="359"/>
    </row>
    <row r="503" spans="1:1" s="331" customFormat="1">
      <c r="A503" s="359"/>
    </row>
    <row r="504" spans="1:1" s="331" customFormat="1">
      <c r="A504" s="359"/>
    </row>
    <row r="505" spans="1:1" s="331" customFormat="1">
      <c r="A505" s="359"/>
    </row>
    <row r="506" spans="1:1" s="331" customFormat="1">
      <c r="A506" s="359"/>
    </row>
    <row r="507" spans="1:1" s="331" customFormat="1">
      <c r="A507" s="359"/>
    </row>
    <row r="508" spans="1:1" s="331" customFormat="1">
      <c r="A508" s="359"/>
    </row>
    <row r="509" spans="1:1" s="331" customFormat="1">
      <c r="A509" s="359"/>
    </row>
    <row r="510" spans="1:1" s="331" customFormat="1">
      <c r="A510" s="359"/>
    </row>
    <row r="511" spans="1:1" s="331" customFormat="1">
      <c r="A511" s="359"/>
    </row>
    <row r="512" spans="1:1" s="331" customFormat="1">
      <c r="A512" s="359"/>
    </row>
    <row r="513" spans="1:1" s="331" customFormat="1">
      <c r="A513" s="359"/>
    </row>
    <row r="514" spans="1:1" s="331" customFormat="1">
      <c r="A514" s="359"/>
    </row>
    <row r="515" spans="1:1" s="331" customFormat="1">
      <c r="A515" s="359"/>
    </row>
    <row r="516" spans="1:1" s="331" customFormat="1">
      <c r="A516" s="359"/>
    </row>
    <row r="517" spans="1:1" s="331" customFormat="1">
      <c r="A517" s="359"/>
    </row>
    <row r="518" spans="1:1" s="331" customFormat="1">
      <c r="A518" s="359"/>
    </row>
    <row r="519" spans="1:1" s="331" customFormat="1">
      <c r="A519" s="359"/>
    </row>
    <row r="520" spans="1:1" s="331" customFormat="1">
      <c r="A520" s="359"/>
    </row>
    <row r="521" spans="1:1" s="331" customFormat="1">
      <c r="A521" s="359"/>
    </row>
    <row r="522" spans="1:1" s="331" customFormat="1">
      <c r="A522" s="359"/>
    </row>
    <row r="523" spans="1:1" s="331" customFormat="1">
      <c r="A523" s="359"/>
    </row>
    <row r="524" spans="1:1" s="331" customFormat="1">
      <c r="A524" s="359"/>
    </row>
    <row r="525" spans="1:1" s="331" customFormat="1">
      <c r="A525" s="359"/>
    </row>
    <row r="526" spans="1:1" s="331" customFormat="1">
      <c r="A526" s="359"/>
    </row>
    <row r="527" spans="1:1" s="331" customFormat="1">
      <c r="A527" s="359"/>
    </row>
    <row r="528" spans="1:1" s="331" customFormat="1">
      <c r="A528" s="359"/>
    </row>
    <row r="529" spans="1:1" s="331" customFormat="1">
      <c r="A529" s="359"/>
    </row>
    <row r="530" spans="1:1" s="331" customFormat="1">
      <c r="A530" s="359"/>
    </row>
    <row r="531" spans="1:1" s="331" customFormat="1">
      <c r="A531" s="359"/>
    </row>
    <row r="532" spans="1:1" s="331" customFormat="1">
      <c r="A532" s="359"/>
    </row>
    <row r="533" spans="1:1" s="331" customFormat="1">
      <c r="A533" s="359"/>
    </row>
    <row r="534" spans="1:1" s="331" customFormat="1">
      <c r="A534" s="359"/>
    </row>
    <row r="535" spans="1:1" s="331" customFormat="1">
      <c r="A535" s="359"/>
    </row>
    <row r="536" spans="1:1" s="331" customFormat="1">
      <c r="A536" s="359"/>
    </row>
    <row r="537" spans="1:1" s="331" customFormat="1">
      <c r="A537" s="359"/>
    </row>
    <row r="538" spans="1:1" s="331" customFormat="1">
      <c r="A538" s="359"/>
    </row>
    <row r="539" spans="1:1" s="331" customFormat="1">
      <c r="A539" s="359"/>
    </row>
    <row r="540" spans="1:1" s="331" customFormat="1">
      <c r="A540" s="360"/>
    </row>
    <row r="541" spans="1:1" s="331" customFormat="1">
      <c r="A541" s="327"/>
    </row>
    <row r="542" spans="1:1" s="331" customFormat="1">
      <c r="A542" s="327"/>
    </row>
    <row r="543" spans="1:1" s="331" customFormat="1">
      <c r="A543" s="327"/>
    </row>
    <row r="544" spans="1:1" s="331" customFormat="1">
      <c r="A544" s="327"/>
    </row>
    <row r="545" spans="1:1" s="331" customFormat="1">
      <c r="A545" s="327"/>
    </row>
    <row r="546" spans="1:1" s="331" customFormat="1">
      <c r="A546" s="327"/>
    </row>
    <row r="547" spans="1:1" s="331" customFormat="1">
      <c r="A547" s="327"/>
    </row>
    <row r="548" spans="1:1" s="331" customFormat="1">
      <c r="A548" s="327"/>
    </row>
    <row r="549" spans="1:1" s="331" customFormat="1">
      <c r="A549" s="327"/>
    </row>
    <row r="550" spans="1:1" s="331" customFormat="1">
      <c r="A550" s="327"/>
    </row>
    <row r="551" spans="1:1" s="331" customFormat="1">
      <c r="A551" s="327"/>
    </row>
    <row r="552" spans="1:1" s="331" customFormat="1">
      <c r="A552" s="327"/>
    </row>
    <row r="553" spans="1:1" s="331" customFormat="1">
      <c r="A553" s="327"/>
    </row>
    <row r="554" spans="1:1" s="331" customFormat="1">
      <c r="A554" s="327"/>
    </row>
    <row r="555" spans="1:1" s="331" customFormat="1">
      <c r="A555" s="327"/>
    </row>
    <row r="556" spans="1:1" s="331" customFormat="1">
      <c r="A556" s="327"/>
    </row>
    <row r="557" spans="1:1" s="331" customFormat="1">
      <c r="A557" s="327"/>
    </row>
    <row r="558" spans="1:1" s="331" customFormat="1">
      <c r="A558" s="327"/>
    </row>
    <row r="559" spans="1:1" s="331" customFormat="1">
      <c r="A559" s="327"/>
    </row>
    <row r="560" spans="1:1" s="331" customFormat="1">
      <c r="A560" s="327"/>
    </row>
    <row r="561" spans="1:1" s="331" customFormat="1">
      <c r="A561" s="327"/>
    </row>
    <row r="562" spans="1:1" s="331" customFormat="1">
      <c r="A562" s="327"/>
    </row>
    <row r="563" spans="1:1" s="331" customFormat="1">
      <c r="A563" s="327"/>
    </row>
    <row r="564" spans="1:1" s="331" customFormat="1">
      <c r="A564" s="327"/>
    </row>
    <row r="565" spans="1:1" s="331" customFormat="1">
      <c r="A565" s="327"/>
    </row>
    <row r="566" spans="1:1" s="331" customFormat="1">
      <c r="A566" s="327"/>
    </row>
    <row r="567" spans="1:1" s="331" customFormat="1">
      <c r="A567" s="327"/>
    </row>
    <row r="568" spans="1:1" s="331" customFormat="1">
      <c r="A568" s="327"/>
    </row>
    <row r="569" spans="1:1" s="331" customFormat="1">
      <c r="A569" s="327"/>
    </row>
    <row r="570" spans="1:1" s="331" customFormat="1">
      <c r="A570" s="327"/>
    </row>
    <row r="571" spans="1:1" s="331" customFormat="1">
      <c r="A571" s="327"/>
    </row>
    <row r="572" spans="1:1" s="331" customFormat="1">
      <c r="A572" s="327"/>
    </row>
    <row r="573" spans="1:1" s="331" customFormat="1">
      <c r="A573" s="327"/>
    </row>
    <row r="574" spans="1:1" s="331" customFormat="1">
      <c r="A574" s="327"/>
    </row>
    <row r="575" spans="1:1" s="331" customFormat="1">
      <c r="A575" s="327"/>
    </row>
    <row r="576" spans="1:1" s="331" customFormat="1">
      <c r="A576" s="327"/>
    </row>
    <row r="577" spans="1:1" s="331" customFormat="1">
      <c r="A577" s="327"/>
    </row>
    <row r="578" spans="1:1" s="331" customFormat="1">
      <c r="A578" s="327"/>
    </row>
    <row r="579" spans="1:1" s="331" customFormat="1">
      <c r="A579" s="327"/>
    </row>
    <row r="580" spans="1:1" s="331" customFormat="1">
      <c r="A580" s="327"/>
    </row>
    <row r="581" spans="1:1" s="331" customFormat="1">
      <c r="A581" s="327"/>
    </row>
    <row r="582" spans="1:1" s="331" customFormat="1">
      <c r="A582" s="327"/>
    </row>
    <row r="583" spans="1:1" s="331" customFormat="1">
      <c r="A583" s="327"/>
    </row>
    <row r="584" spans="1:1" s="331" customFormat="1">
      <c r="A584" s="327"/>
    </row>
    <row r="585" spans="1:1" s="331" customFormat="1">
      <c r="A585" s="327"/>
    </row>
    <row r="586" spans="1:1" s="331" customFormat="1">
      <c r="A586" s="327"/>
    </row>
    <row r="587" spans="1:1" s="331" customFormat="1">
      <c r="A587" s="327"/>
    </row>
    <row r="588" spans="1:1" s="331" customFormat="1">
      <c r="A588" s="327"/>
    </row>
    <row r="589" spans="1:1" s="331" customFormat="1">
      <c r="A589" s="327"/>
    </row>
    <row r="590" spans="1:1" s="331" customFormat="1">
      <c r="A590" s="327"/>
    </row>
    <row r="591" spans="1:1" s="331" customFormat="1">
      <c r="A591" s="327"/>
    </row>
    <row r="592" spans="1:1" s="331" customFormat="1">
      <c r="A592" s="327"/>
    </row>
    <row r="593" spans="1:1" s="331" customFormat="1">
      <c r="A593" s="327"/>
    </row>
    <row r="594" spans="1:1" s="331" customFormat="1">
      <c r="A594" s="327"/>
    </row>
    <row r="595" spans="1:1" s="331" customFormat="1">
      <c r="A595" s="327"/>
    </row>
    <row r="596" spans="1:1" s="331" customFormat="1">
      <c r="A596" s="327"/>
    </row>
    <row r="597" spans="1:1" s="331" customFormat="1">
      <c r="A597" s="327"/>
    </row>
    <row r="598" spans="1:1" s="331" customFormat="1">
      <c r="A598" s="327"/>
    </row>
    <row r="599" spans="1:1" s="331" customFormat="1">
      <c r="A599" s="327"/>
    </row>
    <row r="600" spans="1:1" s="331" customFormat="1">
      <c r="A600" s="327"/>
    </row>
    <row r="601" spans="1:1" s="331" customFormat="1">
      <c r="A601" s="327"/>
    </row>
    <row r="602" spans="1:1" s="331" customFormat="1">
      <c r="A602" s="327"/>
    </row>
    <row r="603" spans="1:1" s="331" customFormat="1">
      <c r="A603" s="327"/>
    </row>
    <row r="604" spans="1:1" s="331" customFormat="1">
      <c r="A604" s="327"/>
    </row>
    <row r="605" spans="1:1" s="331" customFormat="1">
      <c r="A605" s="327"/>
    </row>
    <row r="606" spans="1:1" s="331" customFormat="1">
      <c r="A606" s="327"/>
    </row>
    <row r="607" spans="1:1" s="331" customFormat="1">
      <c r="A607" s="327"/>
    </row>
    <row r="608" spans="1:1" s="331" customFormat="1">
      <c r="A608" s="327"/>
    </row>
    <row r="609" spans="1:1" s="331" customFormat="1">
      <c r="A609" s="327"/>
    </row>
    <row r="610" spans="1:1" s="331" customFormat="1">
      <c r="A610" s="327"/>
    </row>
    <row r="611" spans="1:1" s="331" customFormat="1">
      <c r="A611" s="327"/>
    </row>
    <row r="612" spans="1:1" s="331" customFormat="1">
      <c r="A612" s="327"/>
    </row>
    <row r="613" spans="1:1" s="331" customFormat="1">
      <c r="A613" s="327"/>
    </row>
    <row r="614" spans="1:1" s="331" customFormat="1">
      <c r="A614" s="327"/>
    </row>
    <row r="615" spans="1:1" s="331" customFormat="1">
      <c r="A615" s="327"/>
    </row>
    <row r="616" spans="1:1" s="331" customFormat="1">
      <c r="A616" s="327"/>
    </row>
    <row r="617" spans="1:1" s="331" customFormat="1">
      <c r="A617" s="327"/>
    </row>
    <row r="618" spans="1:1" s="331" customFormat="1">
      <c r="A618" s="327"/>
    </row>
    <row r="619" spans="1:1" s="331" customFormat="1">
      <c r="A619" s="327"/>
    </row>
    <row r="620" spans="1:1" s="331" customFormat="1">
      <c r="A620" s="327"/>
    </row>
    <row r="621" spans="1:1" s="331" customFormat="1">
      <c r="A621" s="327"/>
    </row>
    <row r="622" spans="1:1" s="331" customFormat="1">
      <c r="A622" s="327"/>
    </row>
    <row r="623" spans="1:1" s="331" customFormat="1">
      <c r="A623" s="327"/>
    </row>
    <row r="624" spans="1:1" s="331" customFormat="1">
      <c r="A624" s="327"/>
    </row>
    <row r="625" spans="1:1" s="331" customFormat="1">
      <c r="A625" s="327"/>
    </row>
    <row r="626" spans="1:1" s="331" customFormat="1">
      <c r="A626" s="327"/>
    </row>
    <row r="627" spans="1:1" s="331" customFormat="1">
      <c r="A627" s="327"/>
    </row>
    <row r="628" spans="1:1" s="331" customFormat="1">
      <c r="A628" s="327"/>
    </row>
    <row r="629" spans="1:1" s="331" customFormat="1">
      <c r="A629" s="327"/>
    </row>
    <row r="630" spans="1:1" s="331" customFormat="1">
      <c r="A630" s="327"/>
    </row>
    <row r="631" spans="1:1" s="331" customFormat="1">
      <c r="A631" s="327"/>
    </row>
    <row r="632" spans="1:1" s="331" customFormat="1">
      <c r="A632" s="327"/>
    </row>
    <row r="633" spans="1:1" s="331" customFormat="1">
      <c r="A633" s="327"/>
    </row>
    <row r="634" spans="1:1" s="331" customFormat="1">
      <c r="A634" s="327"/>
    </row>
    <row r="635" spans="1:1" s="331" customFormat="1">
      <c r="A635" s="327"/>
    </row>
    <row r="636" spans="1:1" s="331" customFormat="1">
      <c r="A636" s="327"/>
    </row>
    <row r="637" spans="1:1" s="331" customFormat="1">
      <c r="A637" s="327"/>
    </row>
    <row r="638" spans="1:1" s="331" customFormat="1">
      <c r="A638" s="327"/>
    </row>
    <row r="639" spans="1:1" s="331" customFormat="1">
      <c r="A639" s="327"/>
    </row>
    <row r="640" spans="1:1" s="331" customFormat="1">
      <c r="A640" s="327"/>
    </row>
    <row r="641" spans="1:1" s="331" customFormat="1">
      <c r="A641" s="327"/>
    </row>
    <row r="642" spans="1:1" s="331" customFormat="1">
      <c r="A642" s="327"/>
    </row>
    <row r="643" spans="1:1" s="331" customFormat="1">
      <c r="A643" s="327"/>
    </row>
    <row r="644" spans="1:1" s="331" customFormat="1">
      <c r="A644" s="327"/>
    </row>
    <row r="645" spans="1:1" s="331" customFormat="1">
      <c r="A645" s="327"/>
    </row>
    <row r="646" spans="1:1" s="331" customFormat="1">
      <c r="A646" s="327"/>
    </row>
    <row r="647" spans="1:1" s="331" customFormat="1">
      <c r="A647" s="327"/>
    </row>
    <row r="648" spans="1:1" s="331" customFormat="1">
      <c r="A648" s="327"/>
    </row>
    <row r="649" spans="1:1" s="331" customFormat="1">
      <c r="A649" s="327"/>
    </row>
    <row r="650" spans="1:1" s="331" customFormat="1">
      <c r="A650" s="327"/>
    </row>
    <row r="651" spans="1:1" s="331" customFormat="1">
      <c r="A651" s="327"/>
    </row>
    <row r="652" spans="1:1" s="331" customFormat="1">
      <c r="A652" s="327"/>
    </row>
    <row r="653" spans="1:1" s="331" customFormat="1">
      <c r="A653" s="327"/>
    </row>
    <row r="654" spans="1:1" s="331" customFormat="1">
      <c r="A654" s="327"/>
    </row>
    <row r="655" spans="1:1" s="331" customFormat="1">
      <c r="A655" s="327"/>
    </row>
    <row r="656" spans="1:1" s="331" customFormat="1">
      <c r="A656" s="327"/>
    </row>
    <row r="657" spans="1:1" s="331" customFormat="1">
      <c r="A657" s="327"/>
    </row>
    <row r="658" spans="1:1" s="331" customFormat="1">
      <c r="A658" s="327"/>
    </row>
    <row r="659" spans="1:1" s="331" customFormat="1">
      <c r="A659" s="327"/>
    </row>
    <row r="660" spans="1:1" s="331" customFormat="1">
      <c r="A660" s="327"/>
    </row>
    <row r="661" spans="1:1" s="331" customFormat="1">
      <c r="A661" s="327"/>
    </row>
    <row r="662" spans="1:1" s="331" customFormat="1">
      <c r="A662" s="327"/>
    </row>
    <row r="663" spans="1:1" s="331" customFormat="1">
      <c r="A663" s="327"/>
    </row>
    <row r="664" spans="1:1" s="331" customFormat="1">
      <c r="A664" s="327"/>
    </row>
    <row r="665" spans="1:1" s="331" customFormat="1">
      <c r="A665" s="327"/>
    </row>
    <row r="666" spans="1:1" s="331" customFormat="1">
      <c r="A666" s="327"/>
    </row>
    <row r="667" spans="1:1" s="331" customFormat="1">
      <c r="A667" s="327"/>
    </row>
    <row r="668" spans="1:1" s="331" customFormat="1">
      <c r="A668" s="327"/>
    </row>
    <row r="669" spans="1:1" s="331" customFormat="1">
      <c r="A669" s="327"/>
    </row>
    <row r="670" spans="1:1" s="331" customFormat="1">
      <c r="A670" s="327"/>
    </row>
    <row r="671" spans="1:1" s="331" customFormat="1">
      <c r="A671" s="327"/>
    </row>
    <row r="672" spans="1:1" s="331" customFormat="1">
      <c r="A672" s="327"/>
    </row>
    <row r="673" spans="1:1" s="331" customFormat="1">
      <c r="A673" s="327"/>
    </row>
    <row r="674" spans="1:1" s="331" customFormat="1">
      <c r="A674" s="327"/>
    </row>
    <row r="675" spans="1:1" s="331" customFormat="1">
      <c r="A675" s="327"/>
    </row>
    <row r="676" spans="1:1" s="331" customFormat="1">
      <c r="A676" s="327"/>
    </row>
    <row r="677" spans="1:1" s="331" customFormat="1">
      <c r="A677" s="327"/>
    </row>
    <row r="678" spans="1:1" s="331" customFormat="1">
      <c r="A678" s="327"/>
    </row>
    <row r="679" spans="1:1" s="331" customFormat="1">
      <c r="A679" s="327"/>
    </row>
    <row r="680" spans="1:1" s="331" customFormat="1">
      <c r="A680" s="327"/>
    </row>
    <row r="681" spans="1:1" s="331" customFormat="1">
      <c r="A681" s="327"/>
    </row>
    <row r="682" spans="1:1" s="331" customFormat="1">
      <c r="A682" s="327"/>
    </row>
    <row r="683" spans="1:1" s="331" customFormat="1">
      <c r="A683" s="327"/>
    </row>
    <row r="684" spans="1:1" s="331" customFormat="1">
      <c r="A684" s="327"/>
    </row>
    <row r="685" spans="1:1" s="331" customFormat="1">
      <c r="A685" s="327"/>
    </row>
    <row r="686" spans="1:1" s="331" customFormat="1">
      <c r="A686" s="327"/>
    </row>
    <row r="687" spans="1:1" s="331" customFormat="1">
      <c r="A687" s="327"/>
    </row>
    <row r="688" spans="1:1" s="331" customFormat="1">
      <c r="A688" s="327"/>
    </row>
    <row r="689" spans="1:1" s="331" customFormat="1">
      <c r="A689" s="327"/>
    </row>
    <row r="690" spans="1:1" s="331" customFormat="1">
      <c r="A690" s="327"/>
    </row>
    <row r="691" spans="1:1" s="331" customFormat="1">
      <c r="A691" s="327"/>
    </row>
    <row r="692" spans="1:1" s="331" customFormat="1">
      <c r="A692" s="327"/>
    </row>
    <row r="693" spans="1:1" s="331" customFormat="1">
      <c r="A693" s="327"/>
    </row>
    <row r="694" spans="1:1" s="331" customFormat="1">
      <c r="A694" s="327"/>
    </row>
    <row r="695" spans="1:1" s="331" customFormat="1">
      <c r="A695" s="327"/>
    </row>
    <row r="696" spans="1:1" s="331" customFormat="1">
      <c r="A696" s="327"/>
    </row>
    <row r="697" spans="1:1" s="331" customFormat="1">
      <c r="A697" s="327"/>
    </row>
    <row r="698" spans="1:1" s="331" customFormat="1">
      <c r="A698" s="327"/>
    </row>
    <row r="699" spans="1:1" s="331" customFormat="1">
      <c r="A699" s="327"/>
    </row>
    <row r="700" spans="1:1" s="331" customFormat="1">
      <c r="A700" s="327"/>
    </row>
    <row r="701" spans="1:1" s="331" customFormat="1">
      <c r="A701" s="327"/>
    </row>
    <row r="702" spans="1:1" s="331" customFormat="1">
      <c r="A702" s="327"/>
    </row>
    <row r="703" spans="1:1" s="331" customFormat="1">
      <c r="A703" s="327"/>
    </row>
    <row r="704" spans="1:1" s="331" customFormat="1">
      <c r="A704" s="327"/>
    </row>
    <row r="705" spans="1:1" s="331" customFormat="1">
      <c r="A705" s="327"/>
    </row>
    <row r="706" spans="1:1" s="331" customFormat="1">
      <c r="A706" s="327"/>
    </row>
    <row r="707" spans="1:1" s="331" customFormat="1">
      <c r="A707" s="327"/>
    </row>
    <row r="708" spans="1:1" s="331" customFormat="1">
      <c r="A708" s="327"/>
    </row>
    <row r="709" spans="1:1" s="331" customFormat="1">
      <c r="A709" s="327"/>
    </row>
    <row r="710" spans="1:1" s="331" customFormat="1">
      <c r="A710" s="327"/>
    </row>
    <row r="711" spans="1:1" s="331" customFormat="1">
      <c r="A711" s="327"/>
    </row>
    <row r="712" spans="1:1" s="331" customFormat="1">
      <c r="A712" s="327"/>
    </row>
    <row r="713" spans="1:1" s="331" customFormat="1">
      <c r="A713" s="327"/>
    </row>
    <row r="714" spans="1:1" s="331" customFormat="1">
      <c r="A714" s="327"/>
    </row>
    <row r="715" spans="1:1" s="331" customFormat="1">
      <c r="A715" s="327"/>
    </row>
    <row r="716" spans="1:1" s="331" customFormat="1">
      <c r="A716" s="327"/>
    </row>
    <row r="717" spans="1:1" s="331" customFormat="1">
      <c r="A717" s="327"/>
    </row>
    <row r="718" spans="1:1" s="331" customFormat="1">
      <c r="A718" s="327"/>
    </row>
    <row r="719" spans="1:1" s="331" customFormat="1">
      <c r="A719" s="327"/>
    </row>
    <row r="720" spans="1:1" s="331" customFormat="1">
      <c r="A720" s="327"/>
    </row>
    <row r="721" spans="1:1" s="331" customFormat="1">
      <c r="A721" s="327"/>
    </row>
    <row r="722" spans="1:1" s="331" customFormat="1">
      <c r="A722" s="327"/>
    </row>
    <row r="723" spans="1:1" s="331" customFormat="1">
      <c r="A723" s="327"/>
    </row>
    <row r="724" spans="1:1" s="331" customFormat="1">
      <c r="A724" s="327"/>
    </row>
    <row r="725" spans="1:1" s="331" customFormat="1">
      <c r="A725" s="327"/>
    </row>
    <row r="726" spans="1:1" s="331" customFormat="1">
      <c r="A726" s="327"/>
    </row>
    <row r="727" spans="1:1" s="331" customFormat="1">
      <c r="A727" s="327"/>
    </row>
    <row r="728" spans="1:1" s="331" customFormat="1">
      <c r="A728" s="327"/>
    </row>
    <row r="729" spans="1:1" s="331" customFormat="1">
      <c r="A729" s="327"/>
    </row>
    <row r="730" spans="1:1" s="331" customFormat="1">
      <c r="A730" s="327"/>
    </row>
    <row r="731" spans="1:1" s="331" customFormat="1">
      <c r="A731" s="327"/>
    </row>
    <row r="732" spans="1:1" s="331" customFormat="1">
      <c r="A732" s="327"/>
    </row>
    <row r="733" spans="1:1" s="331" customFormat="1">
      <c r="A733" s="327"/>
    </row>
    <row r="734" spans="1:1" s="331" customFormat="1">
      <c r="A734" s="327"/>
    </row>
    <row r="735" spans="1:1" s="331" customFormat="1">
      <c r="A735" s="327"/>
    </row>
    <row r="736" spans="1:1" s="331" customFormat="1">
      <c r="A736" s="327"/>
    </row>
    <row r="737" spans="1:1" s="331" customFormat="1">
      <c r="A737" s="327"/>
    </row>
    <row r="738" spans="1:1" s="331" customFormat="1">
      <c r="A738" s="327"/>
    </row>
    <row r="739" spans="1:1" s="331" customFormat="1">
      <c r="A739" s="327"/>
    </row>
    <row r="740" spans="1:1" s="331" customFormat="1">
      <c r="A740" s="327"/>
    </row>
    <row r="741" spans="1:1" s="331" customFormat="1">
      <c r="A741" s="327"/>
    </row>
    <row r="742" spans="1:1" s="331" customFormat="1">
      <c r="A742" s="327"/>
    </row>
    <row r="743" spans="1:1" s="331" customFormat="1">
      <c r="A743" s="327"/>
    </row>
    <row r="744" spans="1:1" s="331" customFormat="1">
      <c r="A744" s="327"/>
    </row>
    <row r="745" spans="1:1" s="331" customFormat="1">
      <c r="A745" s="327"/>
    </row>
    <row r="746" spans="1:1" s="331" customFormat="1">
      <c r="A746" s="327"/>
    </row>
    <row r="747" spans="1:1" s="331" customFormat="1">
      <c r="A747" s="327"/>
    </row>
    <row r="748" spans="1:1" s="331" customFormat="1">
      <c r="A748" s="327"/>
    </row>
    <row r="749" spans="1:1" s="331" customFormat="1">
      <c r="A749" s="327"/>
    </row>
    <row r="750" spans="1:1" s="331" customFormat="1">
      <c r="A750" s="327"/>
    </row>
    <row r="751" spans="1:1" s="331" customFormat="1">
      <c r="A751" s="327"/>
    </row>
    <row r="752" spans="1:1" s="331" customFormat="1">
      <c r="A752" s="327"/>
    </row>
    <row r="753" spans="1:1" s="331" customFormat="1">
      <c r="A753" s="327"/>
    </row>
    <row r="754" spans="1:1" s="331" customFormat="1">
      <c r="A754" s="327"/>
    </row>
    <row r="755" spans="1:1" s="331" customFormat="1">
      <c r="A755" s="327"/>
    </row>
    <row r="756" spans="1:1" s="331" customFormat="1">
      <c r="A756" s="327"/>
    </row>
    <row r="757" spans="1:1" s="331" customFormat="1">
      <c r="A757" s="327"/>
    </row>
    <row r="758" spans="1:1" s="331" customFormat="1">
      <c r="A758" s="327"/>
    </row>
    <row r="759" spans="1:1" s="331" customFormat="1">
      <c r="A759" s="327"/>
    </row>
    <row r="760" spans="1:1" s="331" customFormat="1">
      <c r="A760" s="327"/>
    </row>
    <row r="761" spans="1:1" s="331" customFormat="1">
      <c r="A761" s="327"/>
    </row>
    <row r="762" spans="1:1" s="331" customFormat="1">
      <c r="A762" s="327"/>
    </row>
    <row r="763" spans="1:1" s="331" customFormat="1">
      <c r="A763" s="327"/>
    </row>
    <row r="764" spans="1:1" s="331" customFormat="1">
      <c r="A764" s="327"/>
    </row>
    <row r="765" spans="1:1" s="331" customFormat="1">
      <c r="A765" s="327"/>
    </row>
    <row r="766" spans="1:1" s="331" customFormat="1">
      <c r="A766" s="327"/>
    </row>
    <row r="767" spans="1:1" s="331" customFormat="1">
      <c r="A767" s="327"/>
    </row>
    <row r="768" spans="1:1" s="331" customFormat="1">
      <c r="A768" s="327"/>
    </row>
    <row r="769" spans="1:1" s="331" customFormat="1">
      <c r="A769" s="327"/>
    </row>
    <row r="770" spans="1:1" s="331" customFormat="1">
      <c r="A770" s="327"/>
    </row>
    <row r="771" spans="1:1" s="331" customFormat="1">
      <c r="A771" s="327"/>
    </row>
    <row r="772" spans="1:1" s="331" customFormat="1">
      <c r="A772" s="327"/>
    </row>
    <row r="773" spans="1:1" s="331" customFormat="1">
      <c r="A773" s="327"/>
    </row>
    <row r="774" spans="1:1" s="331" customFormat="1">
      <c r="A774" s="327"/>
    </row>
    <row r="775" spans="1:1" s="331" customFormat="1">
      <c r="A775" s="327"/>
    </row>
    <row r="776" spans="1:1" s="331" customFormat="1">
      <c r="A776" s="327"/>
    </row>
    <row r="777" spans="1:1" s="331" customFormat="1">
      <c r="A777" s="327"/>
    </row>
    <row r="778" spans="1:1" s="331" customFormat="1">
      <c r="A778" s="327"/>
    </row>
    <row r="779" spans="1:1" s="331" customFormat="1">
      <c r="A779" s="327"/>
    </row>
    <row r="780" spans="1:1" s="331" customFormat="1">
      <c r="A780" s="327"/>
    </row>
    <row r="781" spans="1:1" s="331" customFormat="1">
      <c r="A781" s="327"/>
    </row>
    <row r="782" spans="1:1" s="331" customFormat="1">
      <c r="A782" s="327"/>
    </row>
    <row r="783" spans="1:1" s="331" customFormat="1">
      <c r="A783" s="327"/>
    </row>
    <row r="784" spans="1:1" s="331" customFormat="1">
      <c r="A784" s="327"/>
    </row>
    <row r="785" spans="1:1" s="331" customFormat="1">
      <c r="A785" s="327"/>
    </row>
    <row r="786" spans="1:1" s="331" customFormat="1">
      <c r="A786" s="327"/>
    </row>
    <row r="787" spans="1:1" s="331" customFormat="1">
      <c r="A787" s="327"/>
    </row>
    <row r="788" spans="1:1" s="331" customFormat="1">
      <c r="A788" s="327"/>
    </row>
    <row r="789" spans="1:1" s="331" customFormat="1">
      <c r="A789" s="327"/>
    </row>
    <row r="790" spans="1:1" s="331" customFormat="1">
      <c r="A790" s="327"/>
    </row>
    <row r="791" spans="1:1" s="331" customFormat="1">
      <c r="A791" s="327"/>
    </row>
    <row r="792" spans="1:1" s="331" customFormat="1">
      <c r="A792" s="327"/>
    </row>
    <row r="793" spans="1:1" s="331" customFormat="1">
      <c r="A793" s="327"/>
    </row>
    <row r="794" spans="1:1" s="331" customFormat="1">
      <c r="A794" s="327"/>
    </row>
    <row r="795" spans="1:1" s="331" customFormat="1">
      <c r="A795" s="327"/>
    </row>
    <row r="796" spans="1:1" s="331" customFormat="1">
      <c r="A796" s="327"/>
    </row>
    <row r="797" spans="1:1" s="331" customFormat="1">
      <c r="A797" s="327"/>
    </row>
    <row r="798" spans="1:1" s="331" customFormat="1">
      <c r="A798" s="327"/>
    </row>
    <row r="799" spans="1:1" s="331" customFormat="1">
      <c r="A799" s="327"/>
    </row>
    <row r="800" spans="1:1" s="331" customFormat="1">
      <c r="A800" s="327"/>
    </row>
    <row r="801" spans="1:1" s="331" customFormat="1">
      <c r="A801" s="327"/>
    </row>
    <row r="802" spans="1:1" s="331" customFormat="1">
      <c r="A802" s="327"/>
    </row>
    <row r="803" spans="1:1" s="331" customFormat="1">
      <c r="A803" s="327"/>
    </row>
    <row r="804" spans="1:1" s="331" customFormat="1">
      <c r="A804" s="327"/>
    </row>
    <row r="805" spans="1:1" s="331" customFormat="1">
      <c r="A805" s="327"/>
    </row>
    <row r="806" spans="1:1" s="331" customFormat="1">
      <c r="A806" s="327"/>
    </row>
    <row r="807" spans="1:1" s="331" customFormat="1">
      <c r="A807" s="327"/>
    </row>
    <row r="808" spans="1:1" s="331" customFormat="1">
      <c r="A808" s="327"/>
    </row>
    <row r="809" spans="1:1" s="331" customFormat="1">
      <c r="A809" s="327"/>
    </row>
    <row r="810" spans="1:1" s="331" customFormat="1">
      <c r="A810" s="327"/>
    </row>
    <row r="811" spans="1:1" s="331" customFormat="1">
      <c r="A811" s="327"/>
    </row>
    <row r="812" spans="1:1" s="331" customFormat="1">
      <c r="A812" s="327"/>
    </row>
    <row r="813" spans="1:1" s="331" customFormat="1">
      <c r="A813" s="327"/>
    </row>
    <row r="814" spans="1:1" s="331" customFormat="1">
      <c r="A814" s="327"/>
    </row>
    <row r="815" spans="1:1" s="331" customFormat="1">
      <c r="A815" s="327"/>
    </row>
    <row r="816" spans="1:1" s="331" customFormat="1">
      <c r="A816" s="327"/>
    </row>
    <row r="817" spans="1:1" s="331" customFormat="1">
      <c r="A817" s="327"/>
    </row>
    <row r="818" spans="1:1" s="331" customFormat="1">
      <c r="A818" s="327"/>
    </row>
    <row r="819" spans="1:1" s="331" customFormat="1">
      <c r="A819" s="327"/>
    </row>
    <row r="820" spans="1:1" s="331" customFormat="1">
      <c r="A820" s="327"/>
    </row>
    <row r="821" spans="1:1" s="331" customFormat="1">
      <c r="A821" s="327"/>
    </row>
    <row r="822" spans="1:1" s="331" customFormat="1">
      <c r="A822" s="327"/>
    </row>
    <row r="823" spans="1:1" s="331" customFormat="1">
      <c r="A823" s="327"/>
    </row>
    <row r="824" spans="1:1" s="331" customFormat="1">
      <c r="A824" s="327"/>
    </row>
    <row r="825" spans="1:1" s="331" customFormat="1">
      <c r="A825" s="327"/>
    </row>
    <row r="826" spans="1:1" s="331" customFormat="1">
      <c r="A826" s="327"/>
    </row>
    <row r="827" spans="1:1" s="331" customFormat="1">
      <c r="A827" s="327"/>
    </row>
    <row r="828" spans="1:1" s="331" customFormat="1">
      <c r="A828" s="327"/>
    </row>
    <row r="829" spans="1:1" s="331" customFormat="1">
      <c r="A829" s="327"/>
    </row>
    <row r="830" spans="1:1" s="331" customFormat="1">
      <c r="A830" s="327"/>
    </row>
    <row r="831" spans="1:1" s="331" customFormat="1">
      <c r="A831" s="327"/>
    </row>
    <row r="832" spans="1:1" s="331" customFormat="1">
      <c r="A832" s="327"/>
    </row>
    <row r="833" spans="1:1" s="331" customFormat="1">
      <c r="A833" s="327"/>
    </row>
    <row r="834" spans="1:1" s="331" customFormat="1">
      <c r="A834" s="327"/>
    </row>
    <row r="835" spans="1:1" s="331" customFormat="1">
      <c r="A835" s="327"/>
    </row>
    <row r="836" spans="1:1" s="331" customFormat="1">
      <c r="A836" s="327"/>
    </row>
    <row r="837" spans="1:1" s="331" customFormat="1">
      <c r="A837" s="327"/>
    </row>
    <row r="838" spans="1:1" s="331" customFormat="1">
      <c r="A838" s="327"/>
    </row>
    <row r="839" spans="1:1" s="331" customFormat="1">
      <c r="A839" s="327"/>
    </row>
    <row r="840" spans="1:1" s="331" customFormat="1">
      <c r="A840" s="327"/>
    </row>
    <row r="841" spans="1:1" s="331" customFormat="1">
      <c r="A841" s="327"/>
    </row>
    <row r="842" spans="1:1" s="331" customFormat="1">
      <c r="A842" s="327"/>
    </row>
    <row r="843" spans="1:1" s="331" customFormat="1">
      <c r="A843" s="327"/>
    </row>
    <row r="844" spans="1:1" s="331" customFormat="1">
      <c r="A844" s="327"/>
    </row>
    <row r="845" spans="1:1" s="331" customFormat="1">
      <c r="A845" s="327"/>
    </row>
    <row r="846" spans="1:1" s="331" customFormat="1">
      <c r="A846" s="327"/>
    </row>
    <row r="847" spans="1:1" s="331" customFormat="1">
      <c r="A847" s="327"/>
    </row>
    <row r="848" spans="1:1" s="331" customFormat="1">
      <c r="A848" s="327"/>
    </row>
    <row r="849" spans="1:1" s="331" customFormat="1">
      <c r="A849" s="327"/>
    </row>
    <row r="850" spans="1:1" s="331" customFormat="1">
      <c r="A850" s="327"/>
    </row>
    <row r="851" spans="1:1" s="331" customFormat="1">
      <c r="A851" s="327"/>
    </row>
    <row r="852" spans="1:1" s="331" customFormat="1">
      <c r="A852" s="327"/>
    </row>
    <row r="853" spans="1:1" s="331" customFormat="1">
      <c r="A853" s="327"/>
    </row>
    <row r="854" spans="1:1" s="331" customFormat="1">
      <c r="A854" s="327"/>
    </row>
    <row r="855" spans="1:1" s="331" customFormat="1">
      <c r="A855" s="327"/>
    </row>
    <row r="856" spans="1:1" s="331" customFormat="1">
      <c r="A856" s="327"/>
    </row>
    <row r="857" spans="1:1" s="331" customFormat="1">
      <c r="A857" s="327"/>
    </row>
    <row r="858" spans="1:1" s="331" customFormat="1">
      <c r="A858" s="327"/>
    </row>
    <row r="859" spans="1:1" s="331" customFormat="1">
      <c r="A859" s="327"/>
    </row>
    <row r="860" spans="1:1" s="331" customFormat="1">
      <c r="A860" s="327"/>
    </row>
    <row r="861" spans="1:1" s="331" customFormat="1">
      <c r="A861" s="327"/>
    </row>
    <row r="862" spans="1:1" s="331" customFormat="1">
      <c r="A862" s="327"/>
    </row>
    <row r="863" spans="1:1" s="331" customFormat="1">
      <c r="A863" s="327"/>
    </row>
    <row r="864" spans="1:1" s="331" customFormat="1">
      <c r="A864" s="327"/>
    </row>
    <row r="865" spans="1:1" s="331" customFormat="1">
      <c r="A865" s="327"/>
    </row>
    <row r="866" spans="1:1" s="331" customFormat="1">
      <c r="A866" s="327"/>
    </row>
    <row r="867" spans="1:1" s="331" customFormat="1">
      <c r="A867" s="327"/>
    </row>
    <row r="868" spans="1:1" s="331" customFormat="1">
      <c r="A868" s="327"/>
    </row>
    <row r="869" spans="1:1" s="331" customFormat="1">
      <c r="A869" s="327"/>
    </row>
    <row r="870" spans="1:1" s="331" customFormat="1">
      <c r="A870" s="327"/>
    </row>
    <row r="871" spans="1:1" s="331" customFormat="1">
      <c r="A871" s="327"/>
    </row>
    <row r="872" spans="1:1" s="331" customFormat="1">
      <c r="A872" s="327"/>
    </row>
    <row r="873" spans="1:1" s="331" customFormat="1">
      <c r="A873" s="327"/>
    </row>
    <row r="874" spans="1:1" s="331" customFormat="1">
      <c r="A874" s="327"/>
    </row>
    <row r="875" spans="1:1" s="331" customFormat="1">
      <c r="A875" s="327"/>
    </row>
    <row r="876" spans="1:1" s="331" customFormat="1">
      <c r="A876" s="327"/>
    </row>
    <row r="877" spans="1:1" s="331" customFormat="1">
      <c r="A877" s="327"/>
    </row>
    <row r="878" spans="1:1" s="331" customFormat="1">
      <c r="A878" s="327"/>
    </row>
    <row r="879" spans="1:1" s="331" customFormat="1">
      <c r="A879" s="327"/>
    </row>
    <row r="880" spans="1:1" s="331" customFormat="1">
      <c r="A880" s="327"/>
    </row>
    <row r="881" spans="1:1" s="331" customFormat="1">
      <c r="A881" s="327"/>
    </row>
    <row r="882" spans="1:1" s="331" customFormat="1">
      <c r="A882" s="327"/>
    </row>
    <row r="883" spans="1:1" s="331" customFormat="1">
      <c r="A883" s="327"/>
    </row>
    <row r="884" spans="1:1" s="331" customFormat="1">
      <c r="A884" s="327"/>
    </row>
    <row r="885" spans="1:1" s="331" customFormat="1">
      <c r="A885" s="327"/>
    </row>
    <row r="886" spans="1:1" s="331" customFormat="1">
      <c r="A886" s="327"/>
    </row>
    <row r="887" spans="1:1" s="331" customFormat="1">
      <c r="A887" s="327"/>
    </row>
    <row r="888" spans="1:1" s="331" customFormat="1">
      <c r="A888" s="327"/>
    </row>
    <row r="889" spans="1:1" s="331" customFormat="1">
      <c r="A889" s="327"/>
    </row>
    <row r="890" spans="1:1" s="331" customFormat="1">
      <c r="A890" s="327"/>
    </row>
    <row r="891" spans="1:1" s="331" customFormat="1">
      <c r="A891" s="327"/>
    </row>
    <row r="892" spans="1:1" s="331" customFormat="1">
      <c r="A892" s="327"/>
    </row>
    <row r="893" spans="1:1" s="331" customFormat="1">
      <c r="A893" s="327"/>
    </row>
    <row r="894" spans="1:1" s="331" customFormat="1">
      <c r="A894" s="327"/>
    </row>
    <row r="895" spans="1:1" s="331" customFormat="1">
      <c r="A895" s="327"/>
    </row>
    <row r="896" spans="1:1" s="331" customFormat="1">
      <c r="A896" s="327"/>
    </row>
    <row r="897" spans="1:1" s="331" customFormat="1">
      <c r="A897" s="327"/>
    </row>
    <row r="898" spans="1:1" s="331" customFormat="1">
      <c r="A898" s="327"/>
    </row>
    <row r="899" spans="1:1" s="331" customFormat="1">
      <c r="A899" s="327"/>
    </row>
    <row r="900" spans="1:1" s="331" customFormat="1">
      <c r="A900" s="327"/>
    </row>
    <row r="901" spans="1:1" s="331" customFormat="1">
      <c r="A901" s="327"/>
    </row>
    <row r="902" spans="1:1" s="331" customFormat="1">
      <c r="A902" s="327"/>
    </row>
    <row r="903" spans="1:1" s="331" customFormat="1">
      <c r="A903" s="327"/>
    </row>
    <row r="904" spans="1:1" s="331" customFormat="1">
      <c r="A904" s="327"/>
    </row>
    <row r="905" spans="1:1" s="331" customFormat="1">
      <c r="A905" s="327"/>
    </row>
    <row r="906" spans="1:1" s="331" customFormat="1">
      <c r="A906" s="327"/>
    </row>
    <row r="907" spans="1:1" s="331" customFormat="1">
      <c r="A907" s="327"/>
    </row>
    <row r="908" spans="1:1" s="331" customFormat="1">
      <c r="A908" s="327"/>
    </row>
    <row r="909" spans="1:1" s="331" customFormat="1">
      <c r="A909" s="327"/>
    </row>
    <row r="910" spans="1:1" s="331" customFormat="1">
      <c r="A910" s="327"/>
    </row>
    <row r="911" spans="1:1" s="331" customFormat="1">
      <c r="A911" s="327"/>
    </row>
    <row r="912" spans="1:1" s="331" customFormat="1">
      <c r="A912" s="327"/>
    </row>
    <row r="913" spans="1:1" s="331" customFormat="1">
      <c r="A913" s="327"/>
    </row>
    <row r="914" spans="1:1" s="331" customFormat="1">
      <c r="A914" s="327"/>
    </row>
    <row r="915" spans="1:1" s="331" customFormat="1">
      <c r="A915" s="327"/>
    </row>
    <row r="916" spans="1:1" s="331" customFormat="1">
      <c r="A916" s="327"/>
    </row>
    <row r="917" spans="1:1" s="331" customFormat="1">
      <c r="A917" s="327"/>
    </row>
    <row r="918" spans="1:1" s="331" customFormat="1">
      <c r="A918" s="327"/>
    </row>
    <row r="919" spans="1:1" s="331" customFormat="1">
      <c r="A919" s="327"/>
    </row>
    <row r="920" spans="1:1" s="331" customFormat="1">
      <c r="A920" s="327"/>
    </row>
    <row r="921" spans="1:1" s="331" customFormat="1">
      <c r="A921" s="327"/>
    </row>
    <row r="922" spans="1:1" s="331" customFormat="1">
      <c r="A922" s="327"/>
    </row>
    <row r="923" spans="1:1" s="331" customFormat="1">
      <c r="A923" s="327"/>
    </row>
    <row r="924" spans="1:1" s="331" customFormat="1">
      <c r="A924" s="327"/>
    </row>
    <row r="925" spans="1:1" s="331" customFormat="1">
      <c r="A925" s="327"/>
    </row>
    <row r="926" spans="1:1" s="331" customFormat="1">
      <c r="A926" s="327"/>
    </row>
    <row r="927" spans="1:1" s="331" customFormat="1">
      <c r="A927" s="327"/>
    </row>
    <row r="928" spans="1:1" s="331" customFormat="1">
      <c r="A928" s="327"/>
    </row>
    <row r="929" spans="1:1" s="331" customFormat="1">
      <c r="A929" s="327"/>
    </row>
    <row r="930" spans="1:1" s="331" customFormat="1">
      <c r="A930" s="327"/>
    </row>
    <row r="931" spans="1:1" s="331" customFormat="1">
      <c r="A931" s="327"/>
    </row>
    <row r="932" spans="1:1" s="331" customFormat="1">
      <c r="A932" s="327"/>
    </row>
    <row r="933" spans="1:1" s="331" customFormat="1">
      <c r="A933" s="327"/>
    </row>
    <row r="934" spans="1:1" s="331" customFormat="1">
      <c r="A934" s="327"/>
    </row>
    <row r="935" spans="1:1" s="331" customFormat="1">
      <c r="A935" s="327"/>
    </row>
    <row r="936" spans="1:1" s="331" customFormat="1">
      <c r="A936" s="327"/>
    </row>
    <row r="937" spans="1:1" s="331" customFormat="1">
      <c r="A937" s="327"/>
    </row>
    <row r="938" spans="1:1" s="331" customFormat="1">
      <c r="A938" s="327"/>
    </row>
    <row r="939" spans="1:1" s="331" customFormat="1">
      <c r="A939" s="327"/>
    </row>
    <row r="940" spans="1:1" s="331" customFormat="1">
      <c r="A940" s="327"/>
    </row>
    <row r="941" spans="1:1" s="331" customFormat="1">
      <c r="A941" s="327"/>
    </row>
    <row r="942" spans="1:1" s="331" customFormat="1">
      <c r="A942" s="327"/>
    </row>
    <row r="943" spans="1:1" s="331" customFormat="1">
      <c r="A943" s="327"/>
    </row>
    <row r="944" spans="1:1" s="331" customFormat="1">
      <c r="A944" s="327"/>
    </row>
    <row r="945" spans="1:1" s="331" customFormat="1">
      <c r="A945" s="327"/>
    </row>
    <row r="946" spans="1:1" s="331" customFormat="1">
      <c r="A946" s="327"/>
    </row>
    <row r="947" spans="1:1" s="331" customFormat="1">
      <c r="A947" s="327"/>
    </row>
    <row r="948" spans="1:1" s="331" customFormat="1">
      <c r="A948" s="327"/>
    </row>
    <row r="949" spans="1:1" s="331" customFormat="1">
      <c r="A949" s="327"/>
    </row>
    <row r="950" spans="1:1" s="331" customFormat="1">
      <c r="A950" s="327"/>
    </row>
    <row r="951" spans="1:1" s="331" customFormat="1">
      <c r="A951" s="327"/>
    </row>
    <row r="952" spans="1:1" s="331" customFormat="1">
      <c r="A952" s="327"/>
    </row>
    <row r="953" spans="1:1" s="331" customFormat="1">
      <c r="A953" s="327"/>
    </row>
    <row r="954" spans="1:1" s="331" customFormat="1">
      <c r="A954" s="327"/>
    </row>
    <row r="955" spans="1:1" s="331" customFormat="1">
      <c r="A955" s="327"/>
    </row>
    <row r="956" spans="1:1" s="331" customFormat="1">
      <c r="A956" s="327"/>
    </row>
    <row r="957" spans="1:1" s="331" customFormat="1">
      <c r="A957" s="327"/>
    </row>
    <row r="958" spans="1:1" s="331" customFormat="1">
      <c r="A958" s="327"/>
    </row>
    <row r="959" spans="1:1" s="331" customFormat="1">
      <c r="A959" s="327"/>
    </row>
    <row r="960" spans="1:1" s="331" customFormat="1">
      <c r="A960" s="327"/>
    </row>
    <row r="961" spans="1:1" s="331" customFormat="1">
      <c r="A961" s="327"/>
    </row>
    <row r="962" spans="1:1" s="331" customFormat="1">
      <c r="A962" s="327"/>
    </row>
    <row r="963" spans="1:1" s="331" customFormat="1">
      <c r="A963" s="327"/>
    </row>
    <row r="964" spans="1:1" s="331" customFormat="1">
      <c r="A964" s="327"/>
    </row>
    <row r="965" spans="1:1" s="331" customFormat="1">
      <c r="A965" s="327"/>
    </row>
    <row r="966" spans="1:1" s="331" customFormat="1">
      <c r="A966" s="327"/>
    </row>
    <row r="967" spans="1:1" s="331" customFormat="1">
      <c r="A967" s="327"/>
    </row>
    <row r="968" spans="1:1" s="331" customFormat="1">
      <c r="A968" s="327"/>
    </row>
    <row r="969" spans="1:1" s="331" customFormat="1">
      <c r="A969" s="327"/>
    </row>
    <row r="970" spans="1:1" s="331" customFormat="1">
      <c r="A970" s="327"/>
    </row>
    <row r="971" spans="1:1" s="331" customFormat="1">
      <c r="A971" s="327"/>
    </row>
    <row r="972" spans="1:1" s="331" customFormat="1">
      <c r="A972" s="327"/>
    </row>
    <row r="973" spans="1:1" s="331" customFormat="1">
      <c r="A973" s="327"/>
    </row>
    <row r="974" spans="1:1" s="331" customFormat="1">
      <c r="A974" s="327"/>
    </row>
    <row r="975" spans="1:1" s="331" customFormat="1">
      <c r="A975" s="327"/>
    </row>
    <row r="976" spans="1:1" s="331" customFormat="1">
      <c r="A976" s="327"/>
    </row>
    <row r="977" spans="1:1" s="331" customFormat="1">
      <c r="A977" s="327"/>
    </row>
    <row r="978" spans="1:1" s="331" customFormat="1">
      <c r="A978" s="327"/>
    </row>
    <row r="979" spans="1:1" s="331" customFormat="1">
      <c r="A979" s="327"/>
    </row>
    <row r="980" spans="1:1" s="331" customFormat="1">
      <c r="A980" s="327"/>
    </row>
    <row r="981" spans="1:1" s="331" customFormat="1">
      <c r="A981" s="327"/>
    </row>
    <row r="982" spans="1:1" s="331" customFormat="1">
      <c r="A982" s="327"/>
    </row>
    <row r="983" spans="1:1" s="331" customFormat="1">
      <c r="A983" s="327"/>
    </row>
    <row r="984" spans="1:1" s="331" customFormat="1">
      <c r="A984" s="327"/>
    </row>
    <row r="985" spans="1:1" s="331" customFormat="1">
      <c r="A985" s="327"/>
    </row>
    <row r="986" spans="1:1" s="331" customFormat="1">
      <c r="A986" s="327"/>
    </row>
    <row r="987" spans="1:1" s="331" customFormat="1">
      <c r="A987" s="327"/>
    </row>
    <row r="988" spans="1:1" s="331" customFormat="1">
      <c r="A988" s="327"/>
    </row>
    <row r="989" spans="1:1" s="331" customFormat="1">
      <c r="A989" s="327"/>
    </row>
    <row r="990" spans="1:1" s="331" customFormat="1">
      <c r="A990" s="327"/>
    </row>
    <row r="991" spans="1:1" s="331" customFormat="1">
      <c r="A991" s="327"/>
    </row>
    <row r="992" spans="1:1" s="331" customFormat="1">
      <c r="A992" s="327"/>
    </row>
    <row r="993" spans="1:1" s="331" customFormat="1">
      <c r="A993" s="327"/>
    </row>
    <row r="994" spans="1:1" s="331" customFormat="1">
      <c r="A994" s="327"/>
    </row>
    <row r="995" spans="1:1" s="331" customFormat="1">
      <c r="A995" s="327"/>
    </row>
    <row r="996" spans="1:1" s="331" customFormat="1">
      <c r="A996" s="327"/>
    </row>
    <row r="997" spans="1:1" s="331" customFormat="1">
      <c r="A997" s="327"/>
    </row>
    <row r="998" spans="1:1" s="331" customFormat="1">
      <c r="A998" s="327"/>
    </row>
    <row r="999" spans="1:1" s="331" customFormat="1">
      <c r="A999" s="327"/>
    </row>
    <row r="1000" spans="1:1" s="331" customFormat="1">
      <c r="A1000" s="327"/>
    </row>
    <row r="1001" spans="1:1" s="331" customFormat="1">
      <c r="A1001" s="327"/>
    </row>
    <row r="1002" spans="1:1" s="331" customFormat="1">
      <c r="A1002" s="327"/>
    </row>
    <row r="1003" spans="1:1" s="331" customFormat="1">
      <c r="A1003" s="327"/>
    </row>
    <row r="1004" spans="1:1" s="331" customFormat="1">
      <c r="A1004" s="327"/>
    </row>
    <row r="1005" spans="1:1" s="331" customFormat="1">
      <c r="A1005" s="327"/>
    </row>
    <row r="1006" spans="1:1" s="331" customFormat="1">
      <c r="A1006" s="327"/>
    </row>
    <row r="1007" spans="1:1" s="331" customFormat="1">
      <c r="A1007" s="327"/>
    </row>
    <row r="1008" spans="1:1" s="331" customFormat="1">
      <c r="A1008" s="327"/>
    </row>
    <row r="1009" spans="1:1" s="331" customFormat="1">
      <c r="A1009" s="327"/>
    </row>
    <row r="1010" spans="1:1" s="331" customFormat="1">
      <c r="A1010" s="327"/>
    </row>
    <row r="1011" spans="1:1" s="331" customFormat="1">
      <c r="A1011" s="327"/>
    </row>
    <row r="1012" spans="1:1" s="331" customFormat="1">
      <c r="A1012" s="327"/>
    </row>
    <row r="1013" spans="1:1" s="331" customFormat="1">
      <c r="A1013" s="327"/>
    </row>
    <row r="1014" spans="1:1" s="331" customFormat="1">
      <c r="A1014" s="327"/>
    </row>
    <row r="1015" spans="1:1" s="331" customFormat="1">
      <c r="A1015" s="327"/>
    </row>
    <row r="1016" spans="1:1" s="331" customFormat="1">
      <c r="A1016" s="327"/>
    </row>
    <row r="1017" spans="1:1" s="331" customFormat="1">
      <c r="A1017" s="327"/>
    </row>
    <row r="1018" spans="1:1" s="331" customFormat="1">
      <c r="A1018" s="327"/>
    </row>
    <row r="1019" spans="1:1" s="331" customFormat="1">
      <c r="A1019" s="327"/>
    </row>
    <row r="1020" spans="1:1" s="331" customFormat="1">
      <c r="A1020" s="327"/>
    </row>
    <row r="1021" spans="1:1" s="331" customFormat="1">
      <c r="A1021" s="327"/>
    </row>
    <row r="1022" spans="1:1" s="331" customFormat="1">
      <c r="A1022" s="327"/>
    </row>
    <row r="1023" spans="1:1" s="331" customFormat="1">
      <c r="A1023" s="327"/>
    </row>
    <row r="1024" spans="1:1" s="331" customFormat="1">
      <c r="A1024" s="327"/>
    </row>
    <row r="1025" spans="1:1" s="331" customFormat="1">
      <c r="A1025" s="327"/>
    </row>
    <row r="1026" spans="1:1" s="331" customFormat="1">
      <c r="A1026" s="327"/>
    </row>
    <row r="1027" spans="1:1" s="331" customFormat="1">
      <c r="A1027" s="327"/>
    </row>
    <row r="1028" spans="1:1" s="331" customFormat="1">
      <c r="A1028" s="327"/>
    </row>
    <row r="1029" spans="1:1" s="331" customFormat="1">
      <c r="A1029" s="327"/>
    </row>
    <row r="1030" spans="1:1" s="331" customFormat="1">
      <c r="A1030" s="327"/>
    </row>
    <row r="1031" spans="1:1" s="331" customFormat="1">
      <c r="A1031" s="327"/>
    </row>
    <row r="1032" spans="1:1" s="331" customFormat="1">
      <c r="A1032" s="327"/>
    </row>
    <row r="1033" spans="1:1" s="331" customFormat="1">
      <c r="A1033" s="327"/>
    </row>
    <row r="1034" spans="1:1" s="331" customFormat="1">
      <c r="A1034" s="327"/>
    </row>
    <row r="1035" spans="1:1" s="331" customFormat="1">
      <c r="A1035" s="327"/>
    </row>
    <row r="1036" spans="1:1" s="331" customFormat="1">
      <c r="A1036" s="327"/>
    </row>
    <row r="1037" spans="1:1" s="331" customFormat="1">
      <c r="A1037" s="327"/>
    </row>
    <row r="1038" spans="1:1" s="331" customFormat="1">
      <c r="A1038" s="327"/>
    </row>
    <row r="1039" spans="1:1" s="331" customFormat="1">
      <c r="A1039" s="327"/>
    </row>
    <row r="1040" spans="1:1" s="331" customFormat="1">
      <c r="A1040" s="327"/>
    </row>
    <row r="1041" spans="1:1" s="331" customFormat="1">
      <c r="A1041" s="327"/>
    </row>
    <row r="1042" spans="1:1" s="331" customFormat="1">
      <c r="A1042" s="327"/>
    </row>
    <row r="1043" spans="1:1" s="331" customFormat="1">
      <c r="A1043" s="327"/>
    </row>
    <row r="1044" spans="1:1" s="331" customFormat="1">
      <c r="A1044" s="327"/>
    </row>
    <row r="1045" spans="1:1" s="331" customFormat="1">
      <c r="A1045" s="327"/>
    </row>
    <row r="1046" spans="1:1" s="331" customFormat="1">
      <c r="A1046" s="327"/>
    </row>
    <row r="1047" spans="1:1" s="331" customFormat="1">
      <c r="A1047" s="327"/>
    </row>
    <row r="1048" spans="1:1" s="331" customFormat="1">
      <c r="A1048" s="327"/>
    </row>
    <row r="1049" spans="1:1" s="331" customFormat="1">
      <c r="A1049" s="327"/>
    </row>
    <row r="1050" spans="1:1" s="331" customFormat="1">
      <c r="A1050" s="327"/>
    </row>
    <row r="1051" spans="1:1" s="331" customFormat="1">
      <c r="A1051" s="327"/>
    </row>
    <row r="1052" spans="1:1" s="331" customFormat="1">
      <c r="A1052" s="327"/>
    </row>
    <row r="1053" spans="1:1" s="331" customFormat="1">
      <c r="A1053" s="327"/>
    </row>
    <row r="1054" spans="1:1" s="331" customFormat="1">
      <c r="A1054" s="327"/>
    </row>
    <row r="1055" spans="1:1" s="331" customFormat="1">
      <c r="A1055" s="327"/>
    </row>
    <row r="1056" spans="1:1" s="331" customFormat="1">
      <c r="A1056" s="327"/>
    </row>
    <row r="1057" spans="1:1" s="331" customFormat="1">
      <c r="A1057" s="327"/>
    </row>
    <row r="1058" spans="1:1" s="331" customFormat="1">
      <c r="A1058" s="327"/>
    </row>
    <row r="1059" spans="1:1" s="331" customFormat="1">
      <c r="A1059" s="327"/>
    </row>
    <row r="1060" spans="1:1" s="331" customFormat="1">
      <c r="A1060" s="327"/>
    </row>
    <row r="1061" spans="1:1" s="331" customFormat="1">
      <c r="A1061" s="327"/>
    </row>
    <row r="1062" spans="1:1" s="331" customFormat="1">
      <c r="A1062" s="327"/>
    </row>
    <row r="1063" spans="1:1" s="331" customFormat="1">
      <c r="A1063" s="327"/>
    </row>
    <row r="1064" spans="1:1" s="331" customFormat="1">
      <c r="A1064" s="327"/>
    </row>
    <row r="1065" spans="1:1" s="331" customFormat="1">
      <c r="A1065" s="327"/>
    </row>
    <row r="1066" spans="1:1" s="331" customFormat="1">
      <c r="A1066" s="327"/>
    </row>
    <row r="1067" spans="1:1" s="331" customFormat="1">
      <c r="A1067" s="327"/>
    </row>
    <row r="1068" spans="1:1" s="331" customFormat="1">
      <c r="A1068" s="327"/>
    </row>
    <row r="1069" spans="1:1" s="331" customFormat="1">
      <c r="A1069" s="327"/>
    </row>
    <row r="1070" spans="1:1" s="331" customFormat="1">
      <c r="A1070" s="327"/>
    </row>
    <row r="1071" spans="1:1" s="331" customFormat="1">
      <c r="A1071" s="327"/>
    </row>
    <row r="1072" spans="1:1" s="331" customFormat="1">
      <c r="A1072" s="327"/>
    </row>
    <row r="1073" spans="1:1" s="331" customFormat="1">
      <c r="A1073" s="327"/>
    </row>
    <row r="1074" spans="1:1" s="331" customFormat="1">
      <c r="A1074" s="327"/>
    </row>
    <row r="1075" spans="1:1" s="331" customFormat="1">
      <c r="A1075" s="327"/>
    </row>
    <row r="1076" spans="1:1" s="331" customFormat="1">
      <c r="A1076" s="327"/>
    </row>
    <row r="1077" spans="1:1" s="331" customFormat="1">
      <c r="A1077" s="327"/>
    </row>
    <row r="1078" spans="1:1" s="331" customFormat="1">
      <c r="A1078" s="327"/>
    </row>
    <row r="1079" spans="1:1" s="331" customFormat="1">
      <c r="A1079" s="327"/>
    </row>
    <row r="1080" spans="1:1" s="331" customFormat="1">
      <c r="A1080" s="327"/>
    </row>
    <row r="1081" spans="1:1" s="331" customFormat="1">
      <c r="A1081" s="327"/>
    </row>
    <row r="1082" spans="1:1" s="331" customFormat="1">
      <c r="A1082" s="327"/>
    </row>
    <row r="1083" spans="1:1" s="331" customFormat="1">
      <c r="A1083" s="327"/>
    </row>
    <row r="1084" spans="1:1" s="331" customFormat="1">
      <c r="A1084" s="327"/>
    </row>
    <row r="1085" spans="1:1" s="331" customFormat="1">
      <c r="A1085" s="327"/>
    </row>
    <row r="1086" spans="1:1" s="331" customFormat="1">
      <c r="A1086" s="327"/>
    </row>
    <row r="1087" spans="1:1" s="331" customFormat="1">
      <c r="A1087" s="327"/>
    </row>
    <row r="1088" spans="1:1" s="331" customFormat="1">
      <c r="A1088" s="327"/>
    </row>
    <row r="1089" spans="1:1" s="331" customFormat="1">
      <c r="A1089" s="327"/>
    </row>
    <row r="1090" spans="1:1" s="331" customFormat="1">
      <c r="A1090" s="327"/>
    </row>
    <row r="1091" spans="1:1" s="331" customFormat="1">
      <c r="A1091" s="327"/>
    </row>
    <row r="1092" spans="1:1" s="331" customFormat="1">
      <c r="A1092" s="327"/>
    </row>
    <row r="1093" spans="1:1" s="331" customFormat="1">
      <c r="A1093" s="327"/>
    </row>
    <row r="1094" spans="1:1" s="331" customFormat="1">
      <c r="A1094" s="327"/>
    </row>
    <row r="1095" spans="1:1" s="331" customFormat="1">
      <c r="A1095" s="327"/>
    </row>
    <row r="1096" spans="1:1" s="331" customFormat="1">
      <c r="A1096" s="327"/>
    </row>
    <row r="1097" spans="1:1" s="331" customFormat="1">
      <c r="A1097" s="327"/>
    </row>
    <row r="1098" spans="1:1" s="331" customFormat="1">
      <c r="A1098" s="327"/>
    </row>
    <row r="1099" spans="1:1" s="331" customFormat="1">
      <c r="A1099" s="327"/>
    </row>
    <row r="1100" spans="1:1" s="331" customFormat="1">
      <c r="A1100" s="327"/>
    </row>
    <row r="1101" spans="1:1" s="331" customFormat="1">
      <c r="A1101" s="327"/>
    </row>
    <row r="1102" spans="1:1" s="331" customFormat="1">
      <c r="A1102" s="327"/>
    </row>
    <row r="1103" spans="1:1" s="331" customFormat="1">
      <c r="A1103" s="327"/>
    </row>
    <row r="1104" spans="1:1" s="331" customFormat="1">
      <c r="A1104" s="327"/>
    </row>
    <row r="1105" spans="1:1" s="331" customFormat="1">
      <c r="A1105" s="327"/>
    </row>
    <row r="1106" spans="1:1" s="331" customFormat="1">
      <c r="A1106" s="327"/>
    </row>
    <row r="1107" spans="1:1" s="331" customFormat="1">
      <c r="A1107" s="327"/>
    </row>
    <row r="1108" spans="1:1" s="331" customFormat="1">
      <c r="A1108" s="327"/>
    </row>
    <row r="1109" spans="1:1" s="331" customFormat="1">
      <c r="A1109" s="327"/>
    </row>
    <row r="1110" spans="1:1" s="331" customFormat="1">
      <c r="A1110" s="327"/>
    </row>
    <row r="1111" spans="1:1" s="331" customFormat="1">
      <c r="A1111" s="327"/>
    </row>
    <row r="1112" spans="1:1" s="331" customFormat="1">
      <c r="A1112" s="327"/>
    </row>
    <row r="1113" spans="1:1" s="331" customFormat="1">
      <c r="A1113" s="327"/>
    </row>
    <row r="1114" spans="1:1" s="331" customFormat="1">
      <c r="A1114" s="327"/>
    </row>
    <row r="1115" spans="1:1" s="331" customFormat="1">
      <c r="A1115" s="327"/>
    </row>
    <row r="1116" spans="1:1" s="331" customFormat="1">
      <c r="A1116" s="327"/>
    </row>
    <row r="1117" spans="1:1" s="331" customFormat="1">
      <c r="A1117" s="327"/>
    </row>
    <row r="1118" spans="1:1" s="331" customFormat="1">
      <c r="A1118" s="327"/>
    </row>
    <row r="1119" spans="1:1" s="331" customFormat="1">
      <c r="A1119" s="327"/>
    </row>
    <row r="1120" spans="1:1" s="331" customFormat="1">
      <c r="A1120" s="327"/>
    </row>
    <row r="1121" spans="1:1" s="331" customFormat="1">
      <c r="A1121" s="327"/>
    </row>
    <row r="1122" spans="1:1" s="331" customFormat="1">
      <c r="A1122" s="327"/>
    </row>
    <row r="1123" spans="1:1" s="331" customFormat="1">
      <c r="A1123" s="327"/>
    </row>
    <row r="1124" spans="1:1" s="331" customFormat="1">
      <c r="A1124" s="327"/>
    </row>
    <row r="1125" spans="1:1" s="331" customFormat="1">
      <c r="A1125" s="327"/>
    </row>
    <row r="1126" spans="1:1" s="331" customFormat="1">
      <c r="A1126" s="327"/>
    </row>
    <row r="1127" spans="1:1" s="331" customFormat="1">
      <c r="A1127" s="327"/>
    </row>
    <row r="1128" spans="1:1" s="331" customFormat="1">
      <c r="A1128" s="327"/>
    </row>
    <row r="1129" spans="1:1" s="331" customFormat="1">
      <c r="A1129" s="327"/>
    </row>
    <row r="1130" spans="1:1" s="331" customFormat="1">
      <c r="A1130" s="327"/>
    </row>
    <row r="1131" spans="1:1" s="331" customFormat="1">
      <c r="A1131" s="327"/>
    </row>
    <row r="1132" spans="1:1" s="331" customFormat="1">
      <c r="A1132" s="327"/>
    </row>
    <row r="1133" spans="1:1" s="331" customFormat="1">
      <c r="A1133" s="327"/>
    </row>
    <row r="1134" spans="1:1" s="331" customFormat="1">
      <c r="A1134" s="327"/>
    </row>
    <row r="1135" spans="1:1" s="331" customFormat="1">
      <c r="A1135" s="327"/>
    </row>
    <row r="1136" spans="1:1" s="331" customFormat="1">
      <c r="A1136" s="327"/>
    </row>
    <row r="1137" spans="1:1" s="331" customFormat="1">
      <c r="A1137" s="327"/>
    </row>
    <row r="1138" spans="1:1" s="331" customFormat="1">
      <c r="A1138" s="327"/>
    </row>
    <row r="1139" spans="1:1" s="331" customFormat="1">
      <c r="A1139" s="327"/>
    </row>
    <row r="1140" spans="1:1" s="331" customFormat="1">
      <c r="A1140" s="327"/>
    </row>
    <row r="1141" spans="1:1" s="331" customFormat="1">
      <c r="A1141" s="327"/>
    </row>
    <row r="1142" spans="1:1" s="331" customFormat="1">
      <c r="A1142" s="327"/>
    </row>
    <row r="1143" spans="1:1" s="331" customFormat="1">
      <c r="A1143" s="327"/>
    </row>
    <row r="1144" spans="1:1" s="331" customFormat="1">
      <c r="A1144" s="327"/>
    </row>
    <row r="1145" spans="1:1" s="331" customFormat="1">
      <c r="A1145" s="327"/>
    </row>
    <row r="1146" spans="1:1" s="331" customFormat="1">
      <c r="A1146" s="327"/>
    </row>
    <row r="1147" spans="1:1" s="331" customFormat="1">
      <c r="A1147" s="327"/>
    </row>
    <row r="1148" spans="1:1" s="331" customFormat="1">
      <c r="A1148" s="327"/>
    </row>
    <row r="1149" spans="1:1" s="331" customFormat="1">
      <c r="A1149" s="327"/>
    </row>
    <row r="1150" spans="1:1" s="331" customFormat="1">
      <c r="A1150" s="327"/>
    </row>
    <row r="1151" spans="1:1" s="331" customFormat="1">
      <c r="A1151" s="327"/>
    </row>
    <row r="1152" spans="1:1" s="331" customFormat="1">
      <c r="A1152" s="327"/>
    </row>
    <row r="1153" spans="1:1" s="331" customFormat="1">
      <c r="A1153" s="327"/>
    </row>
    <row r="1154" spans="1:1" s="331" customFormat="1">
      <c r="A1154" s="327"/>
    </row>
    <row r="1155" spans="1:1" s="331" customFormat="1">
      <c r="A1155" s="327"/>
    </row>
    <row r="1156" spans="1:1" s="331" customFormat="1">
      <c r="A1156" s="327"/>
    </row>
    <row r="1157" spans="1:1" s="331" customFormat="1">
      <c r="A1157" s="327"/>
    </row>
    <row r="1158" spans="1:1" s="331" customFormat="1">
      <c r="A1158" s="327"/>
    </row>
    <row r="1159" spans="1:1" s="331" customFormat="1">
      <c r="A1159" s="327"/>
    </row>
    <row r="1160" spans="1:1" s="331" customFormat="1">
      <c r="A1160" s="327"/>
    </row>
    <row r="1161" spans="1:1" s="331" customFormat="1">
      <c r="A1161" s="327"/>
    </row>
    <row r="1162" spans="1:1" s="331" customFormat="1">
      <c r="A1162" s="327"/>
    </row>
    <row r="1163" spans="1:1" s="331" customFormat="1">
      <c r="A1163" s="327"/>
    </row>
    <row r="1164" spans="1:1" s="331" customFormat="1">
      <c r="A1164" s="327"/>
    </row>
    <row r="1165" spans="1:1" s="331" customFormat="1">
      <c r="A1165" s="327"/>
    </row>
    <row r="1166" spans="1:1" s="331" customFormat="1">
      <c r="A1166" s="327"/>
    </row>
    <row r="1167" spans="1:1" s="331" customFormat="1">
      <c r="A1167" s="327"/>
    </row>
    <row r="1168" spans="1:1" s="331" customFormat="1">
      <c r="A1168" s="327"/>
    </row>
    <row r="1169" spans="1:1" s="331" customFormat="1">
      <c r="A1169" s="327"/>
    </row>
    <row r="1170" spans="1:1" s="331" customFormat="1">
      <c r="A1170" s="327"/>
    </row>
    <row r="1171" spans="1:1" s="331" customFormat="1">
      <c r="A1171" s="327"/>
    </row>
    <row r="1172" spans="1:1" s="331" customFormat="1">
      <c r="A1172" s="327"/>
    </row>
    <row r="1173" spans="1:1" s="331" customFormat="1">
      <c r="A1173" s="327"/>
    </row>
    <row r="1174" spans="1:1" s="331" customFormat="1">
      <c r="A1174" s="327"/>
    </row>
    <row r="1175" spans="1:1" s="331" customFormat="1">
      <c r="A1175" s="327"/>
    </row>
    <row r="1176" spans="1:1" s="331" customFormat="1">
      <c r="A1176" s="327"/>
    </row>
    <row r="1177" spans="1:1" s="331" customFormat="1">
      <c r="A1177" s="327"/>
    </row>
    <row r="1178" spans="1:1" s="331" customFormat="1">
      <c r="A1178" s="327"/>
    </row>
    <row r="1179" spans="1:1" s="331" customFormat="1">
      <c r="A1179" s="327"/>
    </row>
    <row r="1180" spans="1:1" s="331" customFormat="1">
      <c r="A1180" s="327"/>
    </row>
    <row r="1181" spans="1:1" s="331" customFormat="1">
      <c r="A1181" s="327"/>
    </row>
    <row r="1182" spans="1:1" s="331" customFormat="1">
      <c r="A1182" s="327"/>
    </row>
    <row r="1183" spans="1:1" s="331" customFormat="1">
      <c r="A1183" s="327"/>
    </row>
    <row r="1184" spans="1:1" s="331" customFormat="1">
      <c r="A1184" s="327"/>
    </row>
    <row r="1185" spans="1:1" s="331" customFormat="1">
      <c r="A1185" s="327"/>
    </row>
    <row r="1186" spans="1:1" s="331" customFormat="1">
      <c r="A1186" s="327"/>
    </row>
    <row r="1187" spans="1:1" s="331" customFormat="1">
      <c r="A1187" s="327"/>
    </row>
    <row r="1188" spans="1:1" s="331" customFormat="1">
      <c r="A1188" s="327"/>
    </row>
    <row r="1189" spans="1:1" s="331" customFormat="1">
      <c r="A1189" s="327"/>
    </row>
    <row r="1190" spans="1:1" s="331" customFormat="1">
      <c r="A1190" s="327"/>
    </row>
    <row r="1191" spans="1:1" s="331" customFormat="1">
      <c r="A1191" s="327"/>
    </row>
    <row r="1192" spans="1:1" s="331" customFormat="1">
      <c r="A1192" s="327"/>
    </row>
    <row r="1193" spans="1:1" s="331" customFormat="1">
      <c r="A1193" s="327"/>
    </row>
    <row r="1194" spans="1:1" s="331" customFormat="1">
      <c r="A1194" s="327"/>
    </row>
    <row r="1195" spans="1:1" s="331" customFormat="1">
      <c r="A1195" s="327"/>
    </row>
    <row r="1196" spans="1:1" s="331" customFormat="1">
      <c r="A1196" s="327"/>
    </row>
    <row r="1197" spans="1:1" s="331" customFormat="1">
      <c r="A1197" s="327"/>
    </row>
    <row r="1198" spans="1:1" s="331" customFormat="1">
      <c r="A1198" s="327"/>
    </row>
    <row r="1199" spans="1:1" s="331" customFormat="1">
      <c r="A1199" s="327"/>
    </row>
    <row r="1200" spans="1:1" s="331" customFormat="1">
      <c r="A1200" s="327"/>
    </row>
    <row r="1201" spans="1:1" s="331" customFormat="1">
      <c r="A1201" s="327"/>
    </row>
    <row r="1202" spans="1:1" s="331" customFormat="1">
      <c r="A1202" s="327"/>
    </row>
    <row r="1203" spans="1:1" s="331" customFormat="1">
      <c r="A1203" s="327"/>
    </row>
    <row r="1204" spans="1:1" s="331" customFormat="1">
      <c r="A1204" s="327"/>
    </row>
    <row r="1205" spans="1:1" s="331" customFormat="1">
      <c r="A1205" s="327"/>
    </row>
    <row r="1206" spans="1:1" s="331" customFormat="1">
      <c r="A1206" s="327"/>
    </row>
    <row r="1207" spans="1:1" s="331" customFormat="1">
      <c r="A1207" s="327"/>
    </row>
    <row r="1208" spans="1:1" s="331" customFormat="1">
      <c r="A1208" s="327"/>
    </row>
    <row r="1209" spans="1:1" s="331" customFormat="1">
      <c r="A1209" s="327"/>
    </row>
    <row r="1210" spans="1:1" s="331" customFormat="1">
      <c r="A1210" s="327"/>
    </row>
    <row r="1211" spans="1:1" s="331" customFormat="1">
      <c r="A1211" s="327"/>
    </row>
    <row r="1212" spans="1:1" s="331" customFormat="1">
      <c r="A1212" s="327"/>
    </row>
    <row r="1213" spans="1:1" s="331" customFormat="1">
      <c r="A1213" s="327"/>
    </row>
    <row r="1214" spans="1:1" s="331" customFormat="1">
      <c r="A1214" s="327"/>
    </row>
    <row r="1215" spans="1:1" s="331" customFormat="1">
      <c r="A1215" s="327"/>
    </row>
    <row r="1216" spans="1:1" s="331" customFormat="1">
      <c r="A1216" s="327"/>
    </row>
    <row r="1217" spans="1:1" s="331" customFormat="1">
      <c r="A1217" s="327"/>
    </row>
    <row r="1218" spans="1:1" s="331" customFormat="1">
      <c r="A1218" s="327"/>
    </row>
    <row r="1219" spans="1:1" s="331" customFormat="1">
      <c r="A1219" s="327"/>
    </row>
    <row r="1220" spans="1:1" s="331" customFormat="1">
      <c r="A1220" s="327"/>
    </row>
    <row r="1221" spans="1:1" s="331" customFormat="1">
      <c r="A1221" s="327"/>
    </row>
    <row r="1222" spans="1:1" s="331" customFormat="1">
      <c r="A1222" s="327"/>
    </row>
    <row r="1223" spans="1:1" s="331" customFormat="1">
      <c r="A1223" s="327"/>
    </row>
    <row r="1224" spans="1:1" s="331" customFormat="1">
      <c r="A1224" s="327"/>
    </row>
    <row r="1225" spans="1:1" s="331" customFormat="1">
      <c r="A1225" s="327"/>
    </row>
    <row r="1226" spans="1:1" s="331" customFormat="1">
      <c r="A1226" s="327"/>
    </row>
    <row r="1227" spans="1:1" s="331" customFormat="1">
      <c r="A1227" s="327"/>
    </row>
    <row r="1228" spans="1:1" s="331" customFormat="1">
      <c r="A1228" s="327"/>
    </row>
    <row r="1229" spans="1:1" s="331" customFormat="1">
      <c r="A1229" s="327"/>
    </row>
    <row r="1230" spans="1:1" s="331" customFormat="1">
      <c r="A1230" s="327"/>
    </row>
    <row r="1231" spans="1:1" s="331" customFormat="1">
      <c r="A1231" s="327"/>
    </row>
    <row r="1232" spans="1:1" s="331" customFormat="1">
      <c r="A1232" s="327"/>
    </row>
    <row r="1233" spans="1:1" s="331" customFormat="1">
      <c r="A1233" s="327"/>
    </row>
    <row r="1234" spans="1:1" s="331" customFormat="1">
      <c r="A1234" s="327"/>
    </row>
    <row r="1235" spans="1:1" s="331" customFormat="1">
      <c r="A1235" s="327"/>
    </row>
    <row r="1236" spans="1:1" s="331" customFormat="1">
      <c r="A1236" s="327"/>
    </row>
    <row r="1237" spans="1:1" s="331" customFormat="1">
      <c r="A1237" s="327"/>
    </row>
    <row r="1238" spans="1:1" s="331" customFormat="1">
      <c r="A1238" s="327"/>
    </row>
    <row r="1239" spans="1:1" s="331" customFormat="1">
      <c r="A1239" s="327"/>
    </row>
    <row r="1240" spans="1:1" s="331" customFormat="1">
      <c r="A1240" s="327"/>
    </row>
    <row r="1241" spans="1:1" s="331" customFormat="1">
      <c r="A1241" s="327"/>
    </row>
    <row r="1242" spans="1:1" s="331" customFormat="1">
      <c r="A1242" s="327"/>
    </row>
    <row r="1243" spans="1:1" s="331" customFormat="1">
      <c r="A1243" s="327"/>
    </row>
    <row r="1244" spans="1:1" s="331" customFormat="1">
      <c r="A1244" s="327"/>
    </row>
    <row r="1245" spans="1:1" s="331" customFormat="1">
      <c r="A1245" s="327"/>
    </row>
    <row r="1246" spans="1:1" s="331" customFormat="1">
      <c r="A1246" s="327"/>
    </row>
    <row r="1247" spans="1:1" s="331" customFormat="1">
      <c r="A1247" s="327"/>
    </row>
    <row r="1248" spans="1:1" s="331" customFormat="1">
      <c r="A1248" s="327"/>
    </row>
    <row r="1249" spans="1:1" s="331" customFormat="1">
      <c r="A1249" s="327"/>
    </row>
    <row r="1250" spans="1:1" s="331" customFormat="1">
      <c r="A1250" s="327"/>
    </row>
    <row r="1251" spans="1:1" s="331" customFormat="1">
      <c r="A1251" s="327"/>
    </row>
    <row r="1252" spans="1:1" s="331" customFormat="1">
      <c r="A1252" s="327"/>
    </row>
    <row r="1253" spans="1:1" s="331" customFormat="1">
      <c r="A1253" s="327"/>
    </row>
    <row r="1254" spans="1:1" s="331" customFormat="1">
      <c r="A1254" s="327"/>
    </row>
    <row r="1255" spans="1:1" s="331" customFormat="1">
      <c r="A1255" s="327"/>
    </row>
    <row r="1256" spans="1:1" s="331" customFormat="1">
      <c r="A1256" s="327"/>
    </row>
    <row r="1257" spans="1:1" s="331" customFormat="1">
      <c r="A1257" s="327"/>
    </row>
    <row r="1258" spans="1:1" s="331" customFormat="1">
      <c r="A1258" s="327"/>
    </row>
    <row r="1259" spans="1:1" s="331" customFormat="1">
      <c r="A1259" s="327"/>
    </row>
    <row r="1260" spans="1:1" s="331" customFormat="1">
      <c r="A1260" s="327"/>
    </row>
    <row r="1261" spans="1:1" s="331" customFormat="1">
      <c r="A1261" s="327"/>
    </row>
    <row r="1262" spans="1:1" s="331" customFormat="1">
      <c r="A1262" s="327"/>
    </row>
    <row r="1263" spans="1:1" s="331" customFormat="1">
      <c r="A1263" s="327"/>
    </row>
    <row r="1264" spans="1:1" s="331" customFormat="1">
      <c r="A1264" s="327"/>
    </row>
    <row r="1265" spans="1:1" s="331" customFormat="1">
      <c r="A1265" s="327"/>
    </row>
    <row r="1266" spans="1:1" s="331" customFormat="1">
      <c r="A1266" s="327"/>
    </row>
    <row r="1267" spans="1:1" s="331" customFormat="1">
      <c r="A1267" s="327"/>
    </row>
    <row r="1268" spans="1:1" s="331" customFormat="1">
      <c r="A1268" s="327"/>
    </row>
    <row r="1269" spans="1:1" s="331" customFormat="1">
      <c r="A1269" s="327"/>
    </row>
    <row r="1270" spans="1:1" s="331" customFormat="1">
      <c r="A1270" s="327"/>
    </row>
    <row r="1271" spans="1:1" s="331" customFormat="1">
      <c r="A1271" s="327"/>
    </row>
    <row r="1272" spans="1:1" s="331" customFormat="1">
      <c r="A1272" s="327"/>
    </row>
    <row r="1273" spans="1:1" s="331" customFormat="1">
      <c r="A1273" s="327"/>
    </row>
    <row r="1274" spans="1:1" s="331" customFormat="1">
      <c r="A1274" s="327"/>
    </row>
    <row r="1275" spans="1:1" s="331" customFormat="1">
      <c r="A1275" s="327"/>
    </row>
    <row r="1276" spans="1:1" s="331" customFormat="1">
      <c r="A1276" s="327"/>
    </row>
    <row r="1277" spans="1:1" s="331" customFormat="1">
      <c r="A1277" s="327"/>
    </row>
    <row r="1278" spans="1:1" s="331" customFormat="1">
      <c r="A1278" s="327"/>
    </row>
    <row r="1279" spans="1:1" s="331" customFormat="1">
      <c r="A1279" s="327"/>
    </row>
    <row r="1280" spans="1:1" s="331" customFormat="1">
      <c r="A1280" s="327"/>
    </row>
    <row r="1281" spans="1:1" s="331" customFormat="1">
      <c r="A1281" s="327"/>
    </row>
    <row r="1282" spans="1:1" s="331" customFormat="1">
      <c r="A1282" s="327"/>
    </row>
    <row r="1283" spans="1:1" s="331" customFormat="1">
      <c r="A1283" s="327"/>
    </row>
    <row r="1284" spans="1:1" s="331" customFormat="1">
      <c r="A1284" s="327"/>
    </row>
    <row r="1285" spans="1:1" s="331" customFormat="1">
      <c r="A1285" s="327"/>
    </row>
    <row r="1286" spans="1:1" s="331" customFormat="1">
      <c r="A1286" s="327"/>
    </row>
    <row r="1287" spans="1:1" s="331" customFormat="1">
      <c r="A1287" s="327"/>
    </row>
    <row r="1288" spans="1:1" s="331" customFormat="1">
      <c r="A1288" s="327"/>
    </row>
    <row r="1289" spans="1:1" s="331" customFormat="1">
      <c r="A1289" s="327"/>
    </row>
    <row r="1290" spans="1:1" s="331" customFormat="1">
      <c r="A1290" s="327"/>
    </row>
    <row r="1291" spans="1:1" s="331" customFormat="1">
      <c r="A1291" s="327"/>
    </row>
    <row r="1292" spans="1:1" s="331" customFormat="1">
      <c r="A1292" s="327"/>
    </row>
    <row r="1293" spans="1:1" s="331" customFormat="1">
      <c r="A1293" s="327"/>
    </row>
    <row r="1294" spans="1:1" s="331" customFormat="1">
      <c r="A1294" s="327"/>
    </row>
    <row r="1295" spans="1:1" s="331" customFormat="1">
      <c r="A1295" s="327"/>
    </row>
    <row r="1296" spans="1:1" s="331" customFormat="1">
      <c r="A1296" s="327"/>
    </row>
    <row r="1297" spans="1:1" s="331" customFormat="1">
      <c r="A1297" s="327"/>
    </row>
    <row r="1298" spans="1:1" s="331" customFormat="1">
      <c r="A1298" s="327"/>
    </row>
    <row r="1299" spans="1:1" s="331" customFormat="1">
      <c r="A1299" s="327"/>
    </row>
    <row r="1300" spans="1:1" s="331" customFormat="1">
      <c r="A1300" s="327"/>
    </row>
    <row r="1301" spans="1:1" s="331" customFormat="1">
      <c r="A1301" s="327"/>
    </row>
    <row r="1302" spans="1:1" s="331" customFormat="1">
      <c r="A1302" s="327"/>
    </row>
    <row r="1303" spans="1:1" s="331" customFormat="1">
      <c r="A1303" s="327"/>
    </row>
    <row r="1304" spans="1:1" s="331" customFormat="1">
      <c r="A1304" s="327"/>
    </row>
    <row r="1305" spans="1:1" s="331" customFormat="1">
      <c r="A1305" s="327"/>
    </row>
    <row r="1306" spans="1:1" s="331" customFormat="1">
      <c r="A1306" s="327"/>
    </row>
    <row r="1307" spans="1:1" s="331" customFormat="1">
      <c r="A1307" s="327"/>
    </row>
    <row r="1308" spans="1:1" s="331" customFormat="1">
      <c r="A1308" s="327"/>
    </row>
    <row r="1309" spans="1:1" s="331" customFormat="1">
      <c r="A1309" s="327"/>
    </row>
    <row r="1310" spans="1:1" s="331" customFormat="1">
      <c r="A1310" s="327"/>
    </row>
    <row r="1311" spans="1:1" s="331" customFormat="1">
      <c r="A1311" s="327"/>
    </row>
    <row r="1312" spans="1:1" s="331" customFormat="1">
      <c r="A1312" s="327"/>
    </row>
    <row r="1313" spans="1:1" s="331" customFormat="1">
      <c r="A1313" s="327"/>
    </row>
    <row r="1314" spans="1:1" s="331" customFormat="1">
      <c r="A1314" s="327"/>
    </row>
    <row r="1315" spans="1:1" s="331" customFormat="1">
      <c r="A1315" s="327"/>
    </row>
    <row r="1316" spans="1:1" s="331" customFormat="1">
      <c r="A1316" s="327"/>
    </row>
    <row r="1317" spans="1:1" s="331" customFormat="1">
      <c r="A1317" s="327"/>
    </row>
    <row r="1318" spans="1:1" s="331" customFormat="1">
      <c r="A1318" s="327"/>
    </row>
    <row r="1319" spans="1:1" s="331" customFormat="1">
      <c r="A1319" s="327"/>
    </row>
    <row r="1320" spans="1:1" s="331" customFormat="1">
      <c r="A1320" s="327"/>
    </row>
    <row r="1321" spans="1:1" s="331" customFormat="1">
      <c r="A1321" s="327"/>
    </row>
    <row r="1322" spans="1:1" s="331" customFormat="1">
      <c r="A1322" s="327"/>
    </row>
    <row r="1323" spans="1:1" s="331" customFormat="1">
      <c r="A1323" s="327"/>
    </row>
    <row r="1324" spans="1:1" s="331" customFormat="1">
      <c r="A1324" s="327"/>
    </row>
    <row r="1325" spans="1:1" s="331" customFormat="1">
      <c r="A1325" s="327"/>
    </row>
    <row r="1326" spans="1:1" s="331" customFormat="1">
      <c r="A1326" s="327"/>
    </row>
    <row r="1327" spans="1:1" s="331" customFormat="1">
      <c r="A1327" s="327"/>
    </row>
    <row r="1328" spans="1:1" s="331" customFormat="1">
      <c r="A1328" s="327"/>
    </row>
    <row r="1329" spans="1:1" s="331" customFormat="1">
      <c r="A1329" s="327"/>
    </row>
    <row r="1330" spans="1:1" s="331" customFormat="1">
      <c r="A1330" s="327"/>
    </row>
    <row r="1331" spans="1:1" s="331" customFormat="1">
      <c r="A1331" s="327"/>
    </row>
    <row r="1332" spans="1:1" s="331" customFormat="1">
      <c r="A1332" s="327"/>
    </row>
    <row r="1333" spans="1:1" s="331" customFormat="1">
      <c r="A1333" s="327"/>
    </row>
    <row r="1334" spans="1:1" s="331" customFormat="1">
      <c r="A1334" s="327"/>
    </row>
    <row r="1335" spans="1:1" s="331" customFormat="1">
      <c r="A1335" s="327"/>
    </row>
    <row r="1336" spans="1:1" s="331" customFormat="1">
      <c r="A1336" s="327"/>
    </row>
    <row r="1337" spans="1:1" s="331" customFormat="1">
      <c r="A1337" s="327"/>
    </row>
    <row r="1338" spans="1:1" s="331" customFormat="1">
      <c r="A1338" s="327"/>
    </row>
    <row r="1339" spans="1:1" s="331" customFormat="1">
      <c r="A1339" s="327"/>
    </row>
    <row r="1340" spans="1:1" s="331" customFormat="1">
      <c r="A1340" s="327"/>
    </row>
    <row r="1341" spans="1:1" s="331" customFormat="1">
      <c r="A1341" s="327"/>
    </row>
    <row r="1342" spans="1:1" s="331" customFormat="1">
      <c r="A1342" s="327"/>
    </row>
    <row r="1343" spans="1:1" s="331" customFormat="1">
      <c r="A1343" s="327"/>
    </row>
    <row r="1344" spans="1:1" s="331" customFormat="1">
      <c r="A1344" s="327"/>
    </row>
    <row r="1345" spans="1:1" s="331" customFormat="1">
      <c r="A1345" s="327"/>
    </row>
    <row r="1346" spans="1:1" s="331" customFormat="1">
      <c r="A1346" s="327"/>
    </row>
    <row r="1347" spans="1:1" s="331" customFormat="1">
      <c r="A1347" s="327"/>
    </row>
    <row r="1348" spans="1:1" s="331" customFormat="1">
      <c r="A1348" s="327"/>
    </row>
    <row r="1349" spans="1:1" s="331" customFormat="1">
      <c r="A1349" s="327"/>
    </row>
    <row r="1350" spans="1:1" s="331" customFormat="1">
      <c r="A1350" s="327"/>
    </row>
    <row r="1351" spans="1:1" s="331" customFormat="1">
      <c r="A1351" s="327"/>
    </row>
    <row r="1352" spans="1:1" s="331" customFormat="1">
      <c r="A1352" s="327"/>
    </row>
    <row r="1353" spans="1:1" s="331" customFormat="1">
      <c r="A1353" s="327"/>
    </row>
    <row r="1354" spans="1:1" s="331" customFormat="1">
      <c r="A1354" s="327"/>
    </row>
    <row r="1355" spans="1:1" s="331" customFormat="1">
      <c r="A1355" s="327"/>
    </row>
    <row r="1356" spans="1:1" s="331" customFormat="1">
      <c r="A1356" s="327"/>
    </row>
    <row r="1357" spans="1:1" s="331" customFormat="1">
      <c r="A1357" s="327"/>
    </row>
    <row r="1358" spans="1:1" s="331" customFormat="1">
      <c r="A1358" s="327"/>
    </row>
    <row r="1359" spans="1:1" s="331" customFormat="1">
      <c r="A1359" s="327"/>
    </row>
    <row r="1360" spans="1:1" s="331" customFormat="1">
      <c r="A1360" s="327"/>
    </row>
    <row r="1361" spans="1:1" s="331" customFormat="1">
      <c r="A1361" s="327"/>
    </row>
    <row r="1362" spans="1:1" s="331" customFormat="1">
      <c r="A1362" s="327"/>
    </row>
    <row r="1363" spans="1:1" s="331" customFormat="1">
      <c r="A1363" s="327"/>
    </row>
    <row r="1364" spans="1:1" s="331" customFormat="1">
      <c r="A1364" s="327"/>
    </row>
    <row r="1365" spans="1:1" s="331" customFormat="1">
      <c r="A1365" s="327"/>
    </row>
    <row r="1366" spans="1:1" s="331" customFormat="1">
      <c r="A1366" s="327"/>
    </row>
    <row r="1367" spans="1:1" s="331" customFormat="1">
      <c r="A1367" s="327"/>
    </row>
    <row r="1368" spans="1:1" s="331" customFormat="1">
      <c r="A1368" s="327"/>
    </row>
    <row r="1369" spans="1:1" s="331" customFormat="1">
      <c r="A1369" s="327"/>
    </row>
    <row r="1370" spans="1:1" s="331" customFormat="1">
      <c r="A1370" s="327"/>
    </row>
    <row r="1371" spans="1:1" s="331" customFormat="1">
      <c r="A1371" s="327"/>
    </row>
    <row r="1372" spans="1:1" s="331" customFormat="1">
      <c r="A1372" s="327"/>
    </row>
    <row r="1373" spans="1:1" s="331" customFormat="1">
      <c r="A1373" s="327"/>
    </row>
    <row r="1374" spans="1:1" s="331" customFormat="1">
      <c r="A1374" s="327"/>
    </row>
    <row r="1375" spans="1:1" s="331" customFormat="1">
      <c r="A1375" s="327"/>
    </row>
    <row r="1376" spans="1:1" s="331" customFormat="1">
      <c r="A1376" s="327"/>
    </row>
    <row r="1377" spans="1:1" s="331" customFormat="1">
      <c r="A1377" s="327"/>
    </row>
    <row r="1378" spans="1:1" s="331" customFormat="1">
      <c r="A1378" s="327"/>
    </row>
    <row r="1379" spans="1:1" s="331" customFormat="1">
      <c r="A1379" s="327"/>
    </row>
    <row r="1380" spans="1:1" s="331" customFormat="1">
      <c r="A1380" s="327"/>
    </row>
    <row r="1381" spans="1:1" s="331" customFormat="1">
      <c r="A1381" s="327"/>
    </row>
    <row r="1382" spans="1:1" s="331" customFormat="1">
      <c r="A1382" s="327"/>
    </row>
    <row r="1383" spans="1:1" s="331" customFormat="1">
      <c r="A1383" s="327"/>
    </row>
    <row r="1384" spans="1:1" s="331" customFormat="1">
      <c r="A1384" s="327"/>
    </row>
    <row r="1385" spans="1:1" s="331" customFormat="1">
      <c r="A1385" s="327"/>
    </row>
    <row r="1386" spans="1:1" s="331" customFormat="1">
      <c r="A1386" s="327"/>
    </row>
    <row r="1387" spans="1:1" s="331" customFormat="1">
      <c r="A1387" s="327"/>
    </row>
    <row r="1388" spans="1:1" s="331" customFormat="1">
      <c r="A1388" s="327"/>
    </row>
    <row r="1389" spans="1:1" s="331" customFormat="1">
      <c r="A1389" s="327"/>
    </row>
    <row r="1390" spans="1:1" s="331" customFormat="1">
      <c r="A1390" s="327"/>
    </row>
    <row r="1391" spans="1:1" s="331" customFormat="1">
      <c r="A1391" s="327"/>
    </row>
    <row r="1392" spans="1:1" s="331" customFormat="1">
      <c r="A1392" s="327"/>
    </row>
    <row r="1393" spans="1:1" s="331" customFormat="1">
      <c r="A1393" s="327"/>
    </row>
    <row r="1394" spans="1:1" s="331" customFormat="1">
      <c r="A1394" s="327"/>
    </row>
    <row r="1395" spans="1:1" s="331" customFormat="1">
      <c r="A1395" s="327"/>
    </row>
    <row r="1396" spans="1:1" s="331" customFormat="1">
      <c r="A1396" s="327"/>
    </row>
    <row r="1397" spans="1:1" s="331" customFormat="1">
      <c r="A1397" s="327"/>
    </row>
    <row r="1398" spans="1:1" s="331" customFormat="1">
      <c r="A1398" s="327"/>
    </row>
    <row r="1399" spans="1:1" s="331" customFormat="1">
      <c r="A1399" s="327"/>
    </row>
    <row r="1400" spans="1:1" s="331" customFormat="1">
      <c r="A1400" s="327"/>
    </row>
    <row r="1401" spans="1:1" s="331" customFormat="1">
      <c r="A1401" s="327"/>
    </row>
    <row r="1402" spans="1:1" s="331" customFormat="1">
      <c r="A1402" s="327"/>
    </row>
    <row r="1403" spans="1:1" s="331" customFormat="1">
      <c r="A1403" s="327"/>
    </row>
    <row r="1404" spans="1:1" s="331" customFormat="1">
      <c r="A1404" s="327"/>
    </row>
    <row r="1405" spans="1:1" s="331" customFormat="1">
      <c r="A1405" s="327"/>
    </row>
    <row r="1406" spans="1:1" s="331" customFormat="1">
      <c r="A1406" s="327"/>
    </row>
    <row r="1407" spans="1:1" s="331" customFormat="1">
      <c r="A1407" s="327"/>
    </row>
    <row r="1408" spans="1:1" s="331" customFormat="1">
      <c r="A1408" s="327"/>
    </row>
    <row r="1409" spans="1:1" s="331" customFormat="1">
      <c r="A1409" s="327"/>
    </row>
    <row r="1410" spans="1:1" s="331" customFormat="1">
      <c r="A1410" s="327"/>
    </row>
    <row r="1411" spans="1:1" s="331" customFormat="1">
      <c r="A1411" s="327"/>
    </row>
    <row r="1412" spans="1:1" s="331" customFormat="1">
      <c r="A1412" s="327"/>
    </row>
    <row r="1413" spans="1:1" s="331" customFormat="1">
      <c r="A1413" s="327"/>
    </row>
    <row r="1414" spans="1:1" s="331" customFormat="1">
      <c r="A1414" s="327"/>
    </row>
    <row r="1415" spans="1:1" s="331" customFormat="1">
      <c r="A1415" s="327"/>
    </row>
    <row r="1416" spans="1:1" s="331" customFormat="1">
      <c r="A1416" s="327"/>
    </row>
    <row r="1417" spans="1:1" s="331" customFormat="1">
      <c r="A1417" s="327"/>
    </row>
    <row r="1418" spans="1:1" s="331" customFormat="1">
      <c r="A1418" s="327"/>
    </row>
    <row r="1419" spans="1:1" s="331" customFormat="1">
      <c r="A1419" s="327"/>
    </row>
    <row r="1420" spans="1:1" s="331" customFormat="1">
      <c r="A1420" s="327"/>
    </row>
    <row r="1421" spans="1:1" s="331" customFormat="1">
      <c r="A1421" s="327"/>
    </row>
    <row r="1422" spans="1:1" s="331" customFormat="1">
      <c r="A1422" s="327"/>
    </row>
    <row r="1423" spans="1:1" s="331" customFormat="1">
      <c r="A1423" s="327"/>
    </row>
    <row r="1424" spans="1:1" s="331" customFormat="1">
      <c r="A1424" s="327"/>
    </row>
    <row r="1425" spans="1:1" s="331" customFormat="1">
      <c r="A1425" s="327"/>
    </row>
    <row r="1426" spans="1:1" s="331" customFormat="1">
      <c r="A1426" s="327"/>
    </row>
    <row r="1427" spans="1:1" s="331" customFormat="1">
      <c r="A1427" s="327"/>
    </row>
    <row r="1428" spans="1:1" s="331" customFormat="1">
      <c r="A1428" s="327"/>
    </row>
    <row r="1429" spans="1:1" s="331" customFormat="1">
      <c r="A1429" s="327"/>
    </row>
    <row r="1430" spans="1:1" s="331" customFormat="1">
      <c r="A1430" s="327"/>
    </row>
    <row r="1431" spans="1:1" s="331" customFormat="1">
      <c r="A1431" s="327"/>
    </row>
    <row r="1432" spans="1:1" s="331" customFormat="1">
      <c r="A1432" s="327"/>
    </row>
    <row r="1433" spans="1:1" s="331" customFormat="1">
      <c r="A1433" s="327"/>
    </row>
    <row r="1434" spans="1:1" s="331" customFormat="1">
      <c r="A1434" s="327"/>
    </row>
    <row r="1435" spans="1:1" s="331" customFormat="1">
      <c r="A1435" s="327"/>
    </row>
    <row r="1436" spans="1:1" s="331" customFormat="1">
      <c r="A1436" s="327"/>
    </row>
    <row r="1437" spans="1:1" s="331" customFormat="1">
      <c r="A1437" s="327"/>
    </row>
    <row r="1438" spans="1:1" s="331" customFormat="1">
      <c r="A1438" s="327"/>
    </row>
    <row r="1439" spans="1:1" s="331" customFormat="1">
      <c r="A1439" s="327"/>
    </row>
    <row r="1440" spans="1:1" s="331" customFormat="1">
      <c r="A1440" s="327"/>
    </row>
    <row r="1441" spans="1:1" s="331" customFormat="1">
      <c r="A1441" s="327"/>
    </row>
    <row r="1442" spans="1:1" s="331" customFormat="1">
      <c r="A1442" s="327"/>
    </row>
    <row r="1443" spans="1:1" s="331" customFormat="1">
      <c r="A1443" s="327"/>
    </row>
    <row r="1444" spans="1:1" s="331" customFormat="1">
      <c r="A1444" s="327"/>
    </row>
    <row r="1445" spans="1:1" s="331" customFormat="1">
      <c r="A1445" s="327"/>
    </row>
    <row r="1446" spans="1:1" s="331" customFormat="1">
      <c r="A1446" s="327"/>
    </row>
    <row r="1447" spans="1:1" s="331" customFormat="1">
      <c r="A1447" s="327"/>
    </row>
    <row r="1448" spans="1:1" s="331" customFormat="1">
      <c r="A1448" s="327"/>
    </row>
    <row r="1449" spans="1:1" s="331" customFormat="1">
      <c r="A1449" s="327"/>
    </row>
    <row r="1450" spans="1:1" s="331" customFormat="1">
      <c r="A1450" s="327"/>
    </row>
    <row r="1451" spans="1:1" s="331" customFormat="1">
      <c r="A1451" s="327"/>
    </row>
    <row r="1452" spans="1:1" s="331" customFormat="1">
      <c r="A1452" s="327"/>
    </row>
    <row r="1453" spans="1:1" s="331" customFormat="1">
      <c r="A1453" s="327"/>
    </row>
    <row r="1454" spans="1:1" s="331" customFormat="1">
      <c r="A1454" s="327"/>
    </row>
    <row r="1455" spans="1:1" s="331" customFormat="1">
      <c r="A1455" s="327"/>
    </row>
    <row r="1456" spans="1:1" s="331" customFormat="1">
      <c r="A1456" s="327"/>
    </row>
    <row r="1457" spans="1:1" s="331" customFormat="1">
      <c r="A1457" s="327"/>
    </row>
    <row r="1458" spans="1:1" s="331" customFormat="1">
      <c r="A1458" s="327"/>
    </row>
    <row r="1459" spans="1:1" s="331" customFormat="1">
      <c r="A1459" s="327"/>
    </row>
    <row r="1460" spans="1:1" s="331" customFormat="1">
      <c r="A1460" s="327"/>
    </row>
    <row r="1461" spans="1:1" s="331" customFormat="1">
      <c r="A1461" s="327"/>
    </row>
    <row r="1462" spans="1:1" s="331" customFormat="1">
      <c r="A1462" s="327"/>
    </row>
    <row r="1463" spans="1:1" s="331" customFormat="1">
      <c r="A1463" s="327"/>
    </row>
    <row r="1464" spans="1:1" s="331" customFormat="1">
      <c r="A1464" s="327"/>
    </row>
    <row r="1465" spans="1:1" s="331" customFormat="1">
      <c r="A1465" s="327"/>
    </row>
    <row r="1466" spans="1:1" s="331" customFormat="1">
      <c r="A1466" s="327"/>
    </row>
    <row r="1467" spans="1:1" s="331" customFormat="1">
      <c r="A1467" s="327"/>
    </row>
    <row r="1468" spans="1:1" s="331" customFormat="1">
      <c r="A1468" s="327"/>
    </row>
    <row r="1469" spans="1:1" s="331" customFormat="1">
      <c r="A1469" s="327"/>
    </row>
    <row r="1470" spans="1:1" s="331" customFormat="1">
      <c r="A1470" s="327"/>
    </row>
    <row r="1471" spans="1:1" s="331" customFormat="1">
      <c r="A1471" s="327"/>
    </row>
    <row r="1472" spans="1:1" s="331" customFormat="1">
      <c r="A1472" s="327"/>
    </row>
    <row r="1473" spans="1:1" s="331" customFormat="1">
      <c r="A1473" s="327"/>
    </row>
    <row r="1474" spans="1:1" s="331" customFormat="1">
      <c r="A1474" s="327"/>
    </row>
    <row r="1475" spans="1:1" s="331" customFormat="1">
      <c r="A1475" s="327"/>
    </row>
    <row r="1476" spans="1:1" s="331" customFormat="1">
      <c r="A1476" s="327"/>
    </row>
    <row r="1477" spans="1:1" s="331" customFormat="1">
      <c r="A1477" s="327"/>
    </row>
    <row r="1478" spans="1:1" s="331" customFormat="1">
      <c r="A1478" s="327"/>
    </row>
    <row r="1479" spans="1:1" s="331" customFormat="1">
      <c r="A1479" s="327"/>
    </row>
    <row r="1480" spans="1:1" s="331" customFormat="1">
      <c r="A1480" s="327"/>
    </row>
    <row r="1481" spans="1:1" s="331" customFormat="1">
      <c r="A1481" s="327"/>
    </row>
    <row r="1482" spans="1:1" s="331" customFormat="1">
      <c r="A1482" s="327"/>
    </row>
    <row r="1483" spans="1:1" s="331" customFormat="1">
      <c r="A1483" s="327"/>
    </row>
    <row r="1484" spans="1:1" s="331" customFormat="1">
      <c r="A1484" s="327"/>
    </row>
    <row r="1485" spans="1:1" s="331" customFormat="1">
      <c r="A1485" s="327"/>
    </row>
    <row r="1486" spans="1:1" s="331" customFormat="1">
      <c r="A1486" s="327"/>
    </row>
    <row r="1487" spans="1:1" s="331" customFormat="1">
      <c r="A1487" s="327"/>
    </row>
    <row r="1488" spans="1:1" s="331" customFormat="1">
      <c r="A1488" s="327"/>
    </row>
    <row r="1489" spans="1:1" s="331" customFormat="1">
      <c r="A1489" s="327"/>
    </row>
    <row r="1490" spans="1:1" s="331" customFormat="1">
      <c r="A1490" s="327"/>
    </row>
    <row r="1491" spans="1:1" s="331" customFormat="1">
      <c r="A1491" s="327"/>
    </row>
    <row r="1492" spans="1:1" s="331" customFormat="1">
      <c r="A1492" s="327"/>
    </row>
    <row r="1493" spans="1:1" s="331" customFormat="1">
      <c r="A1493" s="327"/>
    </row>
    <row r="1494" spans="1:1" s="331" customFormat="1">
      <c r="A1494" s="327"/>
    </row>
    <row r="1495" spans="1:1" s="331" customFormat="1">
      <c r="A1495" s="327"/>
    </row>
    <row r="1496" spans="1:1" s="331" customFormat="1">
      <c r="A1496" s="327"/>
    </row>
    <row r="1497" spans="1:1" s="331" customFormat="1">
      <c r="A1497" s="327"/>
    </row>
    <row r="1498" spans="1:1" s="331" customFormat="1">
      <c r="A1498" s="327"/>
    </row>
    <row r="1499" spans="1:1" s="331" customFormat="1">
      <c r="A1499" s="327"/>
    </row>
    <row r="1500" spans="1:1" s="331" customFormat="1">
      <c r="A1500" s="327"/>
    </row>
    <row r="1501" spans="1:1" s="331" customFormat="1">
      <c r="A1501" s="327"/>
    </row>
    <row r="1502" spans="1:1" s="331" customFormat="1">
      <c r="A1502" s="327"/>
    </row>
    <row r="1503" spans="1:1" s="331" customFormat="1">
      <c r="A1503" s="327"/>
    </row>
    <row r="1504" spans="1:1" s="331" customFormat="1">
      <c r="A1504" s="327"/>
    </row>
    <row r="1505" spans="1:1" s="331" customFormat="1">
      <c r="A1505" s="327"/>
    </row>
    <row r="1506" spans="1:1" s="331" customFormat="1">
      <c r="A1506" s="327"/>
    </row>
    <row r="1507" spans="1:1" s="331" customFormat="1">
      <c r="A1507" s="327"/>
    </row>
    <row r="1508" spans="1:1" s="331" customFormat="1">
      <c r="A1508" s="327"/>
    </row>
    <row r="1509" spans="1:1" s="331" customFormat="1">
      <c r="A1509" s="327"/>
    </row>
    <row r="1510" spans="1:1" s="331" customFormat="1">
      <c r="A1510" s="327"/>
    </row>
    <row r="1511" spans="1:1" s="331" customFormat="1">
      <c r="A1511" s="327"/>
    </row>
    <row r="1512" spans="1:1" s="331" customFormat="1">
      <c r="A1512" s="327"/>
    </row>
    <row r="1513" spans="1:1" s="331" customFormat="1">
      <c r="A1513" s="327"/>
    </row>
    <row r="1514" spans="1:1" s="331" customFormat="1">
      <c r="A1514" s="327"/>
    </row>
    <row r="1515" spans="1:1" s="331" customFormat="1">
      <c r="A1515" s="327"/>
    </row>
    <row r="1516" spans="1:1" s="331" customFormat="1">
      <c r="A1516" s="327"/>
    </row>
    <row r="1517" spans="1:1" s="331" customFormat="1">
      <c r="A1517" s="327"/>
    </row>
    <row r="1518" spans="1:1" s="331" customFormat="1">
      <c r="A1518" s="327"/>
    </row>
    <row r="1519" spans="1:1" s="331" customFormat="1">
      <c r="A1519" s="327"/>
    </row>
    <row r="1520" spans="1:1" s="331" customFormat="1">
      <c r="A1520" s="327"/>
    </row>
    <row r="1521" spans="1:1" s="331" customFormat="1">
      <c r="A1521" s="327"/>
    </row>
    <row r="1522" spans="1:1" s="331" customFormat="1">
      <c r="A1522" s="327"/>
    </row>
    <row r="1523" spans="1:1" s="331" customFormat="1">
      <c r="A1523" s="327"/>
    </row>
    <row r="1524" spans="1:1" s="331" customFormat="1">
      <c r="A1524" s="327"/>
    </row>
    <row r="1525" spans="1:1" s="331" customFormat="1">
      <c r="A1525" s="327"/>
    </row>
    <row r="1526" spans="1:1" s="331" customFormat="1">
      <c r="A1526" s="327"/>
    </row>
    <row r="1527" spans="1:1" s="331" customFormat="1">
      <c r="A1527" s="327"/>
    </row>
    <row r="1528" spans="1:1" s="331" customFormat="1">
      <c r="A1528" s="327"/>
    </row>
    <row r="1529" spans="1:1" s="331" customFormat="1">
      <c r="A1529" s="327"/>
    </row>
    <row r="1530" spans="1:1" s="331" customFormat="1">
      <c r="A1530" s="327"/>
    </row>
    <row r="1531" spans="1:1" s="331" customFormat="1">
      <c r="A1531" s="327"/>
    </row>
    <row r="1532" spans="1:1" s="331" customFormat="1">
      <c r="A1532" s="327"/>
    </row>
    <row r="1533" spans="1:1" s="331" customFormat="1">
      <c r="A1533" s="327"/>
    </row>
    <row r="1534" spans="1:1" s="331" customFormat="1">
      <c r="A1534" s="327"/>
    </row>
    <row r="1535" spans="1:1" s="331" customFormat="1">
      <c r="A1535" s="327"/>
    </row>
    <row r="1536" spans="1:1" s="331" customFormat="1">
      <c r="A1536" s="327"/>
    </row>
    <row r="1537" spans="1:1" s="331" customFormat="1">
      <c r="A1537" s="327"/>
    </row>
    <row r="1538" spans="1:1" s="331" customFormat="1">
      <c r="A1538" s="327"/>
    </row>
    <row r="1539" spans="1:1" s="331" customFormat="1">
      <c r="A1539" s="327"/>
    </row>
    <row r="1540" spans="1:1" s="331" customFormat="1">
      <c r="A1540" s="327"/>
    </row>
    <row r="1541" spans="1:1" s="331" customFormat="1">
      <c r="A1541" s="327"/>
    </row>
    <row r="1542" spans="1:1" s="331" customFormat="1">
      <c r="A1542" s="327"/>
    </row>
    <row r="1543" spans="1:1" s="331" customFormat="1">
      <c r="A1543" s="327"/>
    </row>
    <row r="1544" spans="1:1" s="331" customFormat="1">
      <c r="A1544" s="327"/>
    </row>
    <row r="1545" spans="1:1" s="331" customFormat="1">
      <c r="A1545" s="327"/>
    </row>
    <row r="1546" spans="1:1" s="331" customFormat="1">
      <c r="A1546" s="327"/>
    </row>
    <row r="1547" spans="1:1" s="331" customFormat="1">
      <c r="A1547" s="327"/>
    </row>
    <row r="1548" spans="1:1" s="331" customFormat="1">
      <c r="A1548" s="327"/>
    </row>
    <row r="1549" spans="1:1" s="331" customFormat="1">
      <c r="A1549" s="327"/>
    </row>
    <row r="1550" spans="1:1" s="331" customFormat="1">
      <c r="A1550" s="327"/>
    </row>
    <row r="1551" spans="1:1" s="331" customFormat="1">
      <c r="A1551" s="327"/>
    </row>
    <row r="1552" spans="1:1" s="331" customFormat="1">
      <c r="A1552" s="327"/>
    </row>
    <row r="1553" spans="1:1" s="331" customFormat="1">
      <c r="A1553" s="327"/>
    </row>
    <row r="1554" spans="1:1" s="331" customFormat="1">
      <c r="A1554" s="327"/>
    </row>
    <row r="1555" spans="1:1" s="331" customFormat="1">
      <c r="A1555" s="327"/>
    </row>
    <row r="1556" spans="1:1" s="331" customFormat="1">
      <c r="A1556" s="327"/>
    </row>
    <row r="1557" spans="1:1" s="331" customFormat="1">
      <c r="A1557" s="327"/>
    </row>
    <row r="1558" spans="1:1" s="331" customFormat="1">
      <c r="A1558" s="327"/>
    </row>
    <row r="1559" spans="1:1" s="331" customFormat="1">
      <c r="A1559" s="327"/>
    </row>
    <row r="1560" spans="1:1" s="331" customFormat="1">
      <c r="A1560" s="327"/>
    </row>
    <row r="1561" spans="1:1" s="331" customFormat="1">
      <c r="A1561" s="327"/>
    </row>
    <row r="1562" spans="1:1" s="331" customFormat="1">
      <c r="A1562" s="327"/>
    </row>
    <row r="1563" spans="1:1" s="331" customFormat="1">
      <c r="A1563" s="327"/>
    </row>
    <row r="1564" spans="1:1" s="331" customFormat="1">
      <c r="A1564" s="327"/>
    </row>
    <row r="1565" spans="1:1" s="331" customFormat="1">
      <c r="A1565" s="327"/>
    </row>
    <row r="1566" spans="1:1" s="331" customFormat="1">
      <c r="A1566" s="327"/>
    </row>
    <row r="1567" spans="1:1" s="331" customFormat="1">
      <c r="A1567" s="327"/>
    </row>
    <row r="1568" spans="1:1" s="331" customFormat="1">
      <c r="A1568" s="327"/>
    </row>
    <row r="1569" spans="1:1" s="331" customFormat="1">
      <c r="A1569" s="327"/>
    </row>
    <row r="1570" spans="1:1" s="331" customFormat="1">
      <c r="A1570" s="327"/>
    </row>
    <row r="1571" spans="1:1" s="331" customFormat="1">
      <c r="A1571" s="327"/>
    </row>
    <row r="1572" spans="1:1" s="331" customFormat="1">
      <c r="A1572" s="327"/>
    </row>
    <row r="1573" spans="1:1" s="331" customFormat="1">
      <c r="A1573" s="327"/>
    </row>
    <row r="1574" spans="1:1" s="331" customFormat="1">
      <c r="A1574" s="327"/>
    </row>
    <row r="1575" spans="1:1" s="331" customFormat="1">
      <c r="A1575" s="327"/>
    </row>
    <row r="1576" spans="1:1" s="331" customFormat="1">
      <c r="A1576" s="327"/>
    </row>
    <row r="1577" spans="1:1" s="331" customFormat="1">
      <c r="A1577" s="327"/>
    </row>
    <row r="1578" spans="1:1" s="331" customFormat="1">
      <c r="A1578" s="327"/>
    </row>
    <row r="1579" spans="1:1" s="331" customFormat="1">
      <c r="A1579" s="327"/>
    </row>
    <row r="1580" spans="1:1" s="331" customFormat="1">
      <c r="A1580" s="327"/>
    </row>
    <row r="1581" spans="1:1" s="331" customFormat="1">
      <c r="A1581" s="327"/>
    </row>
    <row r="1582" spans="1:1" s="331" customFormat="1">
      <c r="A1582" s="327"/>
    </row>
    <row r="1583" spans="1:1" s="331" customFormat="1">
      <c r="A1583" s="327"/>
    </row>
    <row r="1584" spans="1:1" s="331" customFormat="1">
      <c r="A1584" s="327"/>
    </row>
    <row r="1585" spans="1:1" s="331" customFormat="1">
      <c r="A1585" s="327"/>
    </row>
    <row r="1586" spans="1:1" s="331" customFormat="1">
      <c r="A1586" s="327"/>
    </row>
    <row r="1587" spans="1:1" s="331" customFormat="1">
      <c r="A1587" s="327"/>
    </row>
    <row r="1588" spans="1:1" s="331" customFormat="1">
      <c r="A1588" s="327"/>
    </row>
    <row r="1589" spans="1:1" s="331" customFormat="1">
      <c r="A1589" s="327"/>
    </row>
    <row r="1590" spans="1:1" s="331" customFormat="1">
      <c r="A1590" s="327"/>
    </row>
    <row r="1591" spans="1:1" s="331" customFormat="1">
      <c r="A1591" s="327"/>
    </row>
    <row r="1592" spans="1:1" s="331" customFormat="1">
      <c r="A1592" s="327"/>
    </row>
    <row r="1593" spans="1:1" s="331" customFormat="1">
      <c r="A1593" s="327"/>
    </row>
    <row r="1594" spans="1:1" s="331" customFormat="1">
      <c r="A1594" s="327"/>
    </row>
    <row r="1595" spans="1:1" s="331" customFormat="1">
      <c r="A1595" s="327"/>
    </row>
    <row r="1596" spans="1:1" s="331" customFormat="1">
      <c r="A1596" s="327"/>
    </row>
    <row r="1597" spans="1:1" s="331" customFormat="1">
      <c r="A1597" s="327"/>
    </row>
    <row r="1598" spans="1:1" s="331" customFormat="1">
      <c r="A1598" s="327"/>
    </row>
    <row r="1599" spans="1:1" s="331" customFormat="1">
      <c r="A1599" s="327"/>
    </row>
    <row r="1600" spans="1:1" s="331" customFormat="1">
      <c r="A1600" s="327"/>
    </row>
    <row r="1601" spans="1:1" s="331" customFormat="1">
      <c r="A1601" s="327"/>
    </row>
    <row r="1602" spans="1:1" s="331" customFormat="1">
      <c r="A1602" s="327"/>
    </row>
    <row r="1603" spans="1:1" s="331" customFormat="1">
      <c r="A1603" s="327"/>
    </row>
    <row r="1604" spans="1:1" s="331" customFormat="1">
      <c r="A1604" s="327"/>
    </row>
    <row r="1605" spans="1:1" s="331" customFormat="1">
      <c r="A1605" s="327"/>
    </row>
    <row r="1606" spans="1:1" s="331" customFormat="1">
      <c r="A1606" s="327"/>
    </row>
    <row r="1607" spans="1:1" s="331" customFormat="1">
      <c r="A1607" s="327"/>
    </row>
    <row r="1608" spans="1:1" s="331" customFormat="1">
      <c r="A1608" s="327"/>
    </row>
    <row r="1609" spans="1:1" s="331" customFormat="1">
      <c r="A1609" s="327"/>
    </row>
    <row r="1610" spans="1:1" s="331" customFormat="1">
      <c r="A1610" s="327"/>
    </row>
    <row r="1611" spans="1:1" s="331" customFormat="1">
      <c r="A1611" s="327"/>
    </row>
    <row r="1612" spans="1:1" s="331" customFormat="1">
      <c r="A1612" s="327"/>
    </row>
    <row r="1613" spans="1:1" s="331" customFormat="1">
      <c r="A1613" s="327"/>
    </row>
    <row r="1614" spans="1:1" s="331" customFormat="1">
      <c r="A1614" s="327"/>
    </row>
    <row r="1615" spans="1:1" s="331" customFormat="1">
      <c r="A1615" s="327"/>
    </row>
    <row r="1616" spans="1:1" s="331" customFormat="1">
      <c r="A1616" s="327"/>
    </row>
    <row r="1617" spans="1:1" s="331" customFormat="1">
      <c r="A1617" s="327"/>
    </row>
    <row r="1618" spans="1:1" s="331" customFormat="1">
      <c r="A1618" s="327"/>
    </row>
    <row r="1619" spans="1:1" s="331" customFormat="1">
      <c r="A1619" s="327"/>
    </row>
    <row r="1620" spans="1:1" s="331" customFormat="1">
      <c r="A1620" s="327"/>
    </row>
    <row r="1621" spans="1:1" s="331" customFormat="1">
      <c r="A1621" s="327"/>
    </row>
    <row r="1622" spans="1:1" s="331" customFormat="1">
      <c r="A1622" s="327"/>
    </row>
    <row r="1623" spans="1:1" s="331" customFormat="1">
      <c r="A1623" s="327"/>
    </row>
    <row r="1624" spans="1:1" s="331" customFormat="1">
      <c r="A1624" s="327"/>
    </row>
    <row r="1625" spans="1:1" s="331" customFormat="1">
      <c r="A1625" s="327"/>
    </row>
    <row r="1626" spans="1:1" s="331" customFormat="1">
      <c r="A1626" s="327"/>
    </row>
    <row r="1627" spans="1:1" s="331" customFormat="1">
      <c r="A1627" s="327"/>
    </row>
    <row r="1628" spans="1:1" s="331" customFormat="1">
      <c r="A1628" s="327"/>
    </row>
    <row r="1629" spans="1:1" s="331" customFormat="1">
      <c r="A1629" s="327"/>
    </row>
    <row r="1630" spans="1:1" s="331" customFormat="1">
      <c r="A1630" s="327"/>
    </row>
    <row r="1631" spans="1:1" s="331" customFormat="1">
      <c r="A1631" s="327"/>
    </row>
    <row r="1632" spans="1:1" s="331" customFormat="1">
      <c r="A1632" s="327"/>
    </row>
    <row r="1633" spans="1:1" s="331" customFormat="1">
      <c r="A1633" s="327"/>
    </row>
    <row r="1634" spans="1:1" s="331" customFormat="1">
      <c r="A1634" s="327"/>
    </row>
    <row r="1635" spans="1:1" s="331" customFormat="1">
      <c r="A1635" s="327"/>
    </row>
    <row r="1636" spans="1:1" s="331" customFormat="1">
      <c r="A1636" s="327"/>
    </row>
    <row r="1637" spans="1:1" s="331" customFormat="1">
      <c r="A1637" s="327"/>
    </row>
    <row r="1638" spans="1:1" s="331" customFormat="1">
      <c r="A1638" s="327"/>
    </row>
    <row r="1639" spans="1:1" s="331" customFormat="1">
      <c r="A1639" s="327"/>
    </row>
    <row r="1640" spans="1:1" s="331" customFormat="1">
      <c r="A1640" s="327"/>
    </row>
    <row r="1641" spans="1:1" s="331" customFormat="1">
      <c r="A1641" s="327"/>
    </row>
    <row r="1642" spans="1:1" s="331" customFormat="1">
      <c r="A1642" s="327"/>
    </row>
    <row r="1643" spans="1:1" s="331" customFormat="1">
      <c r="A1643" s="327"/>
    </row>
    <row r="1644" spans="1:1" s="331" customFormat="1">
      <c r="A1644" s="327"/>
    </row>
    <row r="1645" spans="1:1" s="331" customFormat="1">
      <c r="A1645" s="327"/>
    </row>
    <row r="1646" spans="1:1" s="331" customFormat="1">
      <c r="A1646" s="327"/>
    </row>
    <row r="1647" spans="1:1" s="331" customFormat="1">
      <c r="A1647" s="327"/>
    </row>
    <row r="1648" spans="1:1" s="331" customFormat="1">
      <c r="A1648" s="327"/>
    </row>
    <row r="1649" spans="1:1" s="331" customFormat="1">
      <c r="A1649" s="327"/>
    </row>
    <row r="1650" spans="1:1" s="331" customFormat="1">
      <c r="A1650" s="327"/>
    </row>
    <row r="1651" spans="1:1" s="331" customFormat="1">
      <c r="A1651" s="327"/>
    </row>
    <row r="1652" spans="1:1" s="331" customFormat="1">
      <c r="A1652" s="327"/>
    </row>
    <row r="1653" spans="1:1" s="331" customFormat="1">
      <c r="A1653" s="327"/>
    </row>
    <row r="1654" spans="1:1" s="331" customFormat="1">
      <c r="A1654" s="327"/>
    </row>
    <row r="1655" spans="1:1" s="331" customFormat="1">
      <c r="A1655" s="327"/>
    </row>
    <row r="1656" spans="1:1" s="331" customFormat="1">
      <c r="A1656" s="327"/>
    </row>
    <row r="1657" spans="1:1" s="331" customFormat="1">
      <c r="A1657" s="327"/>
    </row>
    <row r="1658" spans="1:1" s="331" customFormat="1">
      <c r="A1658" s="327"/>
    </row>
    <row r="1659" spans="1:1" s="331" customFormat="1">
      <c r="A1659" s="327"/>
    </row>
    <row r="1660" spans="1:1" s="331" customFormat="1">
      <c r="A1660" s="327"/>
    </row>
    <row r="1661" spans="1:1" s="331" customFormat="1">
      <c r="A1661" s="327"/>
    </row>
    <row r="1662" spans="1:1" s="331" customFormat="1">
      <c r="A1662" s="327"/>
    </row>
    <row r="1663" spans="1:1" s="331" customFormat="1">
      <c r="A1663" s="327"/>
    </row>
    <row r="1664" spans="1:1" s="331" customFormat="1">
      <c r="A1664" s="327"/>
    </row>
    <row r="1665" spans="1:1" s="331" customFormat="1">
      <c r="A1665" s="327"/>
    </row>
    <row r="1666" spans="1:1" s="331" customFormat="1">
      <c r="A1666" s="327"/>
    </row>
    <row r="1667" spans="1:1" s="331" customFormat="1">
      <c r="A1667" s="327"/>
    </row>
    <row r="1668" spans="1:1" s="331" customFormat="1">
      <c r="A1668" s="327"/>
    </row>
    <row r="1669" spans="1:1" s="331" customFormat="1">
      <c r="A1669" s="327"/>
    </row>
    <row r="1670" spans="1:1" s="331" customFormat="1">
      <c r="A1670" s="327"/>
    </row>
    <row r="1671" spans="1:1" s="331" customFormat="1">
      <c r="A1671" s="327"/>
    </row>
    <row r="1672" spans="1:1" s="331" customFormat="1">
      <c r="A1672" s="327"/>
    </row>
    <row r="1673" spans="1:1" s="331" customFormat="1">
      <c r="A1673" s="327"/>
    </row>
    <row r="1674" spans="1:1" s="331" customFormat="1">
      <c r="A1674" s="327"/>
    </row>
    <row r="1675" spans="1:1" s="331" customFormat="1">
      <c r="A1675" s="327"/>
    </row>
    <row r="1676" spans="1:1" s="331" customFormat="1">
      <c r="A1676" s="327"/>
    </row>
    <row r="1677" spans="1:1" s="331" customFormat="1">
      <c r="A1677" s="327"/>
    </row>
    <row r="1678" spans="1:1" s="331" customFormat="1">
      <c r="A1678" s="327"/>
    </row>
    <row r="1679" spans="1:1" s="331" customFormat="1">
      <c r="A1679" s="327"/>
    </row>
    <row r="1680" spans="1:1" s="331" customFormat="1">
      <c r="A1680" s="327"/>
    </row>
    <row r="1681" spans="1:1" s="331" customFormat="1">
      <c r="A1681" s="327"/>
    </row>
    <row r="1682" spans="1:1" s="331" customFormat="1">
      <c r="A1682" s="327"/>
    </row>
    <row r="1683" spans="1:1" s="331" customFormat="1">
      <c r="A1683" s="327"/>
    </row>
    <row r="1684" spans="1:1" s="331" customFormat="1">
      <c r="A1684" s="327"/>
    </row>
    <row r="1685" spans="1:1" s="331" customFormat="1">
      <c r="A1685" s="327"/>
    </row>
    <row r="1686" spans="1:1" s="331" customFormat="1">
      <c r="A1686" s="327"/>
    </row>
    <row r="1687" spans="1:1" s="331" customFormat="1">
      <c r="A1687" s="327"/>
    </row>
    <row r="1688" spans="1:1" s="331" customFormat="1">
      <c r="A1688" s="327"/>
    </row>
    <row r="1689" spans="1:1" s="331" customFormat="1">
      <c r="A1689" s="327"/>
    </row>
    <row r="1690" spans="1:1" s="331" customFormat="1">
      <c r="A1690" s="327"/>
    </row>
    <row r="1691" spans="1:1" s="331" customFormat="1">
      <c r="A1691" s="327"/>
    </row>
    <row r="1692" spans="1:1" s="331" customFormat="1">
      <c r="A1692" s="327"/>
    </row>
    <row r="1693" spans="1:1" s="331" customFormat="1">
      <c r="A1693" s="327"/>
    </row>
    <row r="1694" spans="1:1" s="331" customFormat="1">
      <c r="A1694" s="327"/>
    </row>
    <row r="1695" spans="1:1" s="331" customFormat="1">
      <c r="A1695" s="327"/>
    </row>
    <row r="1696" spans="1:1" s="331" customFormat="1">
      <c r="A1696" s="327"/>
    </row>
    <row r="1697" spans="1:1" s="331" customFormat="1">
      <c r="A1697" s="327"/>
    </row>
    <row r="1698" spans="1:1" s="331" customFormat="1">
      <c r="A1698" s="327"/>
    </row>
    <row r="1699" spans="1:1" s="331" customFormat="1">
      <c r="A1699" s="327"/>
    </row>
    <row r="1700" spans="1:1" s="331" customFormat="1">
      <c r="A1700" s="327"/>
    </row>
    <row r="1701" spans="1:1" s="331" customFormat="1">
      <c r="A1701" s="327"/>
    </row>
    <row r="1702" spans="1:1" s="331" customFormat="1">
      <c r="A1702" s="327"/>
    </row>
    <row r="1703" spans="1:1" s="331" customFormat="1">
      <c r="A1703" s="327"/>
    </row>
    <row r="1704" spans="1:1" s="331" customFormat="1">
      <c r="A1704" s="327"/>
    </row>
    <row r="1705" spans="1:1" s="331" customFormat="1">
      <c r="A1705" s="327"/>
    </row>
    <row r="1706" spans="1:1" s="331" customFormat="1">
      <c r="A1706" s="327"/>
    </row>
    <row r="1707" spans="1:1" s="331" customFormat="1">
      <c r="A1707" s="327"/>
    </row>
    <row r="1708" spans="1:1" s="331" customFormat="1">
      <c r="A1708" s="327"/>
    </row>
    <row r="1709" spans="1:1" s="331" customFormat="1">
      <c r="A1709" s="327"/>
    </row>
    <row r="1710" spans="1:1" s="331" customFormat="1">
      <c r="A1710" s="327"/>
    </row>
    <row r="1711" spans="1:1" s="331" customFormat="1">
      <c r="A1711" s="327"/>
    </row>
    <row r="1712" spans="1:1" s="331" customFormat="1">
      <c r="A1712" s="327"/>
    </row>
    <row r="1713" spans="1:1" s="331" customFormat="1">
      <c r="A1713" s="327"/>
    </row>
    <row r="1714" spans="1:1" s="331" customFormat="1">
      <c r="A1714" s="327"/>
    </row>
  </sheetData>
  <mergeCells count="9">
    <mergeCell ref="I1:I2"/>
    <mergeCell ref="B166:D166"/>
    <mergeCell ref="E166:F166"/>
    <mergeCell ref="G166:H166"/>
    <mergeCell ref="B1:B2"/>
    <mergeCell ref="C1:C2"/>
    <mergeCell ref="D1:D2"/>
    <mergeCell ref="E1:F1"/>
    <mergeCell ref="G1:H1"/>
  </mergeCells>
  <pageMargins left="0.4" right="0.03" top="0" bottom="0.75" header="0.3" footer="0.3"/>
  <pageSetup paperSize="9" scale="4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CCA09-491C-DD4B-B42D-D94E3B10FF25}">
  <sheetPr codeName="Sheet17">
    <pageSetUpPr fitToPage="1"/>
  </sheetPr>
  <dimension ref="A1:AV1683"/>
  <sheetViews>
    <sheetView topLeftCell="A5" zoomScale="84" zoomScaleNormal="55" workbookViewId="0">
      <selection activeCell="I25" sqref="I25"/>
    </sheetView>
  </sheetViews>
  <sheetFormatPr defaultColWidth="8.77734375" defaultRowHeight="16.2"/>
  <cols>
    <col min="1" max="1" width="4.6640625" style="346" bestFit="1" customWidth="1"/>
    <col min="2" max="2" width="69.109375" style="346" customWidth="1"/>
    <col min="3" max="3" width="13" style="346" bestFit="1" customWidth="1"/>
    <col min="4" max="4" width="12.33203125" style="346" bestFit="1" customWidth="1"/>
    <col min="5" max="6" width="17.6640625" style="331" customWidth="1"/>
    <col min="7" max="7" width="18.6640625" style="331" bestFit="1" customWidth="1"/>
    <col min="8" max="8" width="17.6640625" style="331" customWidth="1"/>
    <col min="9" max="9" width="18.77734375" style="331" customWidth="1"/>
    <col min="10" max="48" width="8.77734375" style="331"/>
    <col min="49" max="16384" width="8.77734375" style="346"/>
  </cols>
  <sheetData>
    <row r="1" spans="1:9" ht="42" customHeight="1">
      <c r="A1" s="400"/>
      <c r="B1" s="401" t="s">
        <v>623</v>
      </c>
      <c r="C1" s="363" t="s">
        <v>469</v>
      </c>
      <c r="D1" s="363" t="s">
        <v>469</v>
      </c>
      <c r="E1" s="364" t="s">
        <v>470</v>
      </c>
      <c r="F1" s="364" t="s">
        <v>465</v>
      </c>
      <c r="G1" s="365" t="s">
        <v>471</v>
      </c>
      <c r="H1" s="365" t="s">
        <v>465</v>
      </c>
      <c r="I1" s="365" t="s">
        <v>472</v>
      </c>
    </row>
    <row r="2" spans="1:9">
      <c r="A2" s="402">
        <v>1</v>
      </c>
      <c r="B2" s="403" t="s">
        <v>624</v>
      </c>
      <c r="C2" s="366" t="s">
        <v>146</v>
      </c>
      <c r="D2" s="404">
        <v>1</v>
      </c>
      <c r="E2" s="454"/>
      <c r="F2" s="453">
        <f t="shared" ref="F2:F10" si="0">E2*D2</f>
        <v>0</v>
      </c>
      <c r="G2" s="454"/>
      <c r="H2" s="454">
        <f t="shared" ref="H2:H10" si="1">G2*D2</f>
        <v>0</v>
      </c>
      <c r="I2" s="454">
        <f t="shared" ref="I2:I10" si="2">H2+F2</f>
        <v>0</v>
      </c>
    </row>
    <row r="3" spans="1:9">
      <c r="A3" s="402">
        <v>2</v>
      </c>
      <c r="B3" s="403" t="s">
        <v>625</v>
      </c>
      <c r="C3" s="366" t="s">
        <v>146</v>
      </c>
      <c r="D3" s="404">
        <v>1</v>
      </c>
      <c r="E3" s="454"/>
      <c r="F3" s="453">
        <f t="shared" si="0"/>
        <v>0</v>
      </c>
      <c r="G3" s="454"/>
      <c r="H3" s="454">
        <f t="shared" si="1"/>
        <v>0</v>
      </c>
      <c r="I3" s="454">
        <f t="shared" si="2"/>
        <v>0</v>
      </c>
    </row>
    <row r="4" spans="1:9">
      <c r="A4" s="402">
        <v>3</v>
      </c>
      <c r="B4" s="403" t="s">
        <v>626</v>
      </c>
      <c r="C4" s="366" t="s">
        <v>146</v>
      </c>
      <c r="D4" s="404">
        <v>1</v>
      </c>
      <c r="E4" s="454"/>
      <c r="F4" s="453">
        <f t="shared" si="0"/>
        <v>0</v>
      </c>
      <c r="G4" s="454"/>
      <c r="H4" s="454">
        <f t="shared" si="1"/>
        <v>0</v>
      </c>
      <c r="I4" s="454">
        <f t="shared" si="2"/>
        <v>0</v>
      </c>
    </row>
    <row r="5" spans="1:9">
      <c r="A5" s="402">
        <v>4</v>
      </c>
      <c r="B5" s="403" t="s">
        <v>627</v>
      </c>
      <c r="C5" s="366" t="s">
        <v>146</v>
      </c>
      <c r="D5" s="404">
        <v>3</v>
      </c>
      <c r="E5" s="454"/>
      <c r="F5" s="453">
        <f t="shared" si="0"/>
        <v>0</v>
      </c>
      <c r="G5" s="454"/>
      <c r="H5" s="454">
        <f t="shared" si="1"/>
        <v>0</v>
      </c>
      <c r="I5" s="454">
        <f t="shared" si="2"/>
        <v>0</v>
      </c>
    </row>
    <row r="6" spans="1:9">
      <c r="A6" s="402">
        <v>5</v>
      </c>
      <c r="B6" s="403" t="s">
        <v>628</v>
      </c>
      <c r="C6" s="366" t="s">
        <v>146</v>
      </c>
      <c r="D6" s="404">
        <v>3</v>
      </c>
      <c r="E6" s="454"/>
      <c r="F6" s="453">
        <f t="shared" si="0"/>
        <v>0</v>
      </c>
      <c r="G6" s="454"/>
      <c r="H6" s="454">
        <f t="shared" si="1"/>
        <v>0</v>
      </c>
      <c r="I6" s="454">
        <f t="shared" si="2"/>
        <v>0</v>
      </c>
    </row>
    <row r="7" spans="1:9">
      <c r="A7" s="402">
        <v>6</v>
      </c>
      <c r="B7" s="403" t="s">
        <v>629</v>
      </c>
      <c r="C7" s="366" t="s">
        <v>508</v>
      </c>
      <c r="D7" s="404">
        <v>120</v>
      </c>
      <c r="E7" s="454"/>
      <c r="F7" s="453">
        <f t="shared" si="0"/>
        <v>0</v>
      </c>
      <c r="G7" s="454"/>
      <c r="H7" s="454">
        <f t="shared" si="1"/>
        <v>0</v>
      </c>
      <c r="I7" s="454">
        <f t="shared" si="2"/>
        <v>0</v>
      </c>
    </row>
    <row r="8" spans="1:9">
      <c r="A8" s="402">
        <v>7</v>
      </c>
      <c r="B8" s="403" t="s">
        <v>630</v>
      </c>
      <c r="C8" s="366" t="s">
        <v>508</v>
      </c>
      <c r="D8" s="405">
        <v>120</v>
      </c>
      <c r="E8" s="454"/>
      <c r="F8" s="453">
        <f t="shared" si="0"/>
        <v>0</v>
      </c>
      <c r="G8" s="454"/>
      <c r="H8" s="454">
        <f t="shared" si="1"/>
        <v>0</v>
      </c>
      <c r="I8" s="454">
        <f t="shared" si="2"/>
        <v>0</v>
      </c>
    </row>
    <row r="9" spans="1:9" ht="32.4">
      <c r="A9" s="402">
        <v>8</v>
      </c>
      <c r="B9" s="403" t="s">
        <v>631</v>
      </c>
      <c r="C9" s="366" t="s">
        <v>508</v>
      </c>
      <c r="D9" s="404">
        <v>80</v>
      </c>
      <c r="E9" s="454"/>
      <c r="F9" s="453">
        <f t="shared" si="0"/>
        <v>0</v>
      </c>
      <c r="G9" s="454"/>
      <c r="H9" s="454">
        <f t="shared" si="1"/>
        <v>0</v>
      </c>
      <c r="I9" s="454">
        <f t="shared" si="2"/>
        <v>0</v>
      </c>
    </row>
    <row r="10" spans="1:9">
      <c r="A10" s="402">
        <v>9</v>
      </c>
      <c r="B10" s="403" t="s">
        <v>537</v>
      </c>
      <c r="C10" s="366" t="s">
        <v>146</v>
      </c>
      <c r="D10" s="404">
        <v>1</v>
      </c>
      <c r="E10" s="454"/>
      <c r="F10" s="453">
        <f t="shared" si="0"/>
        <v>0</v>
      </c>
      <c r="G10" s="454"/>
      <c r="H10" s="454">
        <f t="shared" si="1"/>
        <v>0</v>
      </c>
      <c r="I10" s="454">
        <f t="shared" si="2"/>
        <v>0</v>
      </c>
    </row>
    <row r="11" spans="1:9">
      <c r="A11" s="402"/>
      <c r="B11" s="406"/>
      <c r="C11" s="407"/>
      <c r="D11" s="408"/>
      <c r="E11" s="456"/>
      <c r="F11" s="456"/>
      <c r="G11" s="456"/>
      <c r="H11" s="456"/>
      <c r="I11" s="463">
        <f>SUM(I2:I10)</f>
        <v>0</v>
      </c>
    </row>
    <row r="12" spans="1:9" ht="47.25" customHeight="1">
      <c r="A12" s="400"/>
      <c r="B12" s="409" t="s">
        <v>632</v>
      </c>
      <c r="C12" s="363" t="s">
        <v>469</v>
      </c>
      <c r="D12" s="363" t="s">
        <v>469</v>
      </c>
      <c r="E12" s="455" t="s">
        <v>470</v>
      </c>
      <c r="F12" s="455" t="s">
        <v>465</v>
      </c>
      <c r="G12" s="455" t="s">
        <v>471</v>
      </c>
      <c r="H12" s="455" t="s">
        <v>465</v>
      </c>
      <c r="I12" s="455" t="s">
        <v>472</v>
      </c>
    </row>
    <row r="13" spans="1:9">
      <c r="A13" s="402">
        <v>1</v>
      </c>
      <c r="B13" s="403" t="s">
        <v>633</v>
      </c>
      <c r="C13" s="366" t="s">
        <v>146</v>
      </c>
      <c r="D13" s="405">
        <v>1</v>
      </c>
      <c r="E13" s="454"/>
      <c r="F13" s="453">
        <f t="shared" ref="F13:F22" si="3">E13*D13</f>
        <v>0</v>
      </c>
      <c r="G13" s="454"/>
      <c r="H13" s="454">
        <f t="shared" ref="H13:H22" si="4">G13*D13</f>
        <v>0</v>
      </c>
      <c r="I13" s="454">
        <f t="shared" ref="I13:I22" si="5">H13+F13</f>
        <v>0</v>
      </c>
    </row>
    <row r="14" spans="1:9">
      <c r="A14" s="402">
        <v>2</v>
      </c>
      <c r="B14" s="403" t="s">
        <v>634</v>
      </c>
      <c r="C14" s="366" t="s">
        <v>146</v>
      </c>
      <c r="D14" s="405">
        <v>1</v>
      </c>
      <c r="E14" s="454"/>
      <c r="F14" s="453">
        <f t="shared" si="3"/>
        <v>0</v>
      </c>
      <c r="G14" s="454"/>
      <c r="H14" s="454">
        <f t="shared" si="4"/>
        <v>0</v>
      </c>
      <c r="I14" s="454">
        <f t="shared" si="5"/>
        <v>0</v>
      </c>
    </row>
    <row r="15" spans="1:9">
      <c r="A15" s="402">
        <v>4</v>
      </c>
      <c r="B15" s="403" t="s">
        <v>628</v>
      </c>
      <c r="C15" s="366" t="s">
        <v>146</v>
      </c>
      <c r="D15" s="405">
        <v>2</v>
      </c>
      <c r="E15" s="454"/>
      <c r="F15" s="453">
        <f t="shared" si="3"/>
        <v>0</v>
      </c>
      <c r="G15" s="454"/>
      <c r="H15" s="454">
        <f t="shared" si="4"/>
        <v>0</v>
      </c>
      <c r="I15" s="454">
        <f t="shared" si="5"/>
        <v>0</v>
      </c>
    </row>
    <row r="16" spans="1:9">
      <c r="A16" s="402">
        <v>8</v>
      </c>
      <c r="B16" s="403" t="s">
        <v>635</v>
      </c>
      <c r="C16" s="366" t="s">
        <v>35</v>
      </c>
      <c r="D16" s="405">
        <v>6</v>
      </c>
      <c r="E16" s="454"/>
      <c r="F16" s="453">
        <f t="shared" si="3"/>
        <v>0</v>
      </c>
      <c r="G16" s="454"/>
      <c r="H16" s="454">
        <f t="shared" si="4"/>
        <v>0</v>
      </c>
      <c r="I16" s="454">
        <f t="shared" si="5"/>
        <v>0</v>
      </c>
    </row>
    <row r="17" spans="1:9">
      <c r="A17" s="402">
        <v>10</v>
      </c>
      <c r="B17" s="410" t="s">
        <v>636</v>
      </c>
      <c r="C17" s="366" t="s">
        <v>35</v>
      </c>
      <c r="D17" s="405">
        <v>6</v>
      </c>
      <c r="E17" s="454"/>
      <c r="F17" s="453">
        <f t="shared" si="3"/>
        <v>0</v>
      </c>
      <c r="G17" s="454"/>
      <c r="H17" s="454">
        <f t="shared" si="4"/>
        <v>0</v>
      </c>
      <c r="I17" s="454">
        <f t="shared" si="5"/>
        <v>0</v>
      </c>
    </row>
    <row r="18" spans="1:9">
      <c r="A18" s="402">
        <v>12</v>
      </c>
      <c r="B18" s="410" t="s">
        <v>637</v>
      </c>
      <c r="C18" s="366" t="s">
        <v>508</v>
      </c>
      <c r="D18" s="405">
        <v>240</v>
      </c>
      <c r="E18" s="454"/>
      <c r="F18" s="453">
        <f t="shared" si="3"/>
        <v>0</v>
      </c>
      <c r="G18" s="454"/>
      <c r="H18" s="454">
        <f t="shared" si="4"/>
        <v>0</v>
      </c>
      <c r="I18" s="454">
        <f t="shared" si="5"/>
        <v>0</v>
      </c>
    </row>
    <row r="19" spans="1:9">
      <c r="A19" s="402">
        <v>13</v>
      </c>
      <c r="B19" s="410" t="s">
        <v>638</v>
      </c>
      <c r="C19" s="366" t="s">
        <v>508</v>
      </c>
      <c r="D19" s="405">
        <v>90</v>
      </c>
      <c r="E19" s="454"/>
      <c r="F19" s="453">
        <f t="shared" si="3"/>
        <v>0</v>
      </c>
      <c r="G19" s="454"/>
      <c r="H19" s="454">
        <f t="shared" si="4"/>
        <v>0</v>
      </c>
      <c r="I19" s="454">
        <f t="shared" si="5"/>
        <v>0</v>
      </c>
    </row>
    <row r="20" spans="1:9">
      <c r="A20" s="402">
        <v>14</v>
      </c>
      <c r="B20" s="410" t="s">
        <v>639</v>
      </c>
      <c r="C20" s="366" t="s">
        <v>508</v>
      </c>
      <c r="D20" s="405">
        <v>500</v>
      </c>
      <c r="E20" s="454"/>
      <c r="F20" s="453">
        <f t="shared" si="3"/>
        <v>0</v>
      </c>
      <c r="G20" s="454"/>
      <c r="H20" s="454">
        <f t="shared" si="4"/>
        <v>0</v>
      </c>
      <c r="I20" s="454">
        <f t="shared" si="5"/>
        <v>0</v>
      </c>
    </row>
    <row r="21" spans="1:9">
      <c r="A21" s="402">
        <v>15</v>
      </c>
      <c r="B21" s="403" t="s">
        <v>535</v>
      </c>
      <c r="C21" s="366" t="s">
        <v>308</v>
      </c>
      <c r="D21" s="404">
        <v>40</v>
      </c>
      <c r="E21" s="454"/>
      <c r="F21" s="453">
        <f t="shared" si="3"/>
        <v>0</v>
      </c>
      <c r="G21" s="454"/>
      <c r="H21" s="454">
        <f t="shared" si="4"/>
        <v>0</v>
      </c>
      <c r="I21" s="454">
        <f t="shared" si="5"/>
        <v>0</v>
      </c>
    </row>
    <row r="22" spans="1:9">
      <c r="A22" s="402">
        <v>16</v>
      </c>
      <c r="B22" s="410" t="s">
        <v>640</v>
      </c>
      <c r="C22" s="366" t="s">
        <v>146</v>
      </c>
      <c r="D22" s="404">
        <v>1</v>
      </c>
      <c r="E22" s="454"/>
      <c r="F22" s="453">
        <f t="shared" si="3"/>
        <v>0</v>
      </c>
      <c r="G22" s="454"/>
      <c r="H22" s="454">
        <f t="shared" si="4"/>
        <v>0</v>
      </c>
      <c r="I22" s="454">
        <f t="shared" si="5"/>
        <v>0</v>
      </c>
    </row>
    <row r="23" spans="1:9" s="331" customFormat="1" ht="28.5" customHeight="1">
      <c r="E23" s="456"/>
      <c r="F23" s="456"/>
      <c r="G23" s="456"/>
      <c r="H23" s="456"/>
      <c r="I23" s="463">
        <f>SUM(I13:I22)</f>
        <v>0</v>
      </c>
    </row>
    <row r="24" spans="1:9" s="331" customFormat="1" ht="25.2" customHeight="1"/>
    <row r="25" spans="1:9" s="331" customFormat="1" ht="25.2" customHeight="1">
      <c r="G25" s="647" t="s">
        <v>29</v>
      </c>
      <c r="H25" s="648"/>
      <c r="I25" s="605">
        <f>I23+I11</f>
        <v>0</v>
      </c>
    </row>
    <row r="26" spans="1:9" s="331" customFormat="1" ht="25.2" customHeight="1"/>
    <row r="27" spans="1:9" s="331" customFormat="1" ht="25.2" customHeight="1"/>
    <row r="28" spans="1:9" s="331" customFormat="1" ht="25.2" customHeight="1"/>
    <row r="29" spans="1:9" s="331" customFormat="1" ht="25.2" customHeight="1"/>
    <row r="30" spans="1:9" s="331" customFormat="1" ht="25.2" customHeight="1"/>
    <row r="31" spans="1:9" s="331" customFormat="1" ht="25.2" customHeight="1"/>
    <row r="32" spans="1:9" s="331" customFormat="1" ht="25.2" customHeight="1"/>
    <row r="33" s="331" customFormat="1" ht="25.2" customHeight="1"/>
    <row r="34" s="331" customFormat="1" ht="25.2" customHeight="1"/>
    <row r="35" s="331" customFormat="1" ht="25.2" customHeight="1"/>
    <row r="36" s="331" customFormat="1"/>
    <row r="37" s="331" customFormat="1"/>
    <row r="38" s="331" customFormat="1"/>
    <row r="39" s="331" customFormat="1"/>
    <row r="40" s="331" customFormat="1"/>
    <row r="41" s="331" customFormat="1"/>
    <row r="42" s="331" customFormat="1"/>
    <row r="43" s="331" customFormat="1"/>
    <row r="44" s="331" customFormat="1"/>
    <row r="45" s="331" customFormat="1"/>
    <row r="46" s="331" customFormat="1"/>
    <row r="47" s="331" customFormat="1"/>
    <row r="48" s="331" customFormat="1"/>
    <row r="49" s="331" customFormat="1"/>
    <row r="50" s="331" customFormat="1"/>
    <row r="51" s="331" customFormat="1"/>
    <row r="52" s="331" customFormat="1"/>
    <row r="53" s="331" customFormat="1"/>
    <row r="54" s="331" customFormat="1"/>
    <row r="55" s="331" customFormat="1"/>
    <row r="56" s="331" customFormat="1"/>
    <row r="57" s="331" customFormat="1"/>
    <row r="58" s="331" customFormat="1"/>
    <row r="59" s="331" customFormat="1"/>
    <row r="60" s="331" customFormat="1"/>
    <row r="61" s="331" customFormat="1"/>
    <row r="62" s="331" customFormat="1"/>
    <row r="63" s="331" customFormat="1"/>
    <row r="64" s="331" customFormat="1"/>
    <row r="65" s="331" customFormat="1"/>
    <row r="66" s="331" customFormat="1"/>
    <row r="67" s="331" customFormat="1"/>
    <row r="68" s="331" customFormat="1"/>
    <row r="69" s="331" customFormat="1"/>
    <row r="70" s="331" customFormat="1"/>
    <row r="71" s="331" customFormat="1"/>
    <row r="72" s="331" customFormat="1"/>
    <row r="73" s="331" customFormat="1"/>
    <row r="74" s="331" customFormat="1"/>
    <row r="75" s="331" customFormat="1"/>
    <row r="76" s="331" customFormat="1"/>
    <row r="77" s="331" customFormat="1"/>
    <row r="78" s="331" customFormat="1"/>
    <row r="79" s="331" customFormat="1"/>
    <row r="80" s="331" customFormat="1"/>
    <row r="81" s="331" customFormat="1"/>
    <row r="82" s="331" customFormat="1"/>
    <row r="83" s="331" customFormat="1"/>
    <row r="84" s="331" customFormat="1"/>
    <row r="85" s="331" customFormat="1"/>
    <row r="86" s="331" customFormat="1"/>
    <row r="87" s="331" customFormat="1"/>
    <row r="88" s="331" customFormat="1"/>
    <row r="89" s="331" customFormat="1"/>
    <row r="90" s="331" customFormat="1"/>
    <row r="91" s="331" customFormat="1"/>
    <row r="92" s="331" customFormat="1"/>
    <row r="93" s="331" customFormat="1"/>
    <row r="94" s="331" customFormat="1"/>
    <row r="95" s="331" customFormat="1"/>
    <row r="96" s="331" customFormat="1"/>
    <row r="97" s="331" customFormat="1"/>
    <row r="98" s="331" customFormat="1"/>
    <row r="99" s="331" customFormat="1"/>
    <row r="100" s="331" customFormat="1"/>
    <row r="101" s="331" customFormat="1"/>
    <row r="102" s="331" customFormat="1"/>
    <row r="103" s="331" customFormat="1"/>
    <row r="104" s="331" customFormat="1"/>
    <row r="105" s="331" customFormat="1"/>
    <row r="106" s="331" customFormat="1"/>
    <row r="107" s="331" customFormat="1"/>
    <row r="108" s="331" customFormat="1"/>
    <row r="109" s="331" customFormat="1"/>
    <row r="110" s="331" customFormat="1"/>
    <row r="111" s="331" customFormat="1"/>
    <row r="112" s="331" customFormat="1"/>
    <row r="113" s="331" customFormat="1"/>
    <row r="114" s="331" customFormat="1"/>
    <row r="115" s="331" customFormat="1"/>
    <row r="116" s="331" customFormat="1"/>
    <row r="117" s="331" customFormat="1"/>
    <row r="118" s="331" customFormat="1"/>
    <row r="119" s="331" customFormat="1"/>
    <row r="120" s="331" customFormat="1"/>
    <row r="121" s="331" customFormat="1"/>
    <row r="122" s="331" customFormat="1"/>
    <row r="123" s="331" customFormat="1"/>
    <row r="124" s="331" customFormat="1"/>
    <row r="125" s="331" customFormat="1"/>
    <row r="126" s="331" customFormat="1"/>
    <row r="127" s="331" customFormat="1"/>
    <row r="128" s="331" customFormat="1"/>
    <row r="129" s="331" customFormat="1"/>
    <row r="130" s="331" customFormat="1"/>
    <row r="131" s="331" customFormat="1"/>
    <row r="132" s="331" customFormat="1"/>
    <row r="133" s="331" customFormat="1"/>
    <row r="134" s="331" customFormat="1"/>
    <row r="135" s="331" customFormat="1"/>
    <row r="136" s="331" customFormat="1"/>
    <row r="137" s="331" customFormat="1"/>
    <row r="138" s="331" customFormat="1"/>
    <row r="139" s="331" customFormat="1"/>
    <row r="140" s="331" customFormat="1"/>
    <row r="141" s="331" customFormat="1"/>
    <row r="142" s="331" customFormat="1"/>
    <row r="143" s="331" customFormat="1"/>
    <row r="144" s="331" customFormat="1"/>
    <row r="145" s="331" customFormat="1"/>
    <row r="146" s="331" customFormat="1"/>
    <row r="147" s="331" customFormat="1"/>
    <row r="148" s="331" customFormat="1"/>
    <row r="149" s="331" customFormat="1"/>
    <row r="150" s="331" customFormat="1"/>
    <row r="151" s="331" customFormat="1"/>
    <row r="152" s="331" customFormat="1"/>
    <row r="153" s="331" customFormat="1"/>
    <row r="154" s="331" customFormat="1"/>
    <row r="155" s="331" customFormat="1"/>
    <row r="156" s="331" customFormat="1"/>
    <row r="157" s="331" customFormat="1"/>
    <row r="158" s="331" customFormat="1"/>
    <row r="159" s="331" customFormat="1"/>
    <row r="160" s="331" customFormat="1"/>
    <row r="161" s="331" customFormat="1"/>
    <row r="162" s="331" customFormat="1"/>
    <row r="163" s="331" customFormat="1"/>
    <row r="164" s="331" customFormat="1"/>
    <row r="165" s="331" customFormat="1"/>
    <row r="166" s="331" customFormat="1"/>
    <row r="167" s="331" customFormat="1"/>
    <row r="168" s="331" customFormat="1"/>
    <row r="169" s="331" customFormat="1"/>
    <row r="170" s="331" customFormat="1"/>
    <row r="171" s="331" customFormat="1"/>
    <row r="172" s="331" customFormat="1"/>
    <row r="173" s="331" customFormat="1"/>
    <row r="174" s="331" customFormat="1"/>
    <row r="175" s="331" customFormat="1"/>
    <row r="176" s="331" customFormat="1"/>
    <row r="177" s="331" customFormat="1"/>
    <row r="178" s="331" customFormat="1"/>
    <row r="179" s="331" customFormat="1"/>
    <row r="180" s="331" customFormat="1"/>
    <row r="181" s="331" customFormat="1"/>
    <row r="182" s="331" customFormat="1"/>
    <row r="183" s="331" customFormat="1"/>
    <row r="184" s="331" customFormat="1"/>
    <row r="185" s="331" customFormat="1"/>
    <row r="186" s="331" customFormat="1"/>
    <row r="187" s="331" customFormat="1"/>
    <row r="188" s="331" customFormat="1"/>
    <row r="189" s="331" customFormat="1"/>
    <row r="190" s="331" customFormat="1"/>
    <row r="191" s="331" customFormat="1"/>
    <row r="192" s="331" customFormat="1"/>
    <row r="193" s="331" customFormat="1"/>
    <row r="194" s="331" customFormat="1"/>
    <row r="195" s="331" customFormat="1"/>
    <row r="196" s="331" customFormat="1"/>
    <row r="197" s="331" customFormat="1"/>
    <row r="198" s="331" customFormat="1"/>
    <row r="199" s="331" customFormat="1"/>
    <row r="200" s="331" customFormat="1"/>
    <row r="201" s="331" customFormat="1"/>
    <row r="202" s="331" customFormat="1"/>
    <row r="203" s="331" customFormat="1"/>
    <row r="204" s="331" customFormat="1"/>
    <row r="205" s="331" customFormat="1"/>
    <row r="206" s="331" customFormat="1"/>
    <row r="207" s="331" customFormat="1"/>
    <row r="208" s="331" customFormat="1"/>
    <row r="209" s="331" customFormat="1"/>
    <row r="210" s="331" customFormat="1"/>
    <row r="211" s="331" customFormat="1"/>
    <row r="212" s="331" customFormat="1"/>
    <row r="213" s="331" customFormat="1"/>
    <row r="214" s="331" customFormat="1"/>
    <row r="215" s="331" customFormat="1"/>
    <row r="216" s="331" customFormat="1"/>
    <row r="217" s="331" customFormat="1"/>
    <row r="218" s="331" customFormat="1"/>
    <row r="219" s="331" customFormat="1"/>
    <row r="220" s="331" customFormat="1"/>
    <row r="221" s="331" customFormat="1"/>
    <row r="222" s="331" customFormat="1"/>
    <row r="223" s="331" customFormat="1"/>
    <row r="224" s="331" customFormat="1"/>
    <row r="225" s="331" customFormat="1"/>
    <row r="226" s="331" customFormat="1"/>
    <row r="227" s="331" customFormat="1"/>
    <row r="228" s="331" customFormat="1"/>
    <row r="229" s="331" customFormat="1"/>
    <row r="230" s="331" customFormat="1"/>
    <row r="231" s="331" customFormat="1"/>
    <row r="232" s="331" customFormat="1"/>
    <row r="233" s="331" customFormat="1"/>
    <row r="234" s="331" customFormat="1"/>
    <row r="235" s="331" customFormat="1"/>
    <row r="236" s="331" customFormat="1"/>
    <row r="237" s="331" customFormat="1"/>
    <row r="238" s="331" customFormat="1"/>
    <row r="239" s="331" customFormat="1"/>
    <row r="240" s="331" customFormat="1"/>
    <row r="241" s="331" customFormat="1"/>
    <row r="242" s="331" customFormat="1"/>
    <row r="243" s="331" customFormat="1"/>
    <row r="244" s="331" customFormat="1"/>
    <row r="245" s="331" customFormat="1"/>
    <row r="246" s="331" customFormat="1"/>
    <row r="247" s="331" customFormat="1"/>
    <row r="248" s="331" customFormat="1"/>
    <row r="249" s="331" customFormat="1"/>
    <row r="250" s="331" customFormat="1"/>
    <row r="251" s="331" customFormat="1"/>
    <row r="252" s="331" customFormat="1"/>
    <row r="253" s="331" customFormat="1"/>
    <row r="254" s="331" customFormat="1"/>
    <row r="255" s="331" customFormat="1"/>
    <row r="256" s="331" customFormat="1"/>
    <row r="257" s="331" customFormat="1"/>
    <row r="258" s="331" customFormat="1"/>
    <row r="259" s="331" customFormat="1"/>
    <row r="260" s="331" customFormat="1"/>
    <row r="261" s="331" customFormat="1"/>
    <row r="262" s="331" customFormat="1"/>
    <row r="263" s="331" customFormat="1"/>
    <row r="264" s="331" customFormat="1"/>
    <row r="265" s="331" customFormat="1"/>
    <row r="266" s="331" customFormat="1"/>
    <row r="267" s="331" customFormat="1"/>
    <row r="268" s="331" customFormat="1"/>
    <row r="269" s="331" customFormat="1"/>
    <row r="270" s="331" customFormat="1"/>
    <row r="271" s="331" customFormat="1"/>
    <row r="272" s="331" customFormat="1"/>
    <row r="273" s="331" customFormat="1"/>
    <row r="274" s="331" customFormat="1"/>
    <row r="275" s="331" customFormat="1"/>
    <row r="276" s="331" customFormat="1"/>
    <row r="277" s="331" customFormat="1"/>
    <row r="278" s="331" customFormat="1"/>
    <row r="279" s="331" customFormat="1"/>
    <row r="280" s="331" customFormat="1"/>
    <row r="281" s="331" customFormat="1"/>
    <row r="282" s="331" customFormat="1"/>
    <row r="283" s="331" customFormat="1"/>
    <row r="284" s="331" customFormat="1"/>
    <row r="285" s="331" customFormat="1"/>
    <row r="286" s="331" customFormat="1"/>
    <row r="287" s="331" customFormat="1"/>
    <row r="288" s="331" customFormat="1"/>
    <row r="289" s="331" customFormat="1"/>
    <row r="290" s="331" customFormat="1"/>
    <row r="291" s="331" customFormat="1"/>
    <row r="292" s="331" customFormat="1"/>
    <row r="293" s="331" customFormat="1"/>
    <row r="294" s="331" customFormat="1"/>
    <row r="295" s="331" customFormat="1"/>
    <row r="296" s="331" customFormat="1"/>
    <row r="297" s="331" customFormat="1"/>
    <row r="298" s="331" customFormat="1"/>
    <row r="299" s="331" customFormat="1"/>
    <row r="300" s="331" customFormat="1"/>
    <row r="301" s="331" customFormat="1"/>
    <row r="302" s="331" customFormat="1"/>
    <row r="303" s="331" customFormat="1"/>
    <row r="304" s="331" customFormat="1"/>
    <row r="305" s="331" customFormat="1"/>
    <row r="306" s="331" customFormat="1"/>
    <row r="307" s="331" customFormat="1"/>
    <row r="308" s="331" customFormat="1"/>
    <row r="309" s="331" customFormat="1"/>
    <row r="310" s="331" customFormat="1"/>
    <row r="311" s="331" customFormat="1"/>
    <row r="312" s="331" customFormat="1"/>
    <row r="313" s="331" customFormat="1"/>
    <row r="314" s="331" customFormat="1"/>
    <row r="315" s="331" customFormat="1"/>
    <row r="316" s="331" customFormat="1"/>
    <row r="317" s="331" customFormat="1"/>
    <row r="318" s="331" customFormat="1"/>
    <row r="319" s="331" customFormat="1"/>
    <row r="320" s="331" customFormat="1"/>
    <row r="321" s="331" customFormat="1"/>
    <row r="322" s="331" customFormat="1"/>
    <row r="323" s="331" customFormat="1"/>
    <row r="324" s="331" customFormat="1"/>
    <row r="325" s="331" customFormat="1"/>
    <row r="326" s="331" customFormat="1"/>
    <row r="327" s="331" customFormat="1"/>
    <row r="328" s="331" customFormat="1"/>
    <row r="329" s="331" customFormat="1"/>
    <row r="330" s="331" customFormat="1"/>
    <row r="331" s="331" customFormat="1"/>
    <row r="332" s="331" customFormat="1"/>
    <row r="333" s="331" customFormat="1"/>
    <row r="334" s="331" customFormat="1"/>
    <row r="335" s="331" customFormat="1"/>
    <row r="336" s="331" customFormat="1"/>
    <row r="337" s="331" customFormat="1"/>
    <row r="338" s="331" customFormat="1"/>
    <row r="339" s="331" customFormat="1"/>
    <row r="340" s="331" customFormat="1"/>
    <row r="341" s="331" customFormat="1"/>
    <row r="342" s="331" customFormat="1"/>
    <row r="343" s="331" customFormat="1"/>
    <row r="344" s="331" customFormat="1"/>
    <row r="345" s="331" customFormat="1"/>
    <row r="346" s="331" customFormat="1"/>
    <row r="347" s="331" customFormat="1"/>
    <row r="348" s="331" customFormat="1"/>
    <row r="349" s="331" customFormat="1"/>
    <row r="350" s="331" customFormat="1"/>
    <row r="351" s="331" customFormat="1"/>
    <row r="352" s="331" customFormat="1"/>
    <row r="353" s="331" customFormat="1"/>
    <row r="354" s="331" customFormat="1"/>
    <row r="355" s="331" customFormat="1"/>
    <row r="356" s="331" customFormat="1"/>
    <row r="357" s="331" customFormat="1"/>
    <row r="358" s="331" customFormat="1"/>
    <row r="359" s="331" customFormat="1"/>
    <row r="360" s="331" customFormat="1"/>
    <row r="361" s="331" customFormat="1"/>
    <row r="362" s="331" customFormat="1"/>
    <row r="363" s="331" customFormat="1"/>
    <row r="364" s="331" customFormat="1"/>
    <row r="365" s="331" customFormat="1"/>
    <row r="366" s="331" customFormat="1"/>
    <row r="367" s="331" customFormat="1"/>
    <row r="368" s="331" customFormat="1"/>
    <row r="369" s="331" customFormat="1"/>
    <row r="370" s="331" customFormat="1"/>
    <row r="371" s="331" customFormat="1"/>
    <row r="372" s="331" customFormat="1"/>
    <row r="373" s="331" customFormat="1"/>
    <row r="374" s="331" customFormat="1"/>
    <row r="375" s="331" customFormat="1"/>
    <row r="376" s="331" customFormat="1"/>
    <row r="377" s="331" customFormat="1"/>
    <row r="378" s="331" customFormat="1"/>
    <row r="379" s="331" customFormat="1"/>
    <row r="380" s="331" customFormat="1"/>
    <row r="381" s="331" customFormat="1"/>
    <row r="382" s="331" customFormat="1"/>
    <row r="383" s="331" customFormat="1"/>
    <row r="384" s="331" customFormat="1"/>
    <row r="385" s="331" customFormat="1"/>
    <row r="386" s="331" customFormat="1"/>
    <row r="387" s="331" customFormat="1"/>
    <row r="388" s="331" customFormat="1"/>
    <row r="389" s="331" customFormat="1"/>
    <row r="390" s="331" customFormat="1"/>
    <row r="391" s="331" customFormat="1"/>
    <row r="392" s="331" customFormat="1"/>
    <row r="393" s="331" customFormat="1"/>
    <row r="394" s="331" customFormat="1"/>
    <row r="395" s="331" customFormat="1"/>
    <row r="396" s="331" customFormat="1"/>
    <row r="397" s="331" customFormat="1"/>
    <row r="398" s="331" customFormat="1"/>
    <row r="399" s="331" customFormat="1"/>
    <row r="400" s="331" customFormat="1"/>
    <row r="401" s="331" customFormat="1"/>
    <row r="402" s="331" customFormat="1"/>
    <row r="403" s="331" customFormat="1"/>
    <row r="404" s="331" customFormat="1"/>
    <row r="405" s="331" customFormat="1"/>
    <row r="406" s="331" customFormat="1"/>
    <row r="407" s="331" customFormat="1"/>
    <row r="408" s="331" customFormat="1"/>
    <row r="409" s="331" customFormat="1"/>
    <row r="410" s="331" customFormat="1"/>
    <row r="411" s="331" customFormat="1"/>
    <row r="412" s="331" customFormat="1"/>
    <row r="413" s="331" customFormat="1"/>
    <row r="414" s="331" customFormat="1"/>
    <row r="415" s="331" customFormat="1"/>
    <row r="416" s="331" customFormat="1"/>
    <row r="417" s="331" customFormat="1"/>
    <row r="418" s="331" customFormat="1"/>
    <row r="419" s="331" customFormat="1"/>
    <row r="420" s="331" customFormat="1"/>
    <row r="421" s="331" customFormat="1"/>
    <row r="422" s="331" customFormat="1"/>
    <row r="423" s="331" customFormat="1"/>
    <row r="424" s="331" customFormat="1"/>
    <row r="425" s="331" customFormat="1"/>
    <row r="426" s="331" customFormat="1"/>
    <row r="427" s="331" customFormat="1"/>
    <row r="428" s="331" customFormat="1"/>
    <row r="429" s="331" customFormat="1"/>
    <row r="430" s="331" customFormat="1"/>
    <row r="431" s="331" customFormat="1"/>
    <row r="432" s="331" customFormat="1"/>
    <row r="433" s="331" customFormat="1"/>
    <row r="434" s="331" customFormat="1"/>
    <row r="435" s="331" customFormat="1"/>
    <row r="436" s="331" customFormat="1"/>
    <row r="437" s="331" customFormat="1"/>
    <row r="438" s="331" customFormat="1"/>
    <row r="439" s="331" customFormat="1"/>
    <row r="440" s="331" customFormat="1"/>
    <row r="441" s="331" customFormat="1"/>
    <row r="442" s="331" customFormat="1"/>
    <row r="443" s="331" customFormat="1"/>
    <row r="444" s="331" customFormat="1"/>
    <row r="445" s="331" customFormat="1"/>
    <row r="446" s="331" customFormat="1"/>
    <row r="447" s="331" customFormat="1"/>
    <row r="448" s="331" customFormat="1"/>
    <row r="449" s="331" customFormat="1"/>
    <row r="450" s="331" customFormat="1"/>
    <row r="451" s="331" customFormat="1"/>
    <row r="452" s="331" customFormat="1"/>
    <row r="453" s="331" customFormat="1"/>
    <row r="454" s="331" customFormat="1"/>
    <row r="455" s="331" customFormat="1"/>
    <row r="456" s="331" customFormat="1"/>
    <row r="457" s="331" customFormat="1"/>
    <row r="458" s="331" customFormat="1"/>
    <row r="459" s="331" customFormat="1"/>
    <row r="460" s="331" customFormat="1"/>
    <row r="461" s="331" customFormat="1"/>
    <row r="462" s="331" customFormat="1"/>
    <row r="463" s="331" customFormat="1"/>
    <row r="464" s="331" customFormat="1"/>
    <row r="465" s="331" customFormat="1"/>
    <row r="466" s="331" customFormat="1"/>
    <row r="467" s="331" customFormat="1"/>
    <row r="468" s="331" customFormat="1"/>
    <row r="469" s="331" customFormat="1"/>
    <row r="470" s="331" customFormat="1"/>
    <row r="471" s="331" customFormat="1"/>
    <row r="472" s="331" customFormat="1"/>
    <row r="473" s="331" customFormat="1"/>
    <row r="474" s="331" customFormat="1"/>
    <row r="475" s="331" customFormat="1"/>
    <row r="476" s="331" customFormat="1"/>
    <row r="477" s="331" customFormat="1"/>
    <row r="478" s="331" customFormat="1"/>
    <row r="479" s="331" customFormat="1"/>
    <row r="480" s="331" customFormat="1"/>
    <row r="481" s="331" customFormat="1"/>
    <row r="482" s="331" customFormat="1"/>
    <row r="483" s="331" customFormat="1"/>
    <row r="484" s="331" customFormat="1"/>
    <row r="485" s="331" customFormat="1"/>
    <row r="486" s="331" customFormat="1"/>
    <row r="487" s="331" customFormat="1"/>
    <row r="488" s="331" customFormat="1"/>
    <row r="489" s="331" customFormat="1"/>
    <row r="490" s="331" customFormat="1"/>
    <row r="491" s="331" customFormat="1"/>
    <row r="492" s="331" customFormat="1"/>
    <row r="493" s="331" customFormat="1"/>
    <row r="494" s="331" customFormat="1"/>
    <row r="495" s="331" customFormat="1"/>
    <row r="496" s="331" customFormat="1"/>
    <row r="497" s="331" customFormat="1"/>
    <row r="498" s="331" customFormat="1"/>
    <row r="499" s="331" customFormat="1"/>
    <row r="500" s="331" customFormat="1"/>
    <row r="501" s="331" customFormat="1"/>
    <row r="502" s="331" customFormat="1"/>
    <row r="503" s="331" customFormat="1"/>
    <row r="504" s="331" customFormat="1"/>
    <row r="505" s="331" customFormat="1"/>
    <row r="506" s="331" customFormat="1"/>
    <row r="507" s="331" customFormat="1"/>
    <row r="508" s="331" customFormat="1"/>
    <row r="509" s="331" customFormat="1"/>
    <row r="510" s="331" customFormat="1"/>
    <row r="511" s="331" customFormat="1"/>
    <row r="512" s="331" customFormat="1"/>
    <row r="513" s="331" customFormat="1"/>
    <row r="514" s="331" customFormat="1"/>
    <row r="515" s="331" customFormat="1"/>
    <row r="516" s="331" customFormat="1"/>
    <row r="517" s="331" customFormat="1"/>
    <row r="518" s="331" customFormat="1"/>
    <row r="519" s="331" customFormat="1"/>
    <row r="520" s="331" customFormat="1"/>
    <row r="521" s="331" customFormat="1"/>
    <row r="522" s="331" customFormat="1"/>
    <row r="523" s="331" customFormat="1"/>
    <row r="524" s="331" customFormat="1"/>
    <row r="525" s="331" customFormat="1"/>
    <row r="526" s="331" customFormat="1"/>
    <row r="527" s="331" customFormat="1"/>
    <row r="528" s="331" customFormat="1"/>
    <row r="529" s="331" customFormat="1"/>
    <row r="530" s="331" customFormat="1"/>
    <row r="531" s="331" customFormat="1"/>
    <row r="532" s="331" customFormat="1"/>
    <row r="533" s="331" customFormat="1"/>
    <row r="534" s="331" customFormat="1"/>
    <row r="535" s="331" customFormat="1"/>
    <row r="536" s="331" customFormat="1"/>
    <row r="537" s="331" customFormat="1"/>
    <row r="538" s="331" customFormat="1"/>
    <row r="539" s="331" customFormat="1"/>
    <row r="540" s="331" customFormat="1"/>
    <row r="541" s="331" customFormat="1"/>
    <row r="542" s="331" customFormat="1"/>
    <row r="543" s="331" customFormat="1"/>
    <row r="544" s="331" customFormat="1"/>
    <row r="545" s="331" customFormat="1"/>
    <row r="546" s="331" customFormat="1"/>
    <row r="547" s="331" customFormat="1"/>
    <row r="548" s="331" customFormat="1"/>
    <row r="549" s="331" customFormat="1"/>
    <row r="550" s="331" customFormat="1"/>
    <row r="551" s="331" customFormat="1"/>
    <row r="552" s="331" customFormat="1"/>
    <row r="553" s="331" customFormat="1"/>
    <row r="554" s="331" customFormat="1"/>
    <row r="555" s="331" customFormat="1"/>
    <row r="556" s="331" customFormat="1"/>
    <row r="557" s="331" customFormat="1"/>
    <row r="558" s="331" customFormat="1"/>
    <row r="559" s="331" customFormat="1"/>
    <row r="560" s="331" customFormat="1"/>
    <row r="561" s="331" customFormat="1"/>
    <row r="562" s="331" customFormat="1"/>
    <row r="563" s="331" customFormat="1"/>
    <row r="564" s="331" customFormat="1"/>
    <row r="565" s="331" customFormat="1"/>
    <row r="566" s="331" customFormat="1"/>
    <row r="567" s="331" customFormat="1"/>
    <row r="568" s="331" customFormat="1"/>
    <row r="569" s="331" customFormat="1"/>
    <row r="570" s="331" customFormat="1"/>
    <row r="571" s="331" customFormat="1"/>
    <row r="572" s="331" customFormat="1"/>
    <row r="573" s="331" customFormat="1"/>
    <row r="574" s="331" customFormat="1"/>
    <row r="575" s="331" customFormat="1"/>
    <row r="576" s="331" customFormat="1"/>
    <row r="577" s="331" customFormat="1"/>
    <row r="578" s="331" customFormat="1"/>
    <row r="579" s="331" customFormat="1"/>
    <row r="580" s="331" customFormat="1"/>
    <row r="581" s="331" customFormat="1"/>
    <row r="582" s="331" customFormat="1"/>
    <row r="583" s="331" customFormat="1"/>
    <row r="584" s="331" customFormat="1"/>
    <row r="585" s="331" customFormat="1"/>
    <row r="586" s="331" customFormat="1"/>
    <row r="587" s="331" customFormat="1"/>
    <row r="588" s="331" customFormat="1"/>
    <row r="589" s="331" customFormat="1"/>
    <row r="590" s="331" customFormat="1"/>
    <row r="591" s="331" customFormat="1"/>
    <row r="592" s="331" customFormat="1"/>
    <row r="593" s="331" customFormat="1"/>
    <row r="594" s="331" customFormat="1"/>
    <row r="595" s="331" customFormat="1"/>
    <row r="596" s="331" customFormat="1"/>
    <row r="597" s="331" customFormat="1"/>
    <row r="598" s="331" customFormat="1"/>
    <row r="599" s="331" customFormat="1"/>
    <row r="600" s="331" customFormat="1"/>
    <row r="601" s="331" customFormat="1"/>
    <row r="602" s="331" customFormat="1"/>
    <row r="603" s="331" customFormat="1"/>
    <row r="604" s="331" customFormat="1"/>
    <row r="605" s="331" customFormat="1"/>
    <row r="606" s="331" customFormat="1"/>
    <row r="607" s="331" customFormat="1"/>
    <row r="608" s="331" customFormat="1"/>
    <row r="609" s="331" customFormat="1"/>
    <row r="610" s="331" customFormat="1"/>
    <row r="611" s="331" customFormat="1"/>
    <row r="612" s="331" customFormat="1"/>
    <row r="613" s="331" customFormat="1"/>
    <row r="614" s="331" customFormat="1"/>
    <row r="615" s="331" customFormat="1"/>
    <row r="616" s="331" customFormat="1"/>
    <row r="617" s="331" customFormat="1"/>
    <row r="618" s="331" customFormat="1"/>
    <row r="619" s="331" customFormat="1"/>
    <row r="620" s="331" customFormat="1"/>
    <row r="621" s="331" customFormat="1"/>
    <row r="622" s="331" customFormat="1"/>
    <row r="623" s="331" customFormat="1"/>
    <row r="624" s="331" customFormat="1"/>
    <row r="625" s="331" customFormat="1"/>
    <row r="626" s="331" customFormat="1"/>
    <row r="627" s="331" customFormat="1"/>
    <row r="628" s="331" customFormat="1"/>
    <row r="629" s="331" customFormat="1"/>
    <row r="630" s="331" customFormat="1"/>
    <row r="631" s="331" customFormat="1"/>
    <row r="632" s="331" customFormat="1"/>
    <row r="633" s="331" customFormat="1"/>
    <row r="634" s="331" customFormat="1"/>
    <row r="635" s="331" customFormat="1"/>
    <row r="636" s="331" customFormat="1"/>
    <row r="637" s="331" customFormat="1"/>
    <row r="638" s="331" customFormat="1"/>
    <row r="639" s="331" customFormat="1"/>
    <row r="640" s="331" customFormat="1"/>
    <row r="641" s="331" customFormat="1"/>
    <row r="642" s="331" customFormat="1"/>
    <row r="643" s="331" customFormat="1"/>
    <row r="644" s="331" customFormat="1"/>
    <row r="645" s="331" customFormat="1"/>
    <row r="646" s="331" customFormat="1"/>
    <row r="647" s="331" customFormat="1"/>
    <row r="648" s="331" customFormat="1"/>
    <row r="649" s="331" customFormat="1"/>
    <row r="650" s="331" customFormat="1"/>
    <row r="651" s="331" customFormat="1"/>
    <row r="652" s="331" customFormat="1"/>
    <row r="653" s="331" customFormat="1"/>
    <row r="654" s="331" customFormat="1"/>
    <row r="655" s="331" customFormat="1"/>
    <row r="656" s="331" customFormat="1"/>
    <row r="657" s="331" customFormat="1"/>
    <row r="658" s="331" customFormat="1"/>
    <row r="659" s="331" customFormat="1"/>
    <row r="660" s="331" customFormat="1"/>
    <row r="661" s="331" customFormat="1"/>
    <row r="662" s="331" customFormat="1"/>
    <row r="663" s="331" customFormat="1"/>
    <row r="664" s="331" customFormat="1"/>
    <row r="665" s="331" customFormat="1"/>
    <row r="666" s="331" customFormat="1"/>
    <row r="667" s="331" customFormat="1"/>
    <row r="668" s="331" customFormat="1"/>
    <row r="669" s="331" customFormat="1"/>
    <row r="670" s="331" customFormat="1"/>
    <row r="671" s="331" customFormat="1"/>
    <row r="672" s="331" customFormat="1"/>
    <row r="673" s="331" customFormat="1"/>
    <row r="674" s="331" customFormat="1"/>
    <row r="675" s="331" customFormat="1"/>
    <row r="676" s="331" customFormat="1"/>
    <row r="677" s="331" customFormat="1"/>
    <row r="678" s="331" customFormat="1"/>
    <row r="679" s="331" customFormat="1"/>
    <row r="680" s="331" customFormat="1"/>
    <row r="681" s="331" customFormat="1"/>
    <row r="682" s="331" customFormat="1"/>
    <row r="683" s="331" customFormat="1"/>
    <row r="684" s="331" customFormat="1"/>
    <row r="685" s="331" customFormat="1"/>
    <row r="686" s="331" customFormat="1"/>
    <row r="687" s="331" customFormat="1"/>
    <row r="688" s="331" customFormat="1"/>
    <row r="689" s="331" customFormat="1"/>
    <row r="690" s="331" customFormat="1"/>
    <row r="691" s="331" customFormat="1"/>
    <row r="692" s="331" customFormat="1"/>
    <row r="693" s="331" customFormat="1"/>
    <row r="694" s="331" customFormat="1"/>
    <row r="695" s="331" customFormat="1"/>
    <row r="696" s="331" customFormat="1"/>
    <row r="697" s="331" customFormat="1"/>
    <row r="698" s="331" customFormat="1"/>
    <row r="699" s="331" customFormat="1"/>
    <row r="700" s="331" customFormat="1"/>
    <row r="701" s="331" customFormat="1"/>
    <row r="702" s="331" customFormat="1"/>
    <row r="703" s="331" customFormat="1"/>
    <row r="704" s="331" customFormat="1"/>
    <row r="705" s="331" customFormat="1"/>
    <row r="706" s="331" customFormat="1"/>
    <row r="707" s="331" customFormat="1"/>
    <row r="708" s="331" customFormat="1"/>
    <row r="709" s="331" customFormat="1"/>
    <row r="710" s="331" customFormat="1"/>
    <row r="711" s="331" customFormat="1"/>
    <row r="712" s="331" customFormat="1"/>
    <row r="713" s="331" customFormat="1"/>
    <row r="714" s="331" customFormat="1"/>
    <row r="715" s="331" customFormat="1"/>
    <row r="716" s="331" customFormat="1"/>
    <row r="717" s="331" customFormat="1"/>
    <row r="718" s="331" customFormat="1"/>
    <row r="719" s="331" customFormat="1"/>
    <row r="720" s="331" customFormat="1"/>
    <row r="721" s="331" customFormat="1"/>
    <row r="722" s="331" customFormat="1"/>
    <row r="723" s="331" customFormat="1"/>
    <row r="724" s="331" customFormat="1"/>
    <row r="725" s="331" customFormat="1"/>
    <row r="726" s="331" customFormat="1"/>
    <row r="727" s="331" customFormat="1"/>
    <row r="728" s="331" customFormat="1"/>
    <row r="729" s="331" customFormat="1"/>
    <row r="730" s="331" customFormat="1"/>
    <row r="731" s="331" customFormat="1"/>
    <row r="732" s="331" customFormat="1"/>
    <row r="733" s="331" customFormat="1"/>
    <row r="734" s="331" customFormat="1"/>
    <row r="735" s="331" customFormat="1"/>
    <row r="736" s="331" customFormat="1"/>
    <row r="737" s="331" customFormat="1"/>
    <row r="738" s="331" customFormat="1"/>
    <row r="739" s="331" customFormat="1"/>
    <row r="740" s="331" customFormat="1"/>
    <row r="741" s="331" customFormat="1"/>
    <row r="742" s="331" customFormat="1"/>
    <row r="743" s="331" customFormat="1"/>
    <row r="744" s="331" customFormat="1"/>
    <row r="745" s="331" customFormat="1"/>
    <row r="746" s="331" customFormat="1"/>
    <row r="747" s="331" customFormat="1"/>
    <row r="748" s="331" customFormat="1"/>
    <row r="749" s="331" customFormat="1"/>
    <row r="750" s="331" customFormat="1"/>
    <row r="751" s="331" customFormat="1"/>
    <row r="752" s="331" customFormat="1"/>
    <row r="753" s="331" customFormat="1"/>
    <row r="754" s="331" customFormat="1"/>
    <row r="755" s="331" customFormat="1"/>
    <row r="756" s="331" customFormat="1"/>
    <row r="757" s="331" customFormat="1"/>
    <row r="758" s="331" customFormat="1"/>
    <row r="759" s="331" customFormat="1"/>
    <row r="760" s="331" customFormat="1"/>
    <row r="761" s="331" customFormat="1"/>
    <row r="762" s="331" customFormat="1"/>
    <row r="763" s="331" customFormat="1"/>
    <row r="764" s="331" customFormat="1"/>
    <row r="765" s="331" customFormat="1"/>
    <row r="766" s="331" customFormat="1"/>
    <row r="767" s="331" customFormat="1"/>
    <row r="768" s="331" customFormat="1"/>
    <row r="769" s="331" customFormat="1"/>
    <row r="770" s="331" customFormat="1"/>
    <row r="771" s="331" customFormat="1"/>
    <row r="772" s="331" customFormat="1"/>
    <row r="773" s="331" customFormat="1"/>
    <row r="774" s="331" customFormat="1"/>
    <row r="775" s="331" customFormat="1"/>
    <row r="776" s="331" customFormat="1"/>
    <row r="777" s="331" customFormat="1"/>
    <row r="778" s="331" customFormat="1"/>
    <row r="779" s="331" customFormat="1"/>
    <row r="780" s="331" customFormat="1"/>
    <row r="781" s="331" customFormat="1"/>
    <row r="782" s="331" customFormat="1"/>
    <row r="783" s="331" customFormat="1"/>
    <row r="784" s="331" customFormat="1"/>
    <row r="785" s="331" customFormat="1"/>
    <row r="786" s="331" customFormat="1"/>
    <row r="787" s="331" customFormat="1"/>
    <row r="788" s="331" customFormat="1"/>
    <row r="789" s="331" customFormat="1"/>
    <row r="790" s="331" customFormat="1"/>
    <row r="791" s="331" customFormat="1"/>
    <row r="792" s="331" customFormat="1"/>
    <row r="793" s="331" customFormat="1"/>
    <row r="794" s="331" customFormat="1"/>
    <row r="795" s="331" customFormat="1"/>
    <row r="796" s="331" customFormat="1"/>
    <row r="797" s="331" customFormat="1"/>
    <row r="798" s="331" customFormat="1"/>
    <row r="799" s="331" customFormat="1"/>
    <row r="800" s="331" customFormat="1"/>
    <row r="801" s="331" customFormat="1"/>
    <row r="802" s="331" customFormat="1"/>
    <row r="803" s="331" customFormat="1"/>
    <row r="804" s="331" customFormat="1"/>
    <row r="805" s="331" customFormat="1"/>
    <row r="806" s="331" customFormat="1"/>
    <row r="807" s="331" customFormat="1"/>
    <row r="808" s="331" customFormat="1"/>
    <row r="809" s="331" customFormat="1"/>
    <row r="810" s="331" customFormat="1"/>
    <row r="811" s="331" customFormat="1"/>
    <row r="812" s="331" customFormat="1"/>
    <row r="813" s="331" customFormat="1"/>
    <row r="814" s="331" customFormat="1"/>
    <row r="815" s="331" customFormat="1"/>
    <row r="816" s="331" customFormat="1"/>
    <row r="817" s="331" customFormat="1"/>
    <row r="818" s="331" customFormat="1"/>
    <row r="819" s="331" customFormat="1"/>
    <row r="820" s="331" customFormat="1"/>
    <row r="821" s="331" customFormat="1"/>
    <row r="822" s="331" customFormat="1"/>
    <row r="823" s="331" customFormat="1"/>
    <row r="824" s="331" customFormat="1"/>
    <row r="825" s="331" customFormat="1"/>
    <row r="826" s="331" customFormat="1"/>
    <row r="827" s="331" customFormat="1"/>
    <row r="828" s="331" customFormat="1"/>
    <row r="829" s="331" customFormat="1"/>
    <row r="830" s="331" customFormat="1"/>
    <row r="831" s="331" customFormat="1"/>
    <row r="832" s="331" customFormat="1"/>
    <row r="833" s="331" customFormat="1"/>
    <row r="834" s="331" customFormat="1"/>
    <row r="835" s="331" customFormat="1"/>
    <row r="836" s="331" customFormat="1"/>
    <row r="837" s="331" customFormat="1"/>
    <row r="838" s="331" customFormat="1"/>
    <row r="839" s="331" customFormat="1"/>
    <row r="840" s="331" customFormat="1"/>
    <row r="841" s="331" customFormat="1"/>
    <row r="842" s="331" customFormat="1"/>
    <row r="843" s="331" customFormat="1"/>
    <row r="844" s="331" customFormat="1"/>
    <row r="845" s="331" customFormat="1"/>
    <row r="846" s="331" customFormat="1"/>
    <row r="847" s="331" customFormat="1"/>
    <row r="848" s="331" customFormat="1"/>
    <row r="849" s="331" customFormat="1"/>
    <row r="850" s="331" customFormat="1"/>
    <row r="851" s="331" customFormat="1"/>
    <row r="852" s="331" customFormat="1"/>
    <row r="853" s="331" customFormat="1"/>
    <row r="854" s="331" customFormat="1"/>
    <row r="855" s="331" customFormat="1"/>
    <row r="856" s="331" customFormat="1"/>
    <row r="857" s="331" customFormat="1"/>
    <row r="858" s="331" customFormat="1"/>
    <row r="859" s="331" customFormat="1"/>
    <row r="860" s="331" customFormat="1"/>
    <row r="861" s="331" customFormat="1"/>
    <row r="862" s="331" customFormat="1"/>
    <row r="863" s="331" customFormat="1"/>
    <row r="864" s="331" customFormat="1"/>
    <row r="865" s="331" customFormat="1"/>
    <row r="866" s="331" customFormat="1"/>
    <row r="867" s="331" customFormat="1"/>
    <row r="868" s="331" customFormat="1"/>
    <row r="869" s="331" customFormat="1"/>
    <row r="870" s="331" customFormat="1"/>
    <row r="871" s="331" customFormat="1"/>
    <row r="872" s="331" customFormat="1"/>
    <row r="873" s="331" customFormat="1"/>
    <row r="874" s="331" customFormat="1"/>
    <row r="875" s="331" customFormat="1"/>
    <row r="876" s="331" customFormat="1"/>
    <row r="877" s="331" customFormat="1"/>
    <row r="878" s="331" customFormat="1"/>
    <row r="879" s="331" customFormat="1"/>
    <row r="880" s="331" customFormat="1"/>
    <row r="881" s="331" customFormat="1"/>
    <row r="882" s="331" customFormat="1"/>
    <row r="883" s="331" customFormat="1"/>
    <row r="884" s="331" customFormat="1"/>
    <row r="885" s="331" customFormat="1"/>
    <row r="886" s="331" customFormat="1"/>
    <row r="887" s="331" customFormat="1"/>
    <row r="888" s="331" customFormat="1"/>
    <row r="889" s="331" customFormat="1"/>
    <row r="890" s="331" customFormat="1"/>
    <row r="891" s="331" customFormat="1"/>
    <row r="892" s="331" customFormat="1"/>
    <row r="893" s="331" customFormat="1"/>
    <row r="894" s="331" customFormat="1"/>
    <row r="895" s="331" customFormat="1"/>
    <row r="896" s="331" customFormat="1"/>
    <row r="897" s="331" customFormat="1"/>
    <row r="898" s="331" customFormat="1"/>
    <row r="899" s="331" customFormat="1"/>
    <row r="900" s="331" customFormat="1"/>
    <row r="901" s="331" customFormat="1"/>
    <row r="902" s="331" customFormat="1"/>
    <row r="903" s="331" customFormat="1"/>
    <row r="904" s="331" customFormat="1"/>
    <row r="905" s="331" customFormat="1"/>
    <row r="906" s="331" customFormat="1"/>
    <row r="907" s="331" customFormat="1"/>
    <row r="908" s="331" customFormat="1"/>
    <row r="909" s="331" customFormat="1"/>
    <row r="910" s="331" customFormat="1"/>
    <row r="911" s="331" customFormat="1"/>
    <row r="912" s="331" customFormat="1"/>
    <row r="913" s="331" customFormat="1"/>
    <row r="914" s="331" customFormat="1"/>
    <row r="915" s="331" customFormat="1"/>
    <row r="916" s="331" customFormat="1"/>
    <row r="917" s="331" customFormat="1"/>
    <row r="918" s="331" customFormat="1"/>
    <row r="919" s="331" customFormat="1"/>
    <row r="920" s="331" customFormat="1"/>
    <row r="921" s="331" customFormat="1"/>
    <row r="922" s="331" customFormat="1"/>
    <row r="923" s="331" customFormat="1"/>
    <row r="924" s="331" customFormat="1"/>
    <row r="925" s="331" customFormat="1"/>
    <row r="926" s="331" customFormat="1"/>
    <row r="927" s="331" customFormat="1"/>
    <row r="928" s="331" customFormat="1"/>
    <row r="929" s="331" customFormat="1"/>
    <row r="930" s="331" customFormat="1"/>
    <row r="931" s="331" customFormat="1"/>
    <row r="932" s="331" customFormat="1"/>
    <row r="933" s="331" customFormat="1"/>
    <row r="934" s="331" customFormat="1"/>
    <row r="935" s="331" customFormat="1"/>
    <row r="936" s="331" customFormat="1"/>
    <row r="937" s="331" customFormat="1"/>
    <row r="938" s="331" customFormat="1"/>
    <row r="939" s="331" customFormat="1"/>
    <row r="940" s="331" customFormat="1"/>
    <row r="941" s="331" customFormat="1"/>
    <row r="942" s="331" customFormat="1"/>
    <row r="943" s="331" customFormat="1"/>
    <row r="944" s="331" customFormat="1"/>
    <row r="945" s="331" customFormat="1"/>
    <row r="946" s="331" customFormat="1"/>
    <row r="947" s="331" customFormat="1"/>
    <row r="948" s="331" customFormat="1"/>
    <row r="949" s="331" customFormat="1"/>
    <row r="950" s="331" customFormat="1"/>
    <row r="951" s="331" customFormat="1"/>
    <row r="952" s="331" customFormat="1"/>
    <row r="953" s="331" customFormat="1"/>
    <row r="954" s="331" customFormat="1"/>
    <row r="955" s="331" customFormat="1"/>
    <row r="956" s="331" customFormat="1"/>
    <row r="957" s="331" customFormat="1"/>
    <row r="958" s="331" customFormat="1"/>
    <row r="959" s="331" customFormat="1"/>
    <row r="960" s="331" customFormat="1"/>
    <row r="961" s="331" customFormat="1"/>
    <row r="962" s="331" customFormat="1"/>
    <row r="963" s="331" customFormat="1"/>
    <row r="964" s="331" customFormat="1"/>
    <row r="965" s="331" customFormat="1"/>
    <row r="966" s="331" customFormat="1"/>
    <row r="967" s="331" customFormat="1"/>
    <row r="968" s="331" customFormat="1"/>
    <row r="969" s="331" customFormat="1"/>
    <row r="970" s="331" customFormat="1"/>
    <row r="971" s="331" customFormat="1"/>
    <row r="972" s="331" customFormat="1"/>
    <row r="973" s="331" customFormat="1"/>
    <row r="974" s="331" customFormat="1"/>
    <row r="975" s="331" customFormat="1"/>
    <row r="976" s="331" customFormat="1"/>
    <row r="977" s="331" customFormat="1"/>
    <row r="978" s="331" customFormat="1"/>
    <row r="979" s="331" customFormat="1"/>
    <row r="980" s="331" customFormat="1"/>
    <row r="981" s="331" customFormat="1"/>
    <row r="982" s="331" customFormat="1"/>
    <row r="983" s="331" customFormat="1"/>
    <row r="984" s="331" customFormat="1"/>
    <row r="985" s="331" customFormat="1"/>
    <row r="986" s="331" customFormat="1"/>
    <row r="987" s="331" customFormat="1"/>
    <row r="988" s="331" customFormat="1"/>
    <row r="989" s="331" customFormat="1"/>
    <row r="990" s="331" customFormat="1"/>
    <row r="991" s="331" customFormat="1"/>
    <row r="992" s="331" customFormat="1"/>
    <row r="993" s="331" customFormat="1"/>
    <row r="994" s="331" customFormat="1"/>
    <row r="995" s="331" customFormat="1"/>
    <row r="996" s="331" customFormat="1"/>
    <row r="997" s="331" customFormat="1"/>
    <row r="998" s="331" customFormat="1"/>
    <row r="999" s="331" customFormat="1"/>
    <row r="1000" s="331" customFormat="1"/>
    <row r="1001" s="331" customFormat="1"/>
    <row r="1002" s="331" customFormat="1"/>
    <row r="1003" s="331" customFormat="1"/>
    <row r="1004" s="331" customFormat="1"/>
    <row r="1005" s="331" customFormat="1"/>
    <row r="1006" s="331" customFormat="1"/>
    <row r="1007" s="331" customFormat="1"/>
    <row r="1008" s="331" customFormat="1"/>
    <row r="1009" s="331" customFormat="1"/>
    <row r="1010" s="331" customFormat="1"/>
    <row r="1011" s="331" customFormat="1"/>
    <row r="1012" s="331" customFormat="1"/>
    <row r="1013" s="331" customFormat="1"/>
    <row r="1014" s="331" customFormat="1"/>
    <row r="1015" s="331" customFormat="1"/>
    <row r="1016" s="331" customFormat="1"/>
    <row r="1017" s="331" customFormat="1"/>
    <row r="1018" s="331" customFormat="1"/>
    <row r="1019" s="331" customFormat="1"/>
    <row r="1020" s="331" customFormat="1"/>
    <row r="1021" s="331" customFormat="1"/>
    <row r="1022" s="331" customFormat="1"/>
    <row r="1023" s="331" customFormat="1"/>
    <row r="1024" s="331" customFormat="1"/>
    <row r="1025" s="331" customFormat="1"/>
    <row r="1026" s="331" customFormat="1"/>
    <row r="1027" s="331" customFormat="1"/>
    <row r="1028" s="331" customFormat="1"/>
    <row r="1029" s="331" customFormat="1"/>
    <row r="1030" s="331" customFormat="1"/>
    <row r="1031" s="331" customFormat="1"/>
    <row r="1032" s="331" customFormat="1"/>
    <row r="1033" s="331" customFormat="1"/>
    <row r="1034" s="331" customFormat="1"/>
    <row r="1035" s="331" customFormat="1"/>
    <row r="1036" s="331" customFormat="1"/>
    <row r="1037" s="331" customFormat="1"/>
    <row r="1038" s="331" customFormat="1"/>
    <row r="1039" s="331" customFormat="1"/>
    <row r="1040" s="331" customFormat="1"/>
    <row r="1041" s="331" customFormat="1"/>
    <row r="1042" s="331" customFormat="1"/>
    <row r="1043" s="331" customFormat="1"/>
    <row r="1044" s="331" customFormat="1"/>
    <row r="1045" s="331" customFormat="1"/>
    <row r="1046" s="331" customFormat="1"/>
    <row r="1047" s="331" customFormat="1"/>
    <row r="1048" s="331" customFormat="1"/>
    <row r="1049" s="331" customFormat="1"/>
    <row r="1050" s="331" customFormat="1"/>
    <row r="1051" s="331" customFormat="1"/>
    <row r="1052" s="331" customFormat="1"/>
    <row r="1053" s="331" customFormat="1"/>
    <row r="1054" s="331" customFormat="1"/>
    <row r="1055" s="331" customFormat="1"/>
    <row r="1056" s="331" customFormat="1"/>
    <row r="1057" s="331" customFormat="1"/>
    <row r="1058" s="331" customFormat="1"/>
    <row r="1059" s="331" customFormat="1"/>
    <row r="1060" s="331" customFormat="1"/>
    <row r="1061" s="331" customFormat="1"/>
    <row r="1062" s="331" customFormat="1"/>
    <row r="1063" s="331" customFormat="1"/>
    <row r="1064" s="331" customFormat="1"/>
    <row r="1065" s="331" customFormat="1"/>
    <row r="1066" s="331" customFormat="1"/>
    <row r="1067" s="331" customFormat="1"/>
    <row r="1068" s="331" customFormat="1"/>
    <row r="1069" s="331" customFormat="1"/>
    <row r="1070" s="331" customFormat="1"/>
    <row r="1071" s="331" customFormat="1"/>
    <row r="1072" s="331" customFormat="1"/>
    <row r="1073" s="331" customFormat="1"/>
    <row r="1074" s="331" customFormat="1"/>
    <row r="1075" s="331" customFormat="1"/>
    <row r="1076" s="331" customFormat="1"/>
    <row r="1077" s="331" customFormat="1"/>
    <row r="1078" s="331" customFormat="1"/>
    <row r="1079" s="331" customFormat="1"/>
    <row r="1080" s="331" customFormat="1"/>
    <row r="1081" s="331" customFormat="1"/>
    <row r="1082" s="331" customFormat="1"/>
    <row r="1083" s="331" customFormat="1"/>
    <row r="1084" s="331" customFormat="1"/>
    <row r="1085" s="331" customFormat="1"/>
    <row r="1086" s="331" customFormat="1"/>
    <row r="1087" s="331" customFormat="1"/>
    <row r="1088" s="331" customFormat="1"/>
    <row r="1089" s="331" customFormat="1"/>
    <row r="1090" s="331" customFormat="1"/>
    <row r="1091" s="331" customFormat="1"/>
    <row r="1092" s="331" customFormat="1"/>
    <row r="1093" s="331" customFormat="1"/>
    <row r="1094" s="331" customFormat="1"/>
    <row r="1095" s="331" customFormat="1"/>
    <row r="1096" s="331" customFormat="1"/>
    <row r="1097" s="331" customFormat="1"/>
    <row r="1098" s="331" customFormat="1"/>
    <row r="1099" s="331" customFormat="1"/>
    <row r="1100" s="331" customFormat="1"/>
    <row r="1101" s="331" customFormat="1"/>
    <row r="1102" s="331" customFormat="1"/>
    <row r="1103" s="331" customFormat="1"/>
    <row r="1104" s="331" customFormat="1"/>
    <row r="1105" s="331" customFormat="1"/>
    <row r="1106" s="331" customFormat="1"/>
    <row r="1107" s="331" customFormat="1"/>
    <row r="1108" s="331" customFormat="1"/>
    <row r="1109" s="331" customFormat="1"/>
    <row r="1110" s="331" customFormat="1"/>
    <row r="1111" s="331" customFormat="1"/>
    <row r="1112" s="331" customFormat="1"/>
    <row r="1113" s="331" customFormat="1"/>
    <row r="1114" s="331" customFormat="1"/>
    <row r="1115" s="331" customFormat="1"/>
    <row r="1116" s="331" customFormat="1"/>
    <row r="1117" s="331" customFormat="1"/>
    <row r="1118" s="331" customFormat="1"/>
    <row r="1119" s="331" customFormat="1"/>
    <row r="1120" s="331" customFormat="1"/>
    <row r="1121" s="331" customFormat="1"/>
    <row r="1122" s="331" customFormat="1"/>
    <row r="1123" s="331" customFormat="1"/>
    <row r="1124" s="331" customFormat="1"/>
    <row r="1125" s="331" customFormat="1"/>
    <row r="1126" s="331" customFormat="1"/>
    <row r="1127" s="331" customFormat="1"/>
    <row r="1128" s="331" customFormat="1"/>
    <row r="1129" s="331" customFormat="1"/>
    <row r="1130" s="331" customFormat="1"/>
    <row r="1131" s="331" customFormat="1"/>
    <row r="1132" s="331" customFormat="1"/>
    <row r="1133" s="331" customFormat="1"/>
    <row r="1134" s="331" customFormat="1"/>
    <row r="1135" s="331" customFormat="1"/>
    <row r="1136" s="331" customFormat="1"/>
    <row r="1137" s="331" customFormat="1"/>
    <row r="1138" s="331" customFormat="1"/>
    <row r="1139" s="331" customFormat="1"/>
    <row r="1140" s="331" customFormat="1"/>
    <row r="1141" s="331" customFormat="1"/>
    <row r="1142" s="331" customFormat="1"/>
    <row r="1143" s="331" customFormat="1"/>
    <row r="1144" s="331" customFormat="1"/>
    <row r="1145" s="331" customFormat="1"/>
    <row r="1146" s="331" customFormat="1"/>
    <row r="1147" s="331" customFormat="1"/>
    <row r="1148" s="331" customFormat="1"/>
    <row r="1149" s="331" customFormat="1"/>
    <row r="1150" s="331" customFormat="1"/>
    <row r="1151" s="331" customFormat="1"/>
    <row r="1152" s="331" customFormat="1"/>
    <row r="1153" s="331" customFormat="1"/>
    <row r="1154" s="331" customFormat="1"/>
    <row r="1155" s="331" customFormat="1"/>
    <row r="1156" s="331" customFormat="1"/>
    <row r="1157" s="331" customFormat="1"/>
    <row r="1158" s="331" customFormat="1"/>
    <row r="1159" s="331" customFormat="1"/>
    <row r="1160" s="331" customFormat="1"/>
    <row r="1161" s="331" customFormat="1"/>
    <row r="1162" s="331" customFormat="1"/>
    <row r="1163" s="331" customFormat="1"/>
    <row r="1164" s="331" customFormat="1"/>
    <row r="1165" s="331" customFormat="1"/>
    <row r="1166" s="331" customFormat="1"/>
    <row r="1167" s="331" customFormat="1"/>
    <row r="1168" s="331" customFormat="1"/>
    <row r="1169" s="331" customFormat="1"/>
    <row r="1170" s="331" customFormat="1"/>
    <row r="1171" s="331" customFormat="1"/>
    <row r="1172" s="331" customFormat="1"/>
    <row r="1173" s="331" customFormat="1"/>
    <row r="1174" s="331" customFormat="1"/>
    <row r="1175" s="331" customFormat="1"/>
    <row r="1176" s="331" customFormat="1"/>
    <row r="1177" s="331" customFormat="1"/>
    <row r="1178" s="331" customFormat="1"/>
    <row r="1179" s="331" customFormat="1"/>
    <row r="1180" s="331" customFormat="1"/>
    <row r="1181" s="331" customFormat="1"/>
    <row r="1182" s="331" customFormat="1"/>
    <row r="1183" s="331" customFormat="1"/>
    <row r="1184" s="331" customFormat="1"/>
    <row r="1185" s="331" customFormat="1"/>
    <row r="1186" s="331" customFormat="1"/>
    <row r="1187" s="331" customFormat="1"/>
    <row r="1188" s="331" customFormat="1"/>
    <row r="1189" s="331" customFormat="1"/>
    <row r="1190" s="331" customFormat="1"/>
    <row r="1191" s="331" customFormat="1"/>
    <row r="1192" s="331" customFormat="1"/>
    <row r="1193" s="331" customFormat="1"/>
    <row r="1194" s="331" customFormat="1"/>
    <row r="1195" s="331" customFormat="1"/>
    <row r="1196" s="331" customFormat="1"/>
    <row r="1197" s="331" customFormat="1"/>
    <row r="1198" s="331" customFormat="1"/>
    <row r="1199" s="331" customFormat="1"/>
    <row r="1200" s="331" customFormat="1"/>
    <row r="1201" s="331" customFormat="1"/>
    <row r="1202" s="331" customFormat="1"/>
    <row r="1203" s="331" customFormat="1"/>
    <row r="1204" s="331" customFormat="1"/>
    <row r="1205" s="331" customFormat="1"/>
    <row r="1206" s="331" customFormat="1"/>
    <row r="1207" s="331" customFormat="1"/>
    <row r="1208" s="331" customFormat="1"/>
    <row r="1209" s="331" customFormat="1"/>
    <row r="1210" s="331" customFormat="1"/>
    <row r="1211" s="331" customFormat="1"/>
    <row r="1212" s="331" customFormat="1"/>
    <row r="1213" s="331" customFormat="1"/>
    <row r="1214" s="331" customFormat="1"/>
    <row r="1215" s="331" customFormat="1"/>
    <row r="1216" s="331" customFormat="1"/>
    <row r="1217" s="331" customFormat="1"/>
    <row r="1218" s="331" customFormat="1"/>
    <row r="1219" s="331" customFormat="1"/>
    <row r="1220" s="331" customFormat="1"/>
    <row r="1221" s="331" customFormat="1"/>
    <row r="1222" s="331" customFormat="1"/>
    <row r="1223" s="331" customFormat="1"/>
    <row r="1224" s="331" customFormat="1"/>
    <row r="1225" s="331" customFormat="1"/>
    <row r="1226" s="331" customFormat="1"/>
    <row r="1227" s="331" customFormat="1"/>
    <row r="1228" s="331" customFormat="1"/>
    <row r="1229" s="331" customFormat="1"/>
    <row r="1230" s="331" customFormat="1"/>
    <row r="1231" s="331" customFormat="1"/>
    <row r="1232" s="331" customFormat="1"/>
    <row r="1233" s="331" customFormat="1"/>
    <row r="1234" s="331" customFormat="1"/>
    <row r="1235" s="331" customFormat="1"/>
    <row r="1236" s="331" customFormat="1"/>
    <row r="1237" s="331" customFormat="1"/>
    <row r="1238" s="331" customFormat="1"/>
    <row r="1239" s="331" customFormat="1"/>
    <row r="1240" s="331" customFormat="1"/>
    <row r="1241" s="331" customFormat="1"/>
    <row r="1242" s="331" customFormat="1"/>
    <row r="1243" s="331" customFormat="1"/>
    <row r="1244" s="331" customFormat="1"/>
    <row r="1245" s="331" customFormat="1"/>
    <row r="1246" s="331" customFormat="1"/>
    <row r="1247" s="331" customFormat="1"/>
    <row r="1248" s="331" customFormat="1"/>
    <row r="1249" s="331" customFormat="1"/>
    <row r="1250" s="331" customFormat="1"/>
    <row r="1251" s="331" customFormat="1"/>
    <row r="1252" s="331" customFormat="1"/>
    <row r="1253" s="331" customFormat="1"/>
    <row r="1254" s="331" customFormat="1"/>
    <row r="1255" s="331" customFormat="1"/>
    <row r="1256" s="331" customFormat="1"/>
    <row r="1257" s="331" customFormat="1"/>
    <row r="1258" s="331" customFormat="1"/>
    <row r="1259" s="331" customFormat="1"/>
    <row r="1260" s="331" customFormat="1"/>
    <row r="1261" s="331" customFormat="1"/>
    <row r="1262" s="331" customFormat="1"/>
    <row r="1263" s="331" customFormat="1"/>
    <row r="1264" s="331" customFormat="1"/>
    <row r="1265" s="331" customFormat="1"/>
    <row r="1266" s="331" customFormat="1"/>
    <row r="1267" s="331" customFormat="1"/>
    <row r="1268" s="331" customFormat="1"/>
    <row r="1269" s="331" customFormat="1"/>
    <row r="1270" s="331" customFormat="1"/>
    <row r="1271" s="331" customFormat="1"/>
    <row r="1272" s="331" customFormat="1"/>
    <row r="1273" s="331" customFormat="1"/>
    <row r="1274" s="331" customFormat="1"/>
    <row r="1275" s="331" customFormat="1"/>
    <row r="1276" s="331" customFormat="1"/>
    <row r="1277" s="331" customFormat="1"/>
    <row r="1278" s="331" customFormat="1"/>
    <row r="1279" s="331" customFormat="1"/>
    <row r="1280" s="331" customFormat="1"/>
    <row r="1281" s="331" customFormat="1"/>
    <row r="1282" s="331" customFormat="1"/>
    <row r="1283" s="331" customFormat="1"/>
    <row r="1284" s="331" customFormat="1"/>
    <row r="1285" s="331" customFormat="1"/>
    <row r="1286" s="331" customFormat="1"/>
    <row r="1287" s="331" customFormat="1"/>
    <row r="1288" s="331" customFormat="1"/>
    <row r="1289" s="331" customFormat="1"/>
    <row r="1290" s="331" customFormat="1"/>
    <row r="1291" s="331" customFormat="1"/>
    <row r="1292" s="331" customFormat="1"/>
    <row r="1293" s="331" customFormat="1"/>
    <row r="1294" s="331" customFormat="1"/>
    <row r="1295" s="331" customFormat="1"/>
    <row r="1296" s="331" customFormat="1"/>
    <row r="1297" s="331" customFormat="1"/>
    <row r="1298" s="331" customFormat="1"/>
    <row r="1299" s="331" customFormat="1"/>
    <row r="1300" s="331" customFormat="1"/>
    <row r="1301" s="331" customFormat="1"/>
    <row r="1302" s="331" customFormat="1"/>
    <row r="1303" s="331" customFormat="1"/>
    <row r="1304" s="331" customFormat="1"/>
    <row r="1305" s="331" customFormat="1"/>
    <row r="1306" s="331" customFormat="1"/>
    <row r="1307" s="331" customFormat="1"/>
    <row r="1308" s="331" customFormat="1"/>
    <row r="1309" s="331" customFormat="1"/>
    <row r="1310" s="331" customFormat="1"/>
    <row r="1311" s="331" customFormat="1"/>
    <row r="1312" s="331" customFormat="1"/>
    <row r="1313" s="331" customFormat="1"/>
    <row r="1314" s="331" customFormat="1"/>
    <row r="1315" s="331" customFormat="1"/>
    <row r="1316" s="331" customFormat="1"/>
    <row r="1317" s="331" customFormat="1"/>
    <row r="1318" s="331" customFormat="1"/>
    <row r="1319" s="331" customFormat="1"/>
    <row r="1320" s="331" customFormat="1"/>
    <row r="1321" s="331" customFormat="1"/>
    <row r="1322" s="331" customFormat="1"/>
    <row r="1323" s="331" customFormat="1"/>
    <row r="1324" s="331" customFormat="1"/>
    <row r="1325" s="331" customFormat="1"/>
    <row r="1326" s="331" customFormat="1"/>
    <row r="1327" s="331" customFormat="1"/>
    <row r="1328" s="331" customFormat="1"/>
    <row r="1329" s="331" customFormat="1"/>
    <row r="1330" s="331" customFormat="1"/>
    <row r="1331" s="331" customFormat="1"/>
    <row r="1332" s="331" customFormat="1"/>
    <row r="1333" s="331" customFormat="1"/>
    <row r="1334" s="331" customFormat="1"/>
    <row r="1335" s="331" customFormat="1"/>
    <row r="1336" s="331" customFormat="1"/>
    <row r="1337" s="331" customFormat="1"/>
    <row r="1338" s="331" customFormat="1"/>
    <row r="1339" s="331" customFormat="1"/>
    <row r="1340" s="331" customFormat="1"/>
    <row r="1341" s="331" customFormat="1"/>
    <row r="1342" s="331" customFormat="1"/>
    <row r="1343" s="331" customFormat="1"/>
    <row r="1344" s="331" customFormat="1"/>
    <row r="1345" s="331" customFormat="1"/>
    <row r="1346" s="331" customFormat="1"/>
    <row r="1347" s="331" customFormat="1"/>
    <row r="1348" s="331" customFormat="1"/>
    <row r="1349" s="331" customFormat="1"/>
    <row r="1350" s="331" customFormat="1"/>
    <row r="1351" s="331" customFormat="1"/>
    <row r="1352" s="331" customFormat="1"/>
    <row r="1353" s="331" customFormat="1"/>
    <row r="1354" s="331" customFormat="1"/>
    <row r="1355" s="331" customFormat="1"/>
    <row r="1356" s="331" customFormat="1"/>
    <row r="1357" s="331" customFormat="1"/>
    <row r="1358" s="331" customFormat="1"/>
    <row r="1359" s="331" customFormat="1"/>
    <row r="1360" s="331" customFormat="1"/>
    <row r="1361" s="331" customFormat="1"/>
    <row r="1362" s="331" customFormat="1"/>
    <row r="1363" s="331" customFormat="1"/>
    <row r="1364" s="331" customFormat="1"/>
    <row r="1365" s="331" customFormat="1"/>
    <row r="1366" s="331" customFormat="1"/>
    <row r="1367" s="331" customFormat="1"/>
    <row r="1368" s="331" customFormat="1"/>
    <row r="1369" s="331" customFormat="1"/>
    <row r="1370" s="331" customFormat="1"/>
    <row r="1371" s="331" customFormat="1"/>
    <row r="1372" s="331" customFormat="1"/>
    <row r="1373" s="331" customFormat="1"/>
    <row r="1374" s="331" customFormat="1"/>
    <row r="1375" s="331" customFormat="1"/>
    <row r="1376" s="331" customFormat="1"/>
    <row r="1377" s="331" customFormat="1"/>
    <row r="1378" s="331" customFormat="1"/>
    <row r="1379" s="331" customFormat="1"/>
    <row r="1380" s="331" customFormat="1"/>
    <row r="1381" s="331" customFormat="1"/>
    <row r="1382" s="331" customFormat="1"/>
    <row r="1383" s="331" customFormat="1"/>
    <row r="1384" s="331" customFormat="1"/>
    <row r="1385" s="331" customFormat="1"/>
    <row r="1386" s="331" customFormat="1"/>
    <row r="1387" s="331" customFormat="1"/>
    <row r="1388" s="331" customFormat="1"/>
    <row r="1389" s="331" customFormat="1"/>
    <row r="1390" s="331" customFormat="1"/>
    <row r="1391" s="331" customFormat="1"/>
    <row r="1392" s="331" customFormat="1"/>
    <row r="1393" s="331" customFormat="1"/>
    <row r="1394" s="331" customFormat="1"/>
    <row r="1395" s="331" customFormat="1"/>
    <row r="1396" s="331" customFormat="1"/>
    <row r="1397" s="331" customFormat="1"/>
    <row r="1398" s="331" customFormat="1"/>
    <row r="1399" s="331" customFormat="1"/>
    <row r="1400" s="331" customFormat="1"/>
    <row r="1401" s="331" customFormat="1"/>
    <row r="1402" s="331" customFormat="1"/>
    <row r="1403" s="331" customFormat="1"/>
    <row r="1404" s="331" customFormat="1"/>
    <row r="1405" s="331" customFormat="1"/>
    <row r="1406" s="331" customFormat="1"/>
    <row r="1407" s="331" customFormat="1"/>
    <row r="1408" s="331" customFormat="1"/>
    <row r="1409" s="331" customFormat="1"/>
    <row r="1410" s="331" customFormat="1"/>
    <row r="1411" s="331" customFormat="1"/>
    <row r="1412" s="331" customFormat="1"/>
    <row r="1413" s="331" customFormat="1"/>
    <row r="1414" s="331" customFormat="1"/>
    <row r="1415" s="331" customFormat="1"/>
    <row r="1416" s="331" customFormat="1"/>
    <row r="1417" s="331" customFormat="1"/>
    <row r="1418" s="331" customFormat="1"/>
    <row r="1419" s="331" customFormat="1"/>
    <row r="1420" s="331" customFormat="1"/>
    <row r="1421" s="331" customFormat="1"/>
    <row r="1422" s="331" customFormat="1"/>
    <row r="1423" s="331" customFormat="1"/>
    <row r="1424" s="331" customFormat="1"/>
    <row r="1425" s="331" customFormat="1"/>
    <row r="1426" s="331" customFormat="1"/>
    <row r="1427" s="331" customFormat="1"/>
    <row r="1428" s="331" customFormat="1"/>
    <row r="1429" s="331" customFormat="1"/>
    <row r="1430" s="331" customFormat="1"/>
    <row r="1431" s="331" customFormat="1"/>
    <row r="1432" s="331" customFormat="1"/>
    <row r="1433" s="331" customFormat="1"/>
    <row r="1434" s="331" customFormat="1"/>
    <row r="1435" s="331" customFormat="1"/>
    <row r="1436" s="331" customFormat="1"/>
    <row r="1437" s="331" customFormat="1"/>
    <row r="1438" s="331" customFormat="1"/>
    <row r="1439" s="331" customFormat="1"/>
    <row r="1440" s="331" customFormat="1"/>
    <row r="1441" s="331" customFormat="1"/>
    <row r="1442" s="331" customFormat="1"/>
    <row r="1443" s="331" customFormat="1"/>
    <row r="1444" s="331" customFormat="1"/>
    <row r="1445" s="331" customFormat="1"/>
    <row r="1446" s="331" customFormat="1"/>
    <row r="1447" s="331" customFormat="1"/>
    <row r="1448" s="331" customFormat="1"/>
    <row r="1449" s="331" customFormat="1"/>
    <row r="1450" s="331" customFormat="1"/>
    <row r="1451" s="331" customFormat="1"/>
    <row r="1452" s="331" customFormat="1"/>
    <row r="1453" s="331" customFormat="1"/>
    <row r="1454" s="331" customFormat="1"/>
    <row r="1455" s="331" customFormat="1"/>
    <row r="1456" s="331" customFormat="1"/>
    <row r="1457" s="331" customFormat="1"/>
    <row r="1458" s="331" customFormat="1"/>
    <row r="1459" s="331" customFormat="1"/>
    <row r="1460" s="331" customFormat="1"/>
    <row r="1461" s="331" customFormat="1"/>
    <row r="1462" s="331" customFormat="1"/>
    <row r="1463" s="331" customFormat="1"/>
    <row r="1464" s="331" customFormat="1"/>
    <row r="1465" s="331" customFormat="1"/>
    <row r="1466" s="331" customFormat="1"/>
    <row r="1467" s="331" customFormat="1"/>
    <row r="1468" s="331" customFormat="1"/>
    <row r="1469" s="331" customFormat="1"/>
    <row r="1470" s="331" customFormat="1"/>
    <row r="1471" s="331" customFormat="1"/>
    <row r="1472" s="331" customFormat="1"/>
    <row r="1473" s="331" customFormat="1"/>
    <row r="1474" s="331" customFormat="1"/>
    <row r="1475" s="331" customFormat="1"/>
    <row r="1476" s="331" customFormat="1"/>
    <row r="1477" s="331" customFormat="1"/>
    <row r="1478" s="331" customFormat="1"/>
    <row r="1479" s="331" customFormat="1"/>
    <row r="1480" s="331" customFormat="1"/>
    <row r="1481" s="331" customFormat="1"/>
    <row r="1482" s="331" customFormat="1"/>
    <row r="1483" s="331" customFormat="1"/>
    <row r="1484" s="331" customFormat="1"/>
    <row r="1485" s="331" customFormat="1"/>
    <row r="1486" s="331" customFormat="1"/>
    <row r="1487" s="331" customFormat="1"/>
    <row r="1488" s="331" customFormat="1"/>
    <row r="1489" s="331" customFormat="1"/>
    <row r="1490" s="331" customFormat="1"/>
    <row r="1491" s="331" customFormat="1"/>
    <row r="1492" s="331" customFormat="1"/>
    <row r="1493" s="331" customFormat="1"/>
    <row r="1494" s="331" customFormat="1"/>
    <row r="1495" s="331" customFormat="1"/>
    <row r="1496" s="331" customFormat="1"/>
    <row r="1497" s="331" customFormat="1"/>
    <row r="1498" s="331" customFormat="1"/>
    <row r="1499" s="331" customFormat="1"/>
    <row r="1500" s="331" customFormat="1"/>
    <row r="1501" s="331" customFormat="1"/>
    <row r="1502" s="331" customFormat="1"/>
    <row r="1503" s="331" customFormat="1"/>
    <row r="1504" s="331" customFormat="1"/>
    <row r="1505" s="331" customFormat="1"/>
    <row r="1506" s="331" customFormat="1"/>
    <row r="1507" s="331" customFormat="1"/>
    <row r="1508" s="331" customFormat="1"/>
    <row r="1509" s="331" customFormat="1"/>
    <row r="1510" s="331" customFormat="1"/>
    <row r="1511" s="331" customFormat="1"/>
    <row r="1512" s="331" customFormat="1"/>
    <row r="1513" s="331" customFormat="1"/>
    <row r="1514" s="331" customFormat="1"/>
    <row r="1515" s="331" customFormat="1"/>
    <row r="1516" s="331" customFormat="1"/>
    <row r="1517" s="331" customFormat="1"/>
    <row r="1518" s="331" customFormat="1"/>
    <row r="1519" s="331" customFormat="1"/>
    <row r="1520" s="331" customFormat="1"/>
    <row r="1521" s="331" customFormat="1"/>
    <row r="1522" s="331" customFormat="1"/>
    <row r="1523" s="331" customFormat="1"/>
    <row r="1524" s="331" customFormat="1"/>
    <row r="1525" s="331" customFormat="1"/>
    <row r="1526" s="331" customFormat="1"/>
    <row r="1527" s="331" customFormat="1"/>
    <row r="1528" s="331" customFormat="1"/>
    <row r="1529" s="331" customFormat="1"/>
    <row r="1530" s="331" customFormat="1"/>
    <row r="1531" s="331" customFormat="1"/>
    <row r="1532" s="331" customFormat="1"/>
    <row r="1533" s="331" customFormat="1"/>
    <row r="1534" s="331" customFormat="1"/>
    <row r="1535" s="331" customFormat="1"/>
    <row r="1536" s="331" customFormat="1"/>
    <row r="1537" s="331" customFormat="1"/>
    <row r="1538" s="331" customFormat="1"/>
    <row r="1539" s="331" customFormat="1"/>
    <row r="1540" s="331" customFormat="1"/>
    <row r="1541" s="331" customFormat="1"/>
    <row r="1542" s="331" customFormat="1"/>
    <row r="1543" s="331" customFormat="1"/>
    <row r="1544" s="331" customFormat="1"/>
    <row r="1545" s="331" customFormat="1"/>
    <row r="1546" s="331" customFormat="1"/>
    <row r="1547" s="331" customFormat="1"/>
    <row r="1548" s="331" customFormat="1"/>
    <row r="1549" s="331" customFormat="1"/>
    <row r="1550" s="331" customFormat="1"/>
    <row r="1551" s="331" customFormat="1"/>
    <row r="1552" s="331" customFormat="1"/>
    <row r="1553" s="331" customFormat="1"/>
    <row r="1554" s="331" customFormat="1"/>
    <row r="1555" s="331" customFormat="1"/>
    <row r="1556" s="331" customFormat="1"/>
    <row r="1557" s="331" customFormat="1"/>
    <row r="1558" s="331" customFormat="1"/>
    <row r="1559" s="331" customFormat="1"/>
    <row r="1560" s="331" customFormat="1"/>
    <row r="1561" s="331" customFormat="1"/>
    <row r="1562" s="331" customFormat="1"/>
    <row r="1563" s="331" customFormat="1"/>
    <row r="1564" s="331" customFormat="1"/>
    <row r="1565" s="331" customFormat="1"/>
    <row r="1566" s="331" customFormat="1"/>
    <row r="1567" s="331" customFormat="1"/>
    <row r="1568" s="331" customFormat="1"/>
    <row r="1569" s="331" customFormat="1"/>
    <row r="1570" s="331" customFormat="1"/>
    <row r="1571" s="331" customFormat="1"/>
    <row r="1572" s="331" customFormat="1"/>
    <row r="1573" s="331" customFormat="1"/>
    <row r="1574" s="331" customFormat="1"/>
    <row r="1575" s="331" customFormat="1"/>
    <row r="1576" s="331" customFormat="1"/>
    <row r="1577" s="331" customFormat="1"/>
    <row r="1578" s="331" customFormat="1"/>
    <row r="1579" s="331" customFormat="1"/>
    <row r="1580" s="331" customFormat="1"/>
    <row r="1581" s="331" customFormat="1"/>
    <row r="1582" s="331" customFormat="1"/>
    <row r="1583" s="331" customFormat="1"/>
    <row r="1584" s="331" customFormat="1"/>
    <row r="1585" s="331" customFormat="1"/>
    <row r="1586" s="331" customFormat="1"/>
    <row r="1587" s="331" customFormat="1"/>
    <row r="1588" s="331" customFormat="1"/>
    <row r="1589" s="331" customFormat="1"/>
    <row r="1590" s="331" customFormat="1"/>
    <row r="1591" s="331" customFormat="1"/>
    <row r="1592" s="331" customFormat="1"/>
    <row r="1593" s="331" customFormat="1"/>
    <row r="1594" s="331" customFormat="1"/>
    <row r="1595" s="331" customFormat="1"/>
    <row r="1596" s="331" customFormat="1"/>
    <row r="1597" s="331" customFormat="1"/>
    <row r="1598" s="331" customFormat="1"/>
    <row r="1599" s="331" customFormat="1"/>
    <row r="1600" s="331" customFormat="1"/>
    <row r="1601" s="331" customFormat="1"/>
    <row r="1602" s="331" customFormat="1"/>
    <row r="1603" s="331" customFormat="1"/>
    <row r="1604" s="331" customFormat="1"/>
    <row r="1605" s="331" customFormat="1"/>
    <row r="1606" s="331" customFormat="1"/>
    <row r="1607" s="331" customFormat="1"/>
    <row r="1608" s="331" customFormat="1"/>
    <row r="1609" s="331" customFormat="1"/>
    <row r="1610" s="331" customFormat="1"/>
    <row r="1611" s="331" customFormat="1"/>
    <row r="1612" s="331" customFormat="1"/>
    <row r="1613" s="331" customFormat="1"/>
    <row r="1614" s="331" customFormat="1"/>
    <row r="1615" s="331" customFormat="1"/>
    <row r="1616" s="331" customFormat="1"/>
    <row r="1617" s="331" customFormat="1"/>
    <row r="1618" s="331" customFormat="1"/>
    <row r="1619" s="331" customFormat="1"/>
    <row r="1620" s="331" customFormat="1"/>
    <row r="1621" s="331" customFormat="1"/>
    <row r="1622" s="331" customFormat="1"/>
    <row r="1623" s="331" customFormat="1"/>
    <row r="1624" s="331" customFormat="1"/>
    <row r="1625" s="331" customFormat="1"/>
    <row r="1626" s="331" customFormat="1"/>
    <row r="1627" s="331" customFormat="1"/>
    <row r="1628" s="331" customFormat="1"/>
    <row r="1629" s="331" customFormat="1"/>
    <row r="1630" s="331" customFormat="1"/>
    <row r="1631" s="331" customFormat="1"/>
    <row r="1632" s="331" customFormat="1"/>
    <row r="1633" s="331" customFormat="1"/>
    <row r="1634" s="331" customFormat="1"/>
    <row r="1635" s="331" customFormat="1"/>
    <row r="1636" s="331" customFormat="1"/>
    <row r="1637" s="331" customFormat="1"/>
    <row r="1638" s="331" customFormat="1"/>
    <row r="1639" s="331" customFormat="1"/>
    <row r="1640" s="331" customFormat="1"/>
    <row r="1641" s="331" customFormat="1"/>
    <row r="1642" s="331" customFormat="1"/>
    <row r="1643" s="331" customFormat="1"/>
    <row r="1644" s="331" customFormat="1"/>
    <row r="1645" s="331" customFormat="1"/>
    <row r="1646" s="331" customFormat="1"/>
    <row r="1647" s="331" customFormat="1"/>
    <row r="1648" s="331" customFormat="1"/>
    <row r="1649" s="331" customFormat="1"/>
    <row r="1650" s="331" customFormat="1"/>
    <row r="1651" s="331" customFormat="1"/>
    <row r="1652" s="331" customFormat="1"/>
    <row r="1653" s="331" customFormat="1"/>
    <row r="1654" s="331" customFormat="1"/>
    <row r="1655" s="331" customFormat="1"/>
    <row r="1656" s="331" customFormat="1"/>
    <row r="1657" s="331" customFormat="1"/>
    <row r="1658" s="331" customFormat="1"/>
    <row r="1659" s="331" customFormat="1"/>
    <row r="1660" s="331" customFormat="1"/>
    <row r="1661" s="331" customFormat="1"/>
    <row r="1662" s="331" customFormat="1"/>
    <row r="1663" s="331" customFormat="1"/>
    <row r="1664" s="331" customFormat="1"/>
    <row r="1665" s="331" customFormat="1"/>
    <row r="1666" s="331" customFormat="1"/>
    <row r="1667" s="331" customFormat="1"/>
    <row r="1668" s="331" customFormat="1"/>
    <row r="1669" s="331" customFormat="1"/>
    <row r="1670" s="331" customFormat="1"/>
    <row r="1671" s="331" customFormat="1"/>
    <row r="1672" s="331" customFormat="1"/>
    <row r="1673" s="331" customFormat="1"/>
    <row r="1674" s="331" customFormat="1"/>
    <row r="1675" s="331" customFormat="1"/>
    <row r="1676" s="331" customFormat="1"/>
    <row r="1677" s="331" customFormat="1"/>
    <row r="1678" s="331" customFormat="1"/>
    <row r="1679" s="331" customFormat="1"/>
    <row r="1680" s="331" customFormat="1"/>
    <row r="1681" s="331" customFormat="1"/>
    <row r="1682" s="331" customFormat="1"/>
    <row r="1683" s="331" customFormat="1"/>
  </sheetData>
  <mergeCells count="1">
    <mergeCell ref="G25:H25"/>
  </mergeCells>
  <pageMargins left="0.4" right="0.03" top="0" bottom="0.75" header="0.3" footer="0.3"/>
  <pageSetup paperSize="9" scale="46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85548-1750-DD41-86B5-A2BA4A826E4B}">
  <sheetPr codeName="Sheet16">
    <pageSetUpPr fitToPage="1"/>
  </sheetPr>
  <dimension ref="A1:AU1746"/>
  <sheetViews>
    <sheetView topLeftCell="A71" zoomScale="72" zoomScaleNormal="55" workbookViewId="0">
      <selection activeCell="K95" sqref="K95"/>
    </sheetView>
  </sheetViews>
  <sheetFormatPr defaultColWidth="8.77734375" defaultRowHeight="16.2"/>
  <cols>
    <col min="1" max="1" width="5.6640625" style="378" customWidth="1"/>
    <col min="2" max="2" width="10.33203125" style="378" hidden="1" customWidth="1"/>
    <col min="3" max="3" width="104.77734375" style="378" bestFit="1" customWidth="1"/>
    <col min="4" max="4" width="13.6640625" style="378" bestFit="1" customWidth="1"/>
    <col min="5" max="5" width="12.77734375" style="378" bestFit="1" customWidth="1"/>
    <col min="6" max="6" width="17.77734375" style="461" bestFit="1" customWidth="1"/>
    <col min="7" max="7" width="17.77734375" style="397" bestFit="1" customWidth="1"/>
    <col min="8" max="8" width="17.77734375" style="380" bestFit="1" customWidth="1"/>
    <col min="9" max="9" width="16.33203125" style="380" bestFit="1" customWidth="1"/>
    <col min="10" max="10" width="19" style="380" bestFit="1" customWidth="1"/>
    <col min="11" max="47" width="8.77734375" style="380"/>
    <col min="48" max="16384" width="8.77734375" style="378"/>
  </cols>
  <sheetData>
    <row r="1" spans="1:10" ht="50.25" customHeight="1">
      <c r="A1" s="365"/>
      <c r="B1" s="365"/>
      <c r="C1" s="363" t="s">
        <v>588</v>
      </c>
      <c r="D1" s="363" t="s">
        <v>586</v>
      </c>
      <c r="E1" s="363" t="s">
        <v>469</v>
      </c>
      <c r="F1" s="455" t="s">
        <v>470</v>
      </c>
      <c r="G1" s="364" t="s">
        <v>465</v>
      </c>
      <c r="H1" s="365" t="s">
        <v>471</v>
      </c>
      <c r="I1" s="365" t="s">
        <v>465</v>
      </c>
      <c r="J1" s="365" t="s">
        <v>472</v>
      </c>
    </row>
    <row r="2" spans="1:10" s="380" customFormat="1">
      <c r="A2" s="381">
        <v>1</v>
      </c>
      <c r="B2" s="381"/>
      <c r="C2" s="382" t="s">
        <v>589</v>
      </c>
      <c r="D2" s="383" t="s">
        <v>308</v>
      </c>
      <c r="E2" s="383">
        <v>182</v>
      </c>
      <c r="F2" s="457"/>
      <c r="G2" s="457">
        <f>F2*E2</f>
        <v>0</v>
      </c>
      <c r="H2" s="457"/>
      <c r="I2" s="457">
        <f>H2*E2</f>
        <v>0</v>
      </c>
      <c r="J2" s="457">
        <f>I2+G2</f>
        <v>0</v>
      </c>
    </row>
    <row r="3" spans="1:10" s="380" customFormat="1">
      <c r="A3" s="381">
        <v>2</v>
      </c>
      <c r="B3" s="381"/>
      <c r="C3" s="384" t="s">
        <v>590</v>
      </c>
      <c r="D3" s="383" t="s">
        <v>308</v>
      </c>
      <c r="E3" s="383">
        <v>2</v>
      </c>
      <c r="F3" s="457"/>
      <c r="G3" s="457">
        <f t="shared" ref="G3:G28" si="0">F3*E3</f>
        <v>0</v>
      </c>
      <c r="H3" s="457"/>
      <c r="I3" s="457">
        <f t="shared" ref="I3:I30" si="1">H3*E3</f>
        <v>0</v>
      </c>
      <c r="J3" s="457">
        <f t="shared" ref="J3:J30" si="2">I3+G3</f>
        <v>0</v>
      </c>
    </row>
    <row r="4" spans="1:10" s="380" customFormat="1">
      <c r="A4" s="381">
        <v>3</v>
      </c>
      <c r="B4" s="381"/>
      <c r="C4" s="384" t="s">
        <v>591</v>
      </c>
      <c r="D4" s="383" t="s">
        <v>308</v>
      </c>
      <c r="E4" s="383">
        <v>24</v>
      </c>
      <c r="F4" s="457"/>
      <c r="G4" s="457">
        <f t="shared" si="0"/>
        <v>0</v>
      </c>
      <c r="H4" s="457"/>
      <c r="I4" s="457">
        <f t="shared" si="1"/>
        <v>0</v>
      </c>
      <c r="J4" s="457">
        <f t="shared" si="2"/>
        <v>0</v>
      </c>
    </row>
    <row r="5" spans="1:10" s="380" customFormat="1">
      <c r="A5" s="381">
        <v>4</v>
      </c>
      <c r="B5" s="385"/>
      <c r="C5" s="384" t="s">
        <v>592</v>
      </c>
      <c r="D5" s="386" t="s">
        <v>308</v>
      </c>
      <c r="E5" s="386">
        <v>65</v>
      </c>
      <c r="F5" s="458"/>
      <c r="G5" s="458">
        <f t="shared" si="0"/>
        <v>0</v>
      </c>
      <c r="H5" s="457"/>
      <c r="I5" s="457">
        <f t="shared" si="1"/>
        <v>0</v>
      </c>
      <c r="J5" s="457">
        <f t="shared" si="2"/>
        <v>0</v>
      </c>
    </row>
    <row r="6" spans="1:10" s="380" customFormat="1">
      <c r="A6" s="381">
        <v>5</v>
      </c>
      <c r="B6" s="387"/>
      <c r="C6" s="384" t="s">
        <v>593</v>
      </c>
      <c r="D6" s="386" t="s">
        <v>308</v>
      </c>
      <c r="E6" s="383">
        <v>8</v>
      </c>
      <c r="F6" s="457"/>
      <c r="G6" s="457">
        <f t="shared" si="0"/>
        <v>0</v>
      </c>
      <c r="H6" s="457"/>
      <c r="I6" s="457">
        <f t="shared" si="1"/>
        <v>0</v>
      </c>
      <c r="J6" s="457">
        <f t="shared" si="2"/>
        <v>0</v>
      </c>
    </row>
    <row r="7" spans="1:10" s="380" customFormat="1">
      <c r="A7" s="381">
        <v>6</v>
      </c>
      <c r="B7" s="387"/>
      <c r="C7" s="384" t="s">
        <v>594</v>
      </c>
      <c r="D7" s="386" t="s">
        <v>308</v>
      </c>
      <c r="E7" s="383">
        <v>30.400000000000002</v>
      </c>
      <c r="F7" s="457"/>
      <c r="G7" s="457">
        <f t="shared" si="0"/>
        <v>0</v>
      </c>
      <c r="H7" s="457"/>
      <c r="I7" s="457">
        <f t="shared" si="1"/>
        <v>0</v>
      </c>
      <c r="J7" s="457">
        <f t="shared" si="2"/>
        <v>0</v>
      </c>
    </row>
    <row r="8" spans="1:10" s="380" customFormat="1">
      <c r="A8" s="381">
        <v>7</v>
      </c>
      <c r="B8" s="387"/>
      <c r="C8" s="384" t="s">
        <v>595</v>
      </c>
      <c r="D8" s="386" t="s">
        <v>308</v>
      </c>
      <c r="E8" s="383">
        <v>10.8</v>
      </c>
      <c r="F8" s="457"/>
      <c r="G8" s="457">
        <f t="shared" si="0"/>
        <v>0</v>
      </c>
      <c r="H8" s="457"/>
      <c r="I8" s="457">
        <f t="shared" si="1"/>
        <v>0</v>
      </c>
      <c r="J8" s="457">
        <f t="shared" si="2"/>
        <v>0</v>
      </c>
    </row>
    <row r="9" spans="1:10" s="380" customFormat="1">
      <c r="A9" s="381">
        <v>8</v>
      </c>
      <c r="B9" s="387"/>
      <c r="C9" s="384" t="s">
        <v>596</v>
      </c>
      <c r="D9" s="386" t="s">
        <v>308</v>
      </c>
      <c r="E9" s="383">
        <v>20</v>
      </c>
      <c r="F9" s="457"/>
      <c r="G9" s="457">
        <f t="shared" si="0"/>
        <v>0</v>
      </c>
      <c r="H9" s="457"/>
      <c r="I9" s="457">
        <f t="shared" si="1"/>
        <v>0</v>
      </c>
      <c r="J9" s="457">
        <f t="shared" si="2"/>
        <v>0</v>
      </c>
    </row>
    <row r="10" spans="1:10" s="380" customFormat="1">
      <c r="A10" s="381">
        <v>9</v>
      </c>
      <c r="B10" s="387"/>
      <c r="C10" s="384" t="s">
        <v>597</v>
      </c>
      <c r="D10" s="386" t="s">
        <v>308</v>
      </c>
      <c r="E10" s="383">
        <v>14</v>
      </c>
      <c r="F10" s="457"/>
      <c r="G10" s="457">
        <f t="shared" si="0"/>
        <v>0</v>
      </c>
      <c r="H10" s="457"/>
      <c r="I10" s="457">
        <f t="shared" si="1"/>
        <v>0</v>
      </c>
      <c r="J10" s="457">
        <f t="shared" si="2"/>
        <v>0</v>
      </c>
    </row>
    <row r="11" spans="1:10" s="380" customFormat="1">
      <c r="A11" s="381">
        <v>10</v>
      </c>
      <c r="B11" s="387"/>
      <c r="C11" s="449" t="s">
        <v>648</v>
      </c>
      <c r="D11" s="389" t="s">
        <v>308</v>
      </c>
      <c r="E11" s="390">
        <v>226.5</v>
      </c>
      <c r="F11" s="457"/>
      <c r="G11" s="457">
        <f t="shared" si="0"/>
        <v>0</v>
      </c>
      <c r="H11" s="457"/>
      <c r="I11" s="457">
        <f t="shared" si="1"/>
        <v>0</v>
      </c>
      <c r="J11" s="457">
        <f t="shared" si="2"/>
        <v>0</v>
      </c>
    </row>
    <row r="12" spans="1:10" s="380" customFormat="1">
      <c r="A12" s="381">
        <v>11</v>
      </c>
      <c r="B12" s="387"/>
      <c r="C12" s="388" t="s">
        <v>599</v>
      </c>
      <c r="D12" s="389" t="s">
        <v>308</v>
      </c>
      <c r="E12" s="390">
        <v>2.5</v>
      </c>
      <c r="F12" s="457"/>
      <c r="G12" s="457">
        <f t="shared" si="0"/>
        <v>0</v>
      </c>
      <c r="H12" s="457"/>
      <c r="I12" s="457">
        <f t="shared" si="1"/>
        <v>0</v>
      </c>
      <c r="J12" s="457">
        <f t="shared" si="2"/>
        <v>0</v>
      </c>
    </row>
    <row r="13" spans="1:10" s="380" customFormat="1">
      <c r="A13" s="381">
        <v>12</v>
      </c>
      <c r="B13" s="387"/>
      <c r="C13" s="388" t="s">
        <v>600</v>
      </c>
      <c r="D13" s="389" t="s">
        <v>308</v>
      </c>
      <c r="E13" s="390">
        <v>30</v>
      </c>
      <c r="F13" s="457"/>
      <c r="G13" s="457">
        <f t="shared" si="0"/>
        <v>0</v>
      </c>
      <c r="H13" s="457"/>
      <c r="I13" s="457">
        <f t="shared" si="1"/>
        <v>0</v>
      </c>
      <c r="J13" s="457">
        <f t="shared" si="2"/>
        <v>0</v>
      </c>
    </row>
    <row r="14" spans="1:10" s="380" customFormat="1">
      <c r="A14" s="381">
        <v>13</v>
      </c>
      <c r="B14" s="387"/>
      <c r="C14" s="388" t="s">
        <v>601</v>
      </c>
      <c r="D14" s="389" t="s">
        <v>308</v>
      </c>
      <c r="E14" s="390">
        <v>81</v>
      </c>
      <c r="F14" s="457"/>
      <c r="G14" s="457">
        <f t="shared" si="0"/>
        <v>0</v>
      </c>
      <c r="H14" s="457"/>
      <c r="I14" s="457">
        <f t="shared" si="1"/>
        <v>0</v>
      </c>
      <c r="J14" s="457">
        <f t="shared" si="2"/>
        <v>0</v>
      </c>
    </row>
    <row r="15" spans="1:10" s="380" customFormat="1">
      <c r="A15" s="381">
        <v>14</v>
      </c>
      <c r="B15" s="387"/>
      <c r="C15" s="384" t="s">
        <v>602</v>
      </c>
      <c r="D15" s="386" t="s">
        <v>308</v>
      </c>
      <c r="E15" s="390">
        <v>10</v>
      </c>
      <c r="F15" s="457"/>
      <c r="G15" s="457">
        <f t="shared" si="0"/>
        <v>0</v>
      </c>
      <c r="H15" s="457"/>
      <c r="I15" s="457">
        <f t="shared" si="1"/>
        <v>0</v>
      </c>
      <c r="J15" s="457">
        <f t="shared" si="2"/>
        <v>0</v>
      </c>
    </row>
    <row r="16" spans="1:10" s="380" customFormat="1">
      <c r="A16" s="381">
        <v>15</v>
      </c>
      <c r="B16" s="387"/>
      <c r="C16" s="384" t="s">
        <v>603</v>
      </c>
      <c r="D16" s="386" t="s">
        <v>308</v>
      </c>
      <c r="E16" s="390">
        <v>38</v>
      </c>
      <c r="F16" s="457"/>
      <c r="G16" s="457">
        <f t="shared" si="0"/>
        <v>0</v>
      </c>
      <c r="H16" s="457"/>
      <c r="I16" s="457">
        <f t="shared" si="1"/>
        <v>0</v>
      </c>
      <c r="J16" s="457">
        <f t="shared" si="2"/>
        <v>0</v>
      </c>
    </row>
    <row r="17" spans="1:10" s="380" customFormat="1">
      <c r="A17" s="381">
        <v>16</v>
      </c>
      <c r="B17" s="387"/>
      <c r="C17" s="384" t="s">
        <v>604</v>
      </c>
      <c r="D17" s="386" t="s">
        <v>308</v>
      </c>
      <c r="E17" s="390">
        <v>13.5</v>
      </c>
      <c r="F17" s="457"/>
      <c r="G17" s="457">
        <f t="shared" si="0"/>
        <v>0</v>
      </c>
      <c r="H17" s="457"/>
      <c r="I17" s="457">
        <f t="shared" si="1"/>
        <v>0</v>
      </c>
      <c r="J17" s="457">
        <f t="shared" si="2"/>
        <v>0</v>
      </c>
    </row>
    <row r="18" spans="1:10" s="380" customFormat="1">
      <c r="A18" s="381">
        <v>17</v>
      </c>
      <c r="B18" s="391"/>
      <c r="C18" s="392" t="s">
        <v>605</v>
      </c>
      <c r="D18" s="393" t="s">
        <v>308</v>
      </c>
      <c r="E18" s="394">
        <v>25</v>
      </c>
      <c r="F18" s="459"/>
      <c r="G18" s="459">
        <f t="shared" si="0"/>
        <v>0</v>
      </c>
      <c r="H18" s="457"/>
      <c r="I18" s="457">
        <f t="shared" si="1"/>
        <v>0</v>
      </c>
      <c r="J18" s="457">
        <f t="shared" si="2"/>
        <v>0</v>
      </c>
    </row>
    <row r="19" spans="1:10" s="380" customFormat="1">
      <c r="A19" s="381">
        <v>18</v>
      </c>
      <c r="B19" s="381"/>
      <c r="C19" s="384" t="s">
        <v>606</v>
      </c>
      <c r="D19" s="383" t="s">
        <v>146</v>
      </c>
      <c r="E19" s="383">
        <v>0.4</v>
      </c>
      <c r="F19" s="457"/>
      <c r="G19" s="457">
        <f t="shared" si="0"/>
        <v>0</v>
      </c>
      <c r="H19" s="457"/>
      <c r="I19" s="457">
        <f t="shared" si="1"/>
        <v>0</v>
      </c>
      <c r="J19" s="457">
        <f t="shared" si="2"/>
        <v>0</v>
      </c>
    </row>
    <row r="20" spans="1:10" s="380" customFormat="1">
      <c r="A20" s="381">
        <v>19</v>
      </c>
      <c r="B20" s="381"/>
      <c r="C20" s="384" t="s">
        <v>607</v>
      </c>
      <c r="D20" s="383" t="s">
        <v>146</v>
      </c>
      <c r="E20" s="383">
        <v>0.8</v>
      </c>
      <c r="F20" s="457"/>
      <c r="G20" s="457">
        <f t="shared" si="0"/>
        <v>0</v>
      </c>
      <c r="H20" s="457"/>
      <c r="I20" s="457">
        <f t="shared" si="1"/>
        <v>0</v>
      </c>
      <c r="J20" s="457">
        <f t="shared" si="2"/>
        <v>0</v>
      </c>
    </row>
    <row r="21" spans="1:10" s="380" customFormat="1">
      <c r="A21" s="381">
        <v>20</v>
      </c>
      <c r="B21" s="381"/>
      <c r="C21" s="384" t="s">
        <v>608</v>
      </c>
      <c r="D21" s="383" t="s">
        <v>35</v>
      </c>
      <c r="E21" s="383">
        <v>64.400000000000006</v>
      </c>
      <c r="F21" s="457"/>
      <c r="G21" s="457">
        <f t="shared" si="0"/>
        <v>0</v>
      </c>
      <c r="H21" s="457"/>
      <c r="I21" s="457">
        <f t="shared" si="1"/>
        <v>0</v>
      </c>
      <c r="J21" s="457">
        <f t="shared" si="2"/>
        <v>0</v>
      </c>
    </row>
    <row r="22" spans="1:10" s="380" customFormat="1">
      <c r="A22" s="381">
        <v>21</v>
      </c>
      <c r="B22" s="381"/>
      <c r="C22" s="388" t="s">
        <v>609</v>
      </c>
      <c r="D22" s="383" t="s">
        <v>35</v>
      </c>
      <c r="E22" s="383">
        <v>0.8</v>
      </c>
      <c r="F22" s="457"/>
      <c r="G22" s="457">
        <f t="shared" si="0"/>
        <v>0</v>
      </c>
      <c r="H22" s="457"/>
      <c r="I22" s="457">
        <f t="shared" si="1"/>
        <v>0</v>
      </c>
      <c r="J22" s="457">
        <f t="shared" si="2"/>
        <v>0</v>
      </c>
    </row>
    <row r="23" spans="1:10" s="380" customFormat="1">
      <c r="A23" s="381">
        <v>22</v>
      </c>
      <c r="B23" s="381"/>
      <c r="C23" s="384" t="s">
        <v>610</v>
      </c>
      <c r="D23" s="383" t="s">
        <v>35</v>
      </c>
      <c r="E23" s="383">
        <v>0.4</v>
      </c>
      <c r="F23" s="457"/>
      <c r="G23" s="457">
        <f t="shared" si="0"/>
        <v>0</v>
      </c>
      <c r="H23" s="457"/>
      <c r="I23" s="457">
        <f t="shared" si="1"/>
        <v>0</v>
      </c>
      <c r="J23" s="457">
        <f t="shared" si="2"/>
        <v>0</v>
      </c>
    </row>
    <row r="24" spans="1:10" s="380" customFormat="1">
      <c r="A24" s="381">
        <v>23</v>
      </c>
      <c r="B24" s="381"/>
      <c r="C24" s="384" t="s">
        <v>611</v>
      </c>
      <c r="D24" s="383" t="s">
        <v>35</v>
      </c>
      <c r="E24" s="383">
        <v>0.4</v>
      </c>
      <c r="F24" s="457"/>
      <c r="G24" s="457">
        <f t="shared" si="0"/>
        <v>0</v>
      </c>
      <c r="H24" s="457"/>
      <c r="I24" s="457">
        <f t="shared" si="1"/>
        <v>0</v>
      </c>
      <c r="J24" s="457">
        <f t="shared" si="2"/>
        <v>0</v>
      </c>
    </row>
    <row r="25" spans="1:10" s="380" customFormat="1">
      <c r="A25" s="381">
        <v>24</v>
      </c>
      <c r="B25" s="381"/>
      <c r="C25" s="384" t="s">
        <v>612</v>
      </c>
      <c r="D25" s="383" t="s">
        <v>35</v>
      </c>
      <c r="E25" s="383">
        <v>0.4</v>
      </c>
      <c r="F25" s="457"/>
      <c r="G25" s="457">
        <f t="shared" si="0"/>
        <v>0</v>
      </c>
      <c r="H25" s="457"/>
      <c r="I25" s="457">
        <f t="shared" si="1"/>
        <v>0</v>
      </c>
      <c r="J25" s="457">
        <f t="shared" si="2"/>
        <v>0</v>
      </c>
    </row>
    <row r="26" spans="1:10" s="380" customFormat="1">
      <c r="A26" s="381">
        <v>25</v>
      </c>
      <c r="B26" s="381"/>
      <c r="C26" s="384" t="s">
        <v>613</v>
      </c>
      <c r="D26" s="383" t="s">
        <v>35</v>
      </c>
      <c r="E26" s="383">
        <v>0.4</v>
      </c>
      <c r="F26" s="457"/>
      <c r="G26" s="457">
        <f t="shared" si="0"/>
        <v>0</v>
      </c>
      <c r="H26" s="457"/>
      <c r="I26" s="457">
        <f t="shared" si="1"/>
        <v>0</v>
      </c>
      <c r="J26" s="457">
        <f t="shared" si="2"/>
        <v>0</v>
      </c>
    </row>
    <row r="27" spans="1:10" s="380" customFormat="1">
      <c r="A27" s="381">
        <v>26</v>
      </c>
      <c r="B27" s="381"/>
      <c r="C27" s="384" t="s">
        <v>614</v>
      </c>
      <c r="D27" s="383" t="s">
        <v>35</v>
      </c>
      <c r="E27" s="383">
        <v>0.4</v>
      </c>
      <c r="F27" s="457"/>
      <c r="G27" s="457">
        <f t="shared" si="0"/>
        <v>0</v>
      </c>
      <c r="H27" s="457"/>
      <c r="I27" s="457">
        <f t="shared" si="1"/>
        <v>0</v>
      </c>
      <c r="J27" s="457">
        <f t="shared" si="2"/>
        <v>0</v>
      </c>
    </row>
    <row r="28" spans="1:10" s="380" customFormat="1">
      <c r="A28" s="381">
        <v>27</v>
      </c>
      <c r="B28" s="381"/>
      <c r="C28" s="384" t="s">
        <v>615</v>
      </c>
      <c r="D28" s="383" t="s">
        <v>35</v>
      </c>
      <c r="E28" s="383">
        <v>1.6</v>
      </c>
      <c r="F28" s="457"/>
      <c r="G28" s="457">
        <f t="shared" si="0"/>
        <v>0</v>
      </c>
      <c r="H28" s="457"/>
      <c r="I28" s="457">
        <f t="shared" si="1"/>
        <v>0</v>
      </c>
      <c r="J28" s="457">
        <f t="shared" si="2"/>
        <v>0</v>
      </c>
    </row>
    <row r="29" spans="1:10" s="380" customFormat="1">
      <c r="A29" s="381">
        <v>28</v>
      </c>
      <c r="B29" s="381"/>
      <c r="C29" s="384" t="s">
        <v>616</v>
      </c>
      <c r="D29" s="383" t="s">
        <v>587</v>
      </c>
      <c r="E29" s="383">
        <v>14</v>
      </c>
      <c r="F29" s="457"/>
      <c r="G29" s="457">
        <f>F29</f>
        <v>0</v>
      </c>
      <c r="H29" s="457"/>
      <c r="I29" s="457">
        <f t="shared" si="1"/>
        <v>0</v>
      </c>
      <c r="J29" s="457">
        <f t="shared" si="2"/>
        <v>0</v>
      </c>
    </row>
    <row r="30" spans="1:10" s="380" customFormat="1">
      <c r="A30" s="381">
        <v>29</v>
      </c>
      <c r="B30" s="381"/>
      <c r="C30" s="384" t="s">
        <v>617</v>
      </c>
      <c r="D30" s="383" t="s">
        <v>587</v>
      </c>
      <c r="E30" s="383">
        <v>6</v>
      </c>
      <c r="F30" s="457"/>
      <c r="G30" s="457">
        <f>F30</f>
        <v>0</v>
      </c>
      <c r="H30" s="457"/>
      <c r="I30" s="457">
        <f t="shared" si="1"/>
        <v>0</v>
      </c>
      <c r="J30" s="457">
        <f t="shared" si="2"/>
        <v>0</v>
      </c>
    </row>
    <row r="31" spans="1:10" s="380" customFormat="1">
      <c r="A31" s="395"/>
      <c r="B31" s="395"/>
      <c r="C31" s="396"/>
      <c r="D31" s="393"/>
      <c r="E31" s="393"/>
      <c r="F31" s="461"/>
      <c r="G31" s="460">
        <f>SUM(G2:G30)</f>
        <v>0</v>
      </c>
      <c r="H31" s="461"/>
      <c r="I31" s="461"/>
      <c r="J31" s="462">
        <f>SUM(J2:J30)</f>
        <v>0</v>
      </c>
    </row>
    <row r="32" spans="1:10" ht="42.75" customHeight="1">
      <c r="A32" s="365"/>
      <c r="B32" s="365"/>
      <c r="C32" s="363" t="s">
        <v>618</v>
      </c>
      <c r="D32" s="363" t="s">
        <v>586</v>
      </c>
      <c r="E32" s="363" t="s">
        <v>469</v>
      </c>
      <c r="F32" s="455" t="s">
        <v>470</v>
      </c>
      <c r="G32" s="455" t="s">
        <v>465</v>
      </c>
      <c r="H32" s="455" t="s">
        <v>471</v>
      </c>
      <c r="I32" s="455" t="s">
        <v>465</v>
      </c>
      <c r="J32" s="455" t="s">
        <v>472</v>
      </c>
    </row>
    <row r="33" spans="1:10" s="380" customFormat="1">
      <c r="A33" s="385">
        <v>1</v>
      </c>
      <c r="B33" s="385"/>
      <c r="C33" s="382" t="s">
        <v>589</v>
      </c>
      <c r="D33" s="386" t="s">
        <v>308</v>
      </c>
      <c r="E33" s="386">
        <v>252</v>
      </c>
      <c r="F33" s="458"/>
      <c r="G33" s="458">
        <f>F33*E33</f>
        <v>0</v>
      </c>
      <c r="H33" s="457"/>
      <c r="I33" s="457">
        <f>H33*E33</f>
        <v>0</v>
      </c>
      <c r="J33" s="457">
        <f>I33+G33</f>
        <v>0</v>
      </c>
    </row>
    <row r="34" spans="1:10" s="380" customFormat="1">
      <c r="A34" s="387">
        <v>2</v>
      </c>
      <c r="B34" s="387"/>
      <c r="C34" s="384" t="s">
        <v>590</v>
      </c>
      <c r="D34" s="386" t="s">
        <v>308</v>
      </c>
      <c r="E34" s="383">
        <v>10</v>
      </c>
      <c r="F34" s="457"/>
      <c r="G34" s="457">
        <f t="shared" ref="G34:G55" si="3">F34*E34</f>
        <v>0</v>
      </c>
      <c r="H34" s="457"/>
      <c r="I34" s="457">
        <f t="shared" ref="I34:I58" si="4">H34*E34</f>
        <v>0</v>
      </c>
      <c r="J34" s="457">
        <f t="shared" ref="J34:J58" si="5">I34+G34</f>
        <v>0</v>
      </c>
    </row>
    <row r="35" spans="1:10" s="380" customFormat="1">
      <c r="A35" s="385">
        <v>3</v>
      </c>
      <c r="B35" s="387"/>
      <c r="C35" s="384" t="s">
        <v>591</v>
      </c>
      <c r="D35" s="386" t="s">
        <v>308</v>
      </c>
      <c r="E35" s="383">
        <v>32.5</v>
      </c>
      <c r="F35" s="457"/>
      <c r="G35" s="457">
        <f t="shared" si="3"/>
        <v>0</v>
      </c>
      <c r="H35" s="457"/>
      <c r="I35" s="457">
        <f t="shared" si="4"/>
        <v>0</v>
      </c>
      <c r="J35" s="457">
        <f t="shared" si="5"/>
        <v>0</v>
      </c>
    </row>
    <row r="36" spans="1:10" s="380" customFormat="1">
      <c r="A36" s="387">
        <v>4</v>
      </c>
      <c r="B36" s="387"/>
      <c r="C36" s="384" t="s">
        <v>592</v>
      </c>
      <c r="D36" s="386" t="s">
        <v>308</v>
      </c>
      <c r="E36" s="383">
        <v>76</v>
      </c>
      <c r="F36" s="457"/>
      <c r="G36" s="457">
        <f t="shared" si="3"/>
        <v>0</v>
      </c>
      <c r="H36" s="457"/>
      <c r="I36" s="457">
        <f t="shared" si="4"/>
        <v>0</v>
      </c>
      <c r="J36" s="457">
        <f t="shared" si="5"/>
        <v>0</v>
      </c>
    </row>
    <row r="37" spans="1:10" s="380" customFormat="1">
      <c r="A37" s="385">
        <v>5</v>
      </c>
      <c r="B37" s="387"/>
      <c r="C37" s="384" t="s">
        <v>593</v>
      </c>
      <c r="D37" s="386" t="s">
        <v>308</v>
      </c>
      <c r="E37" s="383">
        <v>6.5</v>
      </c>
      <c r="F37" s="457"/>
      <c r="G37" s="457">
        <f t="shared" si="3"/>
        <v>0</v>
      </c>
      <c r="H37" s="457"/>
      <c r="I37" s="457">
        <f t="shared" si="4"/>
        <v>0</v>
      </c>
      <c r="J37" s="457">
        <f t="shared" si="5"/>
        <v>0</v>
      </c>
    </row>
    <row r="38" spans="1:10" s="380" customFormat="1">
      <c r="A38" s="387">
        <v>6</v>
      </c>
      <c r="B38" s="387"/>
      <c r="C38" s="384" t="s">
        <v>594</v>
      </c>
      <c r="D38" s="386" t="s">
        <v>308</v>
      </c>
      <c r="E38" s="383">
        <v>29</v>
      </c>
      <c r="F38" s="457"/>
      <c r="G38" s="457">
        <f t="shared" si="3"/>
        <v>0</v>
      </c>
      <c r="H38" s="457"/>
      <c r="I38" s="457">
        <f t="shared" si="4"/>
        <v>0</v>
      </c>
      <c r="J38" s="457">
        <f t="shared" si="5"/>
        <v>0</v>
      </c>
    </row>
    <row r="39" spans="1:10" s="380" customFormat="1">
      <c r="A39" s="385">
        <v>7</v>
      </c>
      <c r="B39" s="387"/>
      <c r="C39" s="384" t="s">
        <v>595</v>
      </c>
      <c r="D39" s="386" t="s">
        <v>308</v>
      </c>
      <c r="E39" s="383">
        <v>16.5</v>
      </c>
      <c r="F39" s="457"/>
      <c r="G39" s="457">
        <f t="shared" si="3"/>
        <v>0</v>
      </c>
      <c r="H39" s="457"/>
      <c r="I39" s="457">
        <f t="shared" si="4"/>
        <v>0</v>
      </c>
      <c r="J39" s="457">
        <f t="shared" si="5"/>
        <v>0</v>
      </c>
    </row>
    <row r="40" spans="1:10" s="380" customFormat="1">
      <c r="A40" s="387">
        <v>8</v>
      </c>
      <c r="B40" s="387"/>
      <c r="C40" s="384" t="s">
        <v>596</v>
      </c>
      <c r="D40" s="386" t="s">
        <v>308</v>
      </c>
      <c r="E40" s="383">
        <v>17.5</v>
      </c>
      <c r="F40" s="457"/>
      <c r="G40" s="457">
        <f t="shared" si="3"/>
        <v>0</v>
      </c>
      <c r="H40" s="457"/>
      <c r="I40" s="457">
        <f t="shared" si="4"/>
        <v>0</v>
      </c>
      <c r="J40" s="457">
        <f t="shared" si="5"/>
        <v>0</v>
      </c>
    </row>
    <row r="41" spans="1:10" s="380" customFormat="1">
      <c r="A41" s="385">
        <v>9</v>
      </c>
      <c r="B41" s="387"/>
      <c r="C41" s="388" t="s">
        <v>598</v>
      </c>
      <c r="D41" s="389" t="s">
        <v>308</v>
      </c>
      <c r="E41" s="390">
        <v>315</v>
      </c>
      <c r="F41" s="457"/>
      <c r="G41" s="457">
        <f t="shared" si="3"/>
        <v>0</v>
      </c>
      <c r="H41" s="457"/>
      <c r="I41" s="457">
        <f t="shared" si="4"/>
        <v>0</v>
      </c>
      <c r="J41" s="457">
        <f t="shared" si="5"/>
        <v>0</v>
      </c>
    </row>
    <row r="42" spans="1:10" s="380" customFormat="1">
      <c r="A42" s="387">
        <v>10</v>
      </c>
      <c r="B42" s="387"/>
      <c r="C42" s="388" t="s">
        <v>599</v>
      </c>
      <c r="D42" s="389" t="s">
        <v>308</v>
      </c>
      <c r="E42" s="390">
        <v>12.5</v>
      </c>
      <c r="F42" s="457"/>
      <c r="G42" s="457">
        <f t="shared" si="3"/>
        <v>0</v>
      </c>
      <c r="H42" s="457"/>
      <c r="I42" s="457">
        <f t="shared" si="4"/>
        <v>0</v>
      </c>
      <c r="J42" s="457">
        <f t="shared" si="5"/>
        <v>0</v>
      </c>
    </row>
    <row r="43" spans="1:10" s="380" customFormat="1">
      <c r="A43" s="385">
        <v>11</v>
      </c>
      <c r="B43" s="387"/>
      <c r="C43" s="388" t="s">
        <v>600</v>
      </c>
      <c r="D43" s="389" t="s">
        <v>308</v>
      </c>
      <c r="E43" s="390">
        <v>40.625</v>
      </c>
      <c r="F43" s="457"/>
      <c r="G43" s="457">
        <f t="shared" si="3"/>
        <v>0</v>
      </c>
      <c r="H43" s="457"/>
      <c r="I43" s="457">
        <f t="shared" si="4"/>
        <v>0</v>
      </c>
      <c r="J43" s="457">
        <f t="shared" si="5"/>
        <v>0</v>
      </c>
    </row>
    <row r="44" spans="1:10" s="380" customFormat="1">
      <c r="A44" s="387">
        <v>12</v>
      </c>
      <c r="B44" s="387"/>
      <c r="C44" s="388" t="s">
        <v>601</v>
      </c>
      <c r="D44" s="389" t="s">
        <v>308</v>
      </c>
      <c r="E44" s="390">
        <v>95</v>
      </c>
      <c r="F44" s="457"/>
      <c r="G44" s="457">
        <f t="shared" si="3"/>
        <v>0</v>
      </c>
      <c r="H44" s="457"/>
      <c r="I44" s="457">
        <f t="shared" si="4"/>
        <v>0</v>
      </c>
      <c r="J44" s="457">
        <f t="shared" si="5"/>
        <v>0</v>
      </c>
    </row>
    <row r="45" spans="1:10" s="380" customFormat="1">
      <c r="A45" s="385">
        <v>13</v>
      </c>
      <c r="B45" s="387"/>
      <c r="C45" s="384" t="s">
        <v>602</v>
      </c>
      <c r="D45" s="386" t="s">
        <v>308</v>
      </c>
      <c r="E45" s="390">
        <v>8.125</v>
      </c>
      <c r="F45" s="457"/>
      <c r="G45" s="457">
        <f t="shared" si="3"/>
        <v>0</v>
      </c>
      <c r="H45" s="457"/>
      <c r="I45" s="457">
        <f t="shared" si="4"/>
        <v>0</v>
      </c>
      <c r="J45" s="457">
        <f t="shared" si="5"/>
        <v>0</v>
      </c>
    </row>
    <row r="46" spans="1:10" s="380" customFormat="1">
      <c r="A46" s="387">
        <v>14</v>
      </c>
      <c r="B46" s="387"/>
      <c r="C46" s="384" t="s">
        <v>603</v>
      </c>
      <c r="D46" s="386" t="s">
        <v>308</v>
      </c>
      <c r="E46" s="390">
        <v>36.25</v>
      </c>
      <c r="F46" s="457"/>
      <c r="G46" s="457">
        <f t="shared" si="3"/>
        <v>0</v>
      </c>
      <c r="H46" s="457"/>
      <c r="I46" s="457">
        <f t="shared" si="4"/>
        <v>0</v>
      </c>
      <c r="J46" s="457">
        <f t="shared" si="5"/>
        <v>0</v>
      </c>
    </row>
    <row r="47" spans="1:10" s="380" customFormat="1">
      <c r="A47" s="385">
        <v>15</v>
      </c>
      <c r="B47" s="387"/>
      <c r="C47" s="384" t="s">
        <v>604</v>
      </c>
      <c r="D47" s="386" t="s">
        <v>308</v>
      </c>
      <c r="E47" s="390">
        <v>20.625</v>
      </c>
      <c r="F47" s="457"/>
      <c r="G47" s="457">
        <f t="shared" si="3"/>
        <v>0</v>
      </c>
      <c r="H47" s="457"/>
      <c r="I47" s="457">
        <f t="shared" si="4"/>
        <v>0</v>
      </c>
      <c r="J47" s="457">
        <f t="shared" si="5"/>
        <v>0</v>
      </c>
    </row>
    <row r="48" spans="1:10" s="380" customFormat="1">
      <c r="A48" s="387">
        <v>16</v>
      </c>
      <c r="B48" s="387"/>
      <c r="C48" s="384" t="s">
        <v>605</v>
      </c>
      <c r="D48" s="386" t="s">
        <v>308</v>
      </c>
      <c r="E48" s="390">
        <v>21.875</v>
      </c>
      <c r="F48" s="459"/>
      <c r="G48" s="459">
        <f t="shared" si="3"/>
        <v>0</v>
      </c>
      <c r="H48" s="457"/>
      <c r="I48" s="457">
        <f t="shared" si="4"/>
        <v>0</v>
      </c>
      <c r="J48" s="457">
        <f t="shared" si="5"/>
        <v>0</v>
      </c>
    </row>
    <row r="49" spans="1:10" s="380" customFormat="1">
      <c r="A49" s="385">
        <v>17</v>
      </c>
      <c r="B49" s="387"/>
      <c r="C49" s="384" t="s">
        <v>608</v>
      </c>
      <c r="D49" s="386" t="s">
        <v>35</v>
      </c>
      <c r="E49" s="383">
        <v>100.5</v>
      </c>
      <c r="F49" s="457"/>
      <c r="G49" s="457">
        <f t="shared" si="3"/>
        <v>0</v>
      </c>
      <c r="H49" s="457"/>
      <c r="I49" s="457">
        <f t="shared" si="4"/>
        <v>0</v>
      </c>
      <c r="J49" s="457">
        <f t="shared" si="5"/>
        <v>0</v>
      </c>
    </row>
    <row r="50" spans="1:10" s="380" customFormat="1">
      <c r="A50" s="387">
        <v>18</v>
      </c>
      <c r="B50" s="387"/>
      <c r="C50" s="388" t="s">
        <v>609</v>
      </c>
      <c r="D50" s="383" t="s">
        <v>35</v>
      </c>
      <c r="E50" s="383">
        <v>1</v>
      </c>
      <c r="F50" s="457"/>
      <c r="G50" s="457">
        <f t="shared" si="3"/>
        <v>0</v>
      </c>
      <c r="H50" s="457"/>
      <c r="I50" s="457">
        <f t="shared" si="4"/>
        <v>0</v>
      </c>
      <c r="J50" s="457">
        <f t="shared" si="5"/>
        <v>0</v>
      </c>
    </row>
    <row r="51" spans="1:10" s="380" customFormat="1">
      <c r="A51" s="385">
        <v>19</v>
      </c>
      <c r="B51" s="387"/>
      <c r="C51" s="384" t="s">
        <v>610</v>
      </c>
      <c r="D51" s="386" t="s">
        <v>35</v>
      </c>
      <c r="E51" s="383">
        <v>0.5</v>
      </c>
      <c r="F51" s="457"/>
      <c r="G51" s="457">
        <f t="shared" si="3"/>
        <v>0</v>
      </c>
      <c r="H51" s="457"/>
      <c r="I51" s="457">
        <f t="shared" si="4"/>
        <v>0</v>
      </c>
      <c r="J51" s="457">
        <f t="shared" si="5"/>
        <v>0</v>
      </c>
    </row>
    <row r="52" spans="1:10" s="380" customFormat="1">
      <c r="A52" s="387">
        <v>20</v>
      </c>
      <c r="B52" s="387"/>
      <c r="C52" s="384" t="s">
        <v>611</v>
      </c>
      <c r="D52" s="386" t="s">
        <v>35</v>
      </c>
      <c r="E52" s="383">
        <v>0.5</v>
      </c>
      <c r="F52" s="457"/>
      <c r="G52" s="457">
        <f t="shared" si="3"/>
        <v>0</v>
      </c>
      <c r="H52" s="457"/>
      <c r="I52" s="457">
        <f t="shared" si="4"/>
        <v>0</v>
      </c>
      <c r="J52" s="457">
        <f t="shared" si="5"/>
        <v>0</v>
      </c>
    </row>
    <row r="53" spans="1:10" s="380" customFormat="1">
      <c r="A53" s="385">
        <v>21</v>
      </c>
      <c r="B53" s="387"/>
      <c r="C53" s="384" t="s">
        <v>612</v>
      </c>
      <c r="D53" s="386" t="s">
        <v>35</v>
      </c>
      <c r="E53" s="383">
        <v>0.5</v>
      </c>
      <c r="F53" s="457"/>
      <c r="G53" s="457">
        <f t="shared" si="3"/>
        <v>0</v>
      </c>
      <c r="H53" s="457"/>
      <c r="I53" s="457">
        <f t="shared" si="4"/>
        <v>0</v>
      </c>
      <c r="J53" s="457">
        <f t="shared" si="5"/>
        <v>0</v>
      </c>
    </row>
    <row r="54" spans="1:10" s="380" customFormat="1">
      <c r="A54" s="387">
        <v>22</v>
      </c>
      <c r="B54" s="387"/>
      <c r="C54" s="384" t="s">
        <v>613</v>
      </c>
      <c r="D54" s="386" t="s">
        <v>35</v>
      </c>
      <c r="E54" s="383">
        <v>0.5</v>
      </c>
      <c r="F54" s="457"/>
      <c r="G54" s="457">
        <f t="shared" si="3"/>
        <v>0</v>
      </c>
      <c r="H54" s="457"/>
      <c r="I54" s="457">
        <f t="shared" si="4"/>
        <v>0</v>
      </c>
      <c r="J54" s="457">
        <f t="shared" si="5"/>
        <v>0</v>
      </c>
    </row>
    <row r="55" spans="1:10" s="380" customFormat="1">
      <c r="A55" s="385">
        <v>23</v>
      </c>
      <c r="B55" s="387"/>
      <c r="C55" s="384" t="s">
        <v>614</v>
      </c>
      <c r="D55" s="386" t="s">
        <v>35</v>
      </c>
      <c r="E55" s="383">
        <v>0.5</v>
      </c>
      <c r="F55" s="457"/>
      <c r="G55" s="457">
        <f t="shared" si="3"/>
        <v>0</v>
      </c>
      <c r="H55" s="457"/>
      <c r="I55" s="457">
        <f t="shared" si="4"/>
        <v>0</v>
      </c>
      <c r="J55" s="457">
        <f t="shared" si="5"/>
        <v>0</v>
      </c>
    </row>
    <row r="56" spans="1:10" s="380" customFormat="1">
      <c r="A56" s="387">
        <v>24</v>
      </c>
      <c r="B56" s="387"/>
      <c r="C56" s="384" t="s">
        <v>615</v>
      </c>
      <c r="D56" s="386" t="s">
        <v>35</v>
      </c>
      <c r="E56" s="383">
        <v>2</v>
      </c>
      <c r="F56" s="457"/>
      <c r="G56" s="457">
        <f>F56*E55</f>
        <v>0</v>
      </c>
      <c r="H56" s="457"/>
      <c r="I56" s="457">
        <f t="shared" si="4"/>
        <v>0</v>
      </c>
      <c r="J56" s="457">
        <f t="shared" si="5"/>
        <v>0</v>
      </c>
    </row>
    <row r="57" spans="1:10" s="380" customFormat="1">
      <c r="A57" s="385">
        <v>27</v>
      </c>
      <c r="B57" s="387"/>
      <c r="C57" s="388" t="s">
        <v>616</v>
      </c>
      <c r="D57" s="386" t="s">
        <v>587</v>
      </c>
      <c r="E57" s="383">
        <v>17.5</v>
      </c>
      <c r="F57" s="457"/>
      <c r="G57" s="457">
        <f>F57</f>
        <v>0</v>
      </c>
      <c r="H57" s="457"/>
      <c r="I57" s="457">
        <f t="shared" si="4"/>
        <v>0</v>
      </c>
      <c r="J57" s="457">
        <f t="shared" si="5"/>
        <v>0</v>
      </c>
    </row>
    <row r="58" spans="1:10" s="380" customFormat="1">
      <c r="A58" s="387">
        <v>28</v>
      </c>
      <c r="B58" s="387"/>
      <c r="C58" s="384" t="s">
        <v>619</v>
      </c>
      <c r="D58" s="386" t="s">
        <v>587</v>
      </c>
      <c r="E58" s="383">
        <v>5</v>
      </c>
      <c r="F58" s="457"/>
      <c r="G58" s="457">
        <f>F58</f>
        <v>0</v>
      </c>
      <c r="H58" s="457"/>
      <c r="I58" s="457">
        <f t="shared" si="4"/>
        <v>0</v>
      </c>
      <c r="J58" s="457">
        <f t="shared" si="5"/>
        <v>0</v>
      </c>
    </row>
    <row r="59" spans="1:10" s="380" customFormat="1">
      <c r="A59" s="387"/>
      <c r="B59" s="387"/>
      <c r="C59" s="392"/>
      <c r="D59" s="386"/>
      <c r="E59" s="398"/>
      <c r="F59" s="461"/>
      <c r="G59" s="462">
        <f>SUM(G33:G58)</f>
        <v>0</v>
      </c>
      <c r="H59" s="461"/>
      <c r="I59" s="461"/>
      <c r="J59" s="462">
        <f>SUM(J33:J58)</f>
        <v>0</v>
      </c>
    </row>
    <row r="60" spans="1:10" ht="67.5" customHeight="1">
      <c r="A60" s="365"/>
      <c r="B60" s="365"/>
      <c r="C60" s="363" t="s">
        <v>620</v>
      </c>
      <c r="D60" s="363" t="s">
        <v>586</v>
      </c>
      <c r="E60" s="363" t="s">
        <v>469</v>
      </c>
      <c r="F60" s="455" t="s">
        <v>470</v>
      </c>
      <c r="G60" s="455" t="s">
        <v>465</v>
      </c>
      <c r="H60" s="455" t="s">
        <v>471</v>
      </c>
      <c r="I60" s="455" t="s">
        <v>465</v>
      </c>
      <c r="J60" s="455" t="s">
        <v>472</v>
      </c>
    </row>
    <row r="61" spans="1:10" s="380" customFormat="1">
      <c r="A61" s="385">
        <v>1</v>
      </c>
      <c r="B61" s="385"/>
      <c r="C61" s="382" t="s">
        <v>589</v>
      </c>
      <c r="D61" s="386" t="s">
        <v>308</v>
      </c>
      <c r="E61" s="386">
        <v>549</v>
      </c>
      <c r="F61" s="458"/>
      <c r="G61" s="458">
        <f>F61*E61</f>
        <v>0</v>
      </c>
      <c r="H61" s="457"/>
      <c r="I61" s="457">
        <f>H61*E61</f>
        <v>0</v>
      </c>
      <c r="J61" s="457">
        <f>I61+G61</f>
        <v>0</v>
      </c>
    </row>
    <row r="62" spans="1:10" s="380" customFormat="1">
      <c r="A62" s="387">
        <v>2</v>
      </c>
      <c r="B62" s="387"/>
      <c r="C62" s="384" t="s">
        <v>590</v>
      </c>
      <c r="D62" s="386" t="s">
        <v>308</v>
      </c>
      <c r="E62" s="383">
        <v>28</v>
      </c>
      <c r="F62" s="457"/>
      <c r="G62" s="457">
        <f t="shared" ref="G62:G83" si="6">F62*E62</f>
        <v>0</v>
      </c>
      <c r="H62" s="457"/>
      <c r="I62" s="457">
        <f t="shared" ref="I62:I88" si="7">H62*E62</f>
        <v>0</v>
      </c>
      <c r="J62" s="457">
        <f t="shared" ref="J62:J88" si="8">I62+G62</f>
        <v>0</v>
      </c>
    </row>
    <row r="63" spans="1:10" s="380" customFormat="1">
      <c r="A63" s="387">
        <v>3</v>
      </c>
      <c r="B63" s="387"/>
      <c r="C63" s="384" t="s">
        <v>591</v>
      </c>
      <c r="D63" s="386" t="s">
        <v>308</v>
      </c>
      <c r="E63" s="383">
        <v>78</v>
      </c>
      <c r="F63" s="457"/>
      <c r="G63" s="457">
        <f t="shared" si="6"/>
        <v>0</v>
      </c>
      <c r="H63" s="457"/>
      <c r="I63" s="457">
        <f t="shared" si="7"/>
        <v>0</v>
      </c>
      <c r="J63" s="457">
        <f t="shared" si="8"/>
        <v>0</v>
      </c>
    </row>
    <row r="64" spans="1:10" s="380" customFormat="1">
      <c r="A64" s="387">
        <v>4</v>
      </c>
      <c r="B64" s="387"/>
      <c r="C64" s="384" t="s">
        <v>592</v>
      </c>
      <c r="D64" s="386" t="s">
        <v>308</v>
      </c>
      <c r="E64" s="383">
        <v>167</v>
      </c>
      <c r="F64" s="457"/>
      <c r="G64" s="457">
        <f t="shared" si="6"/>
        <v>0</v>
      </c>
      <c r="H64" s="457"/>
      <c r="I64" s="457">
        <f t="shared" si="7"/>
        <v>0</v>
      </c>
      <c r="J64" s="457">
        <f t="shared" si="8"/>
        <v>0</v>
      </c>
    </row>
    <row r="65" spans="1:10" s="380" customFormat="1">
      <c r="A65" s="387">
        <v>5</v>
      </c>
      <c r="B65" s="387"/>
      <c r="C65" s="384" t="s">
        <v>593</v>
      </c>
      <c r="D65" s="386" t="s">
        <v>308</v>
      </c>
      <c r="E65" s="383">
        <v>20</v>
      </c>
      <c r="F65" s="457"/>
      <c r="G65" s="457">
        <f t="shared" si="6"/>
        <v>0</v>
      </c>
      <c r="H65" s="457"/>
      <c r="I65" s="457">
        <f t="shared" si="7"/>
        <v>0</v>
      </c>
      <c r="J65" s="457">
        <f t="shared" si="8"/>
        <v>0</v>
      </c>
    </row>
    <row r="66" spans="1:10" s="380" customFormat="1">
      <c r="A66" s="387">
        <v>6</v>
      </c>
      <c r="B66" s="387"/>
      <c r="C66" s="384" t="s">
        <v>594</v>
      </c>
      <c r="D66" s="386" t="s">
        <v>308</v>
      </c>
      <c r="E66" s="383">
        <v>44</v>
      </c>
      <c r="F66" s="457"/>
      <c r="G66" s="457">
        <f t="shared" si="6"/>
        <v>0</v>
      </c>
      <c r="H66" s="457"/>
      <c r="I66" s="457">
        <f t="shared" si="7"/>
        <v>0</v>
      </c>
      <c r="J66" s="457">
        <f t="shared" si="8"/>
        <v>0</v>
      </c>
    </row>
    <row r="67" spans="1:10" s="380" customFormat="1">
      <c r="A67" s="387">
        <v>7</v>
      </c>
      <c r="B67" s="387"/>
      <c r="C67" s="384" t="s">
        <v>595</v>
      </c>
      <c r="D67" s="386" t="s">
        <v>308</v>
      </c>
      <c r="E67" s="383">
        <v>43</v>
      </c>
      <c r="F67" s="457"/>
      <c r="G67" s="457">
        <f t="shared" si="6"/>
        <v>0</v>
      </c>
      <c r="H67" s="457"/>
      <c r="I67" s="457">
        <f t="shared" si="7"/>
        <v>0</v>
      </c>
      <c r="J67" s="457">
        <f t="shared" si="8"/>
        <v>0</v>
      </c>
    </row>
    <row r="68" spans="1:10" s="380" customFormat="1">
      <c r="A68" s="387">
        <v>8</v>
      </c>
      <c r="B68" s="387"/>
      <c r="C68" s="384" t="s">
        <v>596</v>
      </c>
      <c r="D68" s="386" t="s">
        <v>308</v>
      </c>
      <c r="E68" s="383">
        <v>26</v>
      </c>
      <c r="F68" s="457"/>
      <c r="G68" s="457">
        <f t="shared" si="6"/>
        <v>0</v>
      </c>
      <c r="H68" s="457"/>
      <c r="I68" s="457">
        <f t="shared" si="7"/>
        <v>0</v>
      </c>
      <c r="J68" s="457">
        <f t="shared" si="8"/>
        <v>0</v>
      </c>
    </row>
    <row r="69" spans="1:10" s="380" customFormat="1">
      <c r="A69" s="387">
        <v>9</v>
      </c>
      <c r="B69" s="387"/>
      <c r="C69" s="388" t="s">
        <v>598</v>
      </c>
      <c r="D69" s="389" t="s">
        <v>308</v>
      </c>
      <c r="E69" s="390">
        <v>686.25</v>
      </c>
      <c r="F69" s="457"/>
      <c r="G69" s="457">
        <f t="shared" si="6"/>
        <v>0</v>
      </c>
      <c r="H69" s="457"/>
      <c r="I69" s="457">
        <f t="shared" si="7"/>
        <v>0</v>
      </c>
      <c r="J69" s="457">
        <f t="shared" si="8"/>
        <v>0</v>
      </c>
    </row>
    <row r="70" spans="1:10" s="380" customFormat="1">
      <c r="A70" s="387">
        <v>10</v>
      </c>
      <c r="B70" s="387"/>
      <c r="C70" s="388" t="s">
        <v>599</v>
      </c>
      <c r="D70" s="389" t="s">
        <v>308</v>
      </c>
      <c r="E70" s="390">
        <v>35</v>
      </c>
      <c r="F70" s="457"/>
      <c r="G70" s="457">
        <f t="shared" si="6"/>
        <v>0</v>
      </c>
      <c r="H70" s="457"/>
      <c r="I70" s="457">
        <f t="shared" si="7"/>
        <v>0</v>
      </c>
      <c r="J70" s="457">
        <f t="shared" si="8"/>
        <v>0</v>
      </c>
    </row>
    <row r="71" spans="1:10" s="380" customFormat="1">
      <c r="A71" s="387">
        <v>11</v>
      </c>
      <c r="B71" s="387"/>
      <c r="C71" s="388" t="s">
        <v>600</v>
      </c>
      <c r="D71" s="389" t="s">
        <v>308</v>
      </c>
      <c r="E71" s="390">
        <v>97.5</v>
      </c>
      <c r="F71" s="457"/>
      <c r="G71" s="457">
        <f t="shared" si="6"/>
        <v>0</v>
      </c>
      <c r="H71" s="457"/>
      <c r="I71" s="457">
        <f t="shared" si="7"/>
        <v>0</v>
      </c>
      <c r="J71" s="457">
        <f t="shared" si="8"/>
        <v>0</v>
      </c>
    </row>
    <row r="72" spans="1:10" s="380" customFormat="1">
      <c r="A72" s="387">
        <v>12</v>
      </c>
      <c r="B72" s="387"/>
      <c r="C72" s="388" t="s">
        <v>601</v>
      </c>
      <c r="D72" s="389" t="s">
        <v>308</v>
      </c>
      <c r="E72" s="390">
        <v>208.75</v>
      </c>
      <c r="F72" s="457"/>
      <c r="G72" s="457">
        <f t="shared" si="6"/>
        <v>0</v>
      </c>
      <c r="H72" s="457"/>
      <c r="I72" s="457">
        <f t="shared" si="7"/>
        <v>0</v>
      </c>
      <c r="J72" s="457">
        <f t="shared" si="8"/>
        <v>0</v>
      </c>
    </row>
    <row r="73" spans="1:10" s="380" customFormat="1">
      <c r="A73" s="387">
        <v>13</v>
      </c>
      <c r="B73" s="387"/>
      <c r="C73" s="384" t="s">
        <v>602</v>
      </c>
      <c r="D73" s="386" t="s">
        <v>308</v>
      </c>
      <c r="E73" s="390">
        <v>25</v>
      </c>
      <c r="F73" s="457"/>
      <c r="G73" s="457">
        <f t="shared" si="6"/>
        <v>0</v>
      </c>
      <c r="H73" s="457"/>
      <c r="I73" s="457">
        <f t="shared" si="7"/>
        <v>0</v>
      </c>
      <c r="J73" s="457">
        <f t="shared" si="8"/>
        <v>0</v>
      </c>
    </row>
    <row r="74" spans="1:10" s="380" customFormat="1">
      <c r="A74" s="387">
        <v>14</v>
      </c>
      <c r="B74" s="387"/>
      <c r="C74" s="384" t="s">
        <v>603</v>
      </c>
      <c r="D74" s="386" t="s">
        <v>308</v>
      </c>
      <c r="E74" s="390">
        <v>55</v>
      </c>
      <c r="F74" s="457"/>
      <c r="G74" s="457">
        <f t="shared" si="6"/>
        <v>0</v>
      </c>
      <c r="H74" s="457"/>
      <c r="I74" s="457">
        <f t="shared" si="7"/>
        <v>0</v>
      </c>
      <c r="J74" s="457">
        <f t="shared" si="8"/>
        <v>0</v>
      </c>
    </row>
    <row r="75" spans="1:10" s="380" customFormat="1">
      <c r="A75" s="387">
        <v>15</v>
      </c>
      <c r="B75" s="387"/>
      <c r="C75" s="384" t="s">
        <v>604</v>
      </c>
      <c r="D75" s="386" t="s">
        <v>308</v>
      </c>
      <c r="E75" s="390">
        <v>53.75</v>
      </c>
      <c r="F75" s="457"/>
      <c r="G75" s="457">
        <f t="shared" si="6"/>
        <v>0</v>
      </c>
      <c r="H75" s="457"/>
      <c r="I75" s="457">
        <f t="shared" si="7"/>
        <v>0</v>
      </c>
      <c r="J75" s="457">
        <f t="shared" si="8"/>
        <v>0</v>
      </c>
    </row>
    <row r="76" spans="1:10" s="380" customFormat="1">
      <c r="A76" s="387">
        <v>16</v>
      </c>
      <c r="B76" s="387"/>
      <c r="C76" s="384" t="s">
        <v>605</v>
      </c>
      <c r="D76" s="386" t="s">
        <v>308</v>
      </c>
      <c r="E76" s="390">
        <v>32.5</v>
      </c>
      <c r="F76" s="459"/>
      <c r="G76" s="459">
        <f t="shared" si="6"/>
        <v>0</v>
      </c>
      <c r="H76" s="457"/>
      <c r="I76" s="457">
        <f t="shared" si="7"/>
        <v>0</v>
      </c>
      <c r="J76" s="457">
        <f t="shared" si="8"/>
        <v>0</v>
      </c>
    </row>
    <row r="77" spans="1:10" s="380" customFormat="1">
      <c r="A77" s="387">
        <v>17</v>
      </c>
      <c r="B77" s="387"/>
      <c r="C77" s="384" t="s">
        <v>608</v>
      </c>
      <c r="D77" s="386" t="s">
        <v>35</v>
      </c>
      <c r="E77" s="383">
        <v>238</v>
      </c>
      <c r="F77" s="457"/>
      <c r="G77" s="457">
        <f t="shared" si="6"/>
        <v>0</v>
      </c>
      <c r="H77" s="457"/>
      <c r="I77" s="457">
        <f t="shared" si="7"/>
        <v>0</v>
      </c>
      <c r="J77" s="457">
        <f t="shared" si="8"/>
        <v>0</v>
      </c>
    </row>
    <row r="78" spans="1:10" s="380" customFormat="1">
      <c r="A78" s="387">
        <v>18</v>
      </c>
      <c r="B78" s="387"/>
      <c r="C78" s="388" t="s">
        <v>609</v>
      </c>
      <c r="D78" s="383" t="s">
        <v>35</v>
      </c>
      <c r="E78" s="383">
        <v>2</v>
      </c>
      <c r="F78" s="457"/>
      <c r="G78" s="457">
        <f t="shared" si="6"/>
        <v>0</v>
      </c>
      <c r="H78" s="457"/>
      <c r="I78" s="457">
        <f t="shared" si="7"/>
        <v>0</v>
      </c>
      <c r="J78" s="457">
        <f t="shared" si="8"/>
        <v>0</v>
      </c>
    </row>
    <row r="79" spans="1:10" s="380" customFormat="1">
      <c r="A79" s="387">
        <v>19</v>
      </c>
      <c r="B79" s="387"/>
      <c r="C79" s="384" t="s">
        <v>610</v>
      </c>
      <c r="D79" s="386" t="s">
        <v>35</v>
      </c>
      <c r="E79" s="383">
        <v>1</v>
      </c>
      <c r="F79" s="457"/>
      <c r="G79" s="457">
        <f t="shared" si="6"/>
        <v>0</v>
      </c>
      <c r="H79" s="457"/>
      <c r="I79" s="457">
        <f t="shared" si="7"/>
        <v>0</v>
      </c>
      <c r="J79" s="457">
        <f t="shared" si="8"/>
        <v>0</v>
      </c>
    </row>
    <row r="80" spans="1:10" s="380" customFormat="1">
      <c r="A80" s="387">
        <v>20</v>
      </c>
      <c r="B80" s="387"/>
      <c r="C80" s="384" t="s">
        <v>611</v>
      </c>
      <c r="D80" s="386" t="s">
        <v>35</v>
      </c>
      <c r="E80" s="383">
        <v>1</v>
      </c>
      <c r="F80" s="457"/>
      <c r="G80" s="457">
        <f t="shared" si="6"/>
        <v>0</v>
      </c>
      <c r="H80" s="457"/>
      <c r="I80" s="457">
        <f t="shared" si="7"/>
        <v>0</v>
      </c>
      <c r="J80" s="457">
        <f t="shared" si="8"/>
        <v>0</v>
      </c>
    </row>
    <row r="81" spans="1:10" s="380" customFormat="1">
      <c r="A81" s="387">
        <v>21</v>
      </c>
      <c r="B81" s="387"/>
      <c r="C81" s="384" t="s">
        <v>612</v>
      </c>
      <c r="D81" s="386" t="s">
        <v>35</v>
      </c>
      <c r="E81" s="383">
        <v>1</v>
      </c>
      <c r="F81" s="457"/>
      <c r="G81" s="457">
        <f t="shared" si="6"/>
        <v>0</v>
      </c>
      <c r="H81" s="457"/>
      <c r="I81" s="457">
        <f t="shared" si="7"/>
        <v>0</v>
      </c>
      <c r="J81" s="457">
        <f t="shared" si="8"/>
        <v>0</v>
      </c>
    </row>
    <row r="82" spans="1:10" s="380" customFormat="1">
      <c r="A82" s="387">
        <v>22</v>
      </c>
      <c r="B82" s="387"/>
      <c r="C82" s="384" t="s">
        <v>613</v>
      </c>
      <c r="D82" s="386" t="s">
        <v>35</v>
      </c>
      <c r="E82" s="383">
        <v>1</v>
      </c>
      <c r="F82" s="457"/>
      <c r="G82" s="457">
        <f t="shared" si="6"/>
        <v>0</v>
      </c>
      <c r="H82" s="457"/>
      <c r="I82" s="457">
        <f t="shared" si="7"/>
        <v>0</v>
      </c>
      <c r="J82" s="457">
        <f t="shared" si="8"/>
        <v>0</v>
      </c>
    </row>
    <row r="83" spans="1:10" s="380" customFormat="1">
      <c r="A83" s="387">
        <v>23</v>
      </c>
      <c r="B83" s="387"/>
      <c r="C83" s="384" t="s">
        <v>614</v>
      </c>
      <c r="D83" s="386" t="s">
        <v>35</v>
      </c>
      <c r="E83" s="383">
        <v>1</v>
      </c>
      <c r="F83" s="457"/>
      <c r="G83" s="457">
        <f t="shared" si="6"/>
        <v>0</v>
      </c>
      <c r="H83" s="457"/>
      <c r="I83" s="457">
        <f t="shared" si="7"/>
        <v>0</v>
      </c>
      <c r="J83" s="457">
        <f t="shared" si="8"/>
        <v>0</v>
      </c>
    </row>
    <row r="84" spans="1:10" s="380" customFormat="1">
      <c r="A84" s="387">
        <v>24</v>
      </c>
      <c r="B84" s="387"/>
      <c r="C84" s="384" t="s">
        <v>615</v>
      </c>
      <c r="D84" s="386" t="s">
        <v>35</v>
      </c>
      <c r="E84" s="383">
        <v>4</v>
      </c>
      <c r="F84" s="457"/>
      <c r="G84" s="457">
        <f>F84*E83</f>
        <v>0</v>
      </c>
      <c r="H84" s="457"/>
      <c r="I84" s="457">
        <f t="shared" si="7"/>
        <v>0</v>
      </c>
      <c r="J84" s="457">
        <f t="shared" si="8"/>
        <v>0</v>
      </c>
    </row>
    <row r="85" spans="1:10" s="380" customFormat="1">
      <c r="A85" s="387">
        <v>25</v>
      </c>
      <c r="B85" s="387"/>
      <c r="C85" s="388" t="s">
        <v>621</v>
      </c>
      <c r="D85" s="383" t="s">
        <v>35</v>
      </c>
      <c r="E85" s="383">
        <v>1</v>
      </c>
      <c r="F85" s="457"/>
      <c r="G85" s="457">
        <f t="shared" ref="G85" si="9">F85*E85</f>
        <v>0</v>
      </c>
      <c r="H85" s="457"/>
      <c r="I85" s="457">
        <f t="shared" si="7"/>
        <v>0</v>
      </c>
      <c r="J85" s="457">
        <f t="shared" si="8"/>
        <v>0</v>
      </c>
    </row>
    <row r="86" spans="1:10" s="380" customFormat="1">
      <c r="A86" s="387">
        <v>26</v>
      </c>
      <c r="B86" s="387"/>
      <c r="C86" s="388" t="s">
        <v>622</v>
      </c>
      <c r="D86" s="383" t="s">
        <v>35</v>
      </c>
      <c r="E86" s="383">
        <v>1</v>
      </c>
      <c r="F86" s="457"/>
      <c r="G86" s="457">
        <f>F86*E85</f>
        <v>0</v>
      </c>
      <c r="H86" s="457"/>
      <c r="I86" s="457">
        <f t="shared" si="7"/>
        <v>0</v>
      </c>
      <c r="J86" s="457">
        <f t="shared" si="8"/>
        <v>0</v>
      </c>
    </row>
    <row r="87" spans="1:10" s="380" customFormat="1">
      <c r="A87" s="387">
        <v>27</v>
      </c>
      <c r="B87" s="387"/>
      <c r="C87" s="388" t="s">
        <v>616</v>
      </c>
      <c r="D87" s="386" t="s">
        <v>587</v>
      </c>
      <c r="E87" s="383">
        <v>35</v>
      </c>
      <c r="F87" s="457"/>
      <c r="G87" s="457">
        <f>F87</f>
        <v>0</v>
      </c>
      <c r="H87" s="457"/>
      <c r="I87" s="457">
        <f t="shared" si="7"/>
        <v>0</v>
      </c>
      <c r="J87" s="457">
        <f t="shared" si="8"/>
        <v>0</v>
      </c>
    </row>
    <row r="88" spans="1:10" s="380" customFormat="1">
      <c r="A88" s="387">
        <v>28</v>
      </c>
      <c r="B88" s="387"/>
      <c r="C88" s="384" t="s">
        <v>619</v>
      </c>
      <c r="D88" s="386" t="s">
        <v>587</v>
      </c>
      <c r="E88" s="383">
        <v>15</v>
      </c>
      <c r="F88" s="457"/>
      <c r="G88" s="457">
        <f>F88</f>
        <v>0</v>
      </c>
      <c r="H88" s="457"/>
      <c r="I88" s="457">
        <f t="shared" si="7"/>
        <v>0</v>
      </c>
      <c r="J88" s="457">
        <f t="shared" si="8"/>
        <v>0</v>
      </c>
    </row>
    <row r="89" spans="1:10" s="380" customFormat="1">
      <c r="A89" s="391"/>
      <c r="B89" s="391"/>
      <c r="C89" s="392"/>
      <c r="D89" s="393"/>
      <c r="E89" s="398"/>
      <c r="F89" s="461"/>
      <c r="G89" s="460">
        <f>SUM(G61:G88)</f>
        <v>0</v>
      </c>
      <c r="H89" s="461"/>
      <c r="I89" s="461"/>
      <c r="J89" s="462">
        <f>SUM(J61:J88)</f>
        <v>0</v>
      </c>
    </row>
    <row r="90" spans="1:10" s="380" customFormat="1" ht="25.2" customHeight="1">
      <c r="F90" s="461"/>
      <c r="G90" s="461"/>
      <c r="H90" s="461"/>
      <c r="I90" s="461"/>
      <c r="J90" s="462">
        <f>J89+J59+J31</f>
        <v>0</v>
      </c>
    </row>
    <row r="91" spans="1:10" s="380" customFormat="1" ht="25.2" customHeight="1">
      <c r="F91" s="461"/>
      <c r="G91" s="397"/>
    </row>
    <row r="92" spans="1:10" s="380" customFormat="1" ht="25.2" customHeight="1">
      <c r="F92" s="461"/>
      <c r="G92" s="397"/>
      <c r="H92" s="649" t="s">
        <v>29</v>
      </c>
      <c r="I92" s="649"/>
      <c r="J92" s="605">
        <f>J90</f>
        <v>0</v>
      </c>
    </row>
    <row r="93" spans="1:10" s="380" customFormat="1" ht="25.2" customHeight="1">
      <c r="F93" s="461"/>
      <c r="G93" s="397"/>
    </row>
    <row r="94" spans="1:10" s="380" customFormat="1" ht="25.2" customHeight="1">
      <c r="F94" s="461"/>
      <c r="G94" s="397"/>
    </row>
    <row r="95" spans="1:10" s="380" customFormat="1" ht="25.2" customHeight="1">
      <c r="F95" s="461"/>
      <c r="G95" s="397"/>
      <c r="J95" s="399"/>
    </row>
    <row r="96" spans="1:10" s="380" customFormat="1" ht="25.2" customHeight="1">
      <c r="F96" s="461"/>
      <c r="G96" s="397"/>
    </row>
    <row r="97" spans="6:7" s="380" customFormat="1" ht="25.2" customHeight="1">
      <c r="F97" s="461"/>
      <c r="G97" s="397"/>
    </row>
    <row r="98" spans="6:7" s="380" customFormat="1" ht="25.2" customHeight="1">
      <c r="F98" s="461"/>
      <c r="G98" s="397"/>
    </row>
    <row r="99" spans="6:7" s="380" customFormat="1">
      <c r="F99" s="461"/>
      <c r="G99" s="397"/>
    </row>
    <row r="100" spans="6:7" s="380" customFormat="1">
      <c r="F100" s="461"/>
      <c r="G100" s="397"/>
    </row>
    <row r="101" spans="6:7" s="380" customFormat="1">
      <c r="F101" s="461"/>
      <c r="G101" s="397"/>
    </row>
    <row r="102" spans="6:7" s="380" customFormat="1">
      <c r="F102" s="461"/>
      <c r="G102" s="397"/>
    </row>
    <row r="103" spans="6:7" s="380" customFormat="1">
      <c r="F103" s="461"/>
      <c r="G103" s="397"/>
    </row>
    <row r="104" spans="6:7" s="380" customFormat="1">
      <c r="F104" s="461"/>
      <c r="G104" s="397"/>
    </row>
    <row r="105" spans="6:7" s="380" customFormat="1">
      <c r="F105" s="461"/>
      <c r="G105" s="397"/>
    </row>
    <row r="106" spans="6:7" s="380" customFormat="1">
      <c r="F106" s="461"/>
      <c r="G106" s="397"/>
    </row>
    <row r="107" spans="6:7" s="380" customFormat="1">
      <c r="F107" s="461"/>
      <c r="G107" s="397"/>
    </row>
    <row r="108" spans="6:7" s="380" customFormat="1">
      <c r="F108" s="461"/>
      <c r="G108" s="397"/>
    </row>
    <row r="109" spans="6:7" s="380" customFormat="1">
      <c r="F109" s="461"/>
      <c r="G109" s="397"/>
    </row>
    <row r="110" spans="6:7" s="380" customFormat="1">
      <c r="F110" s="461"/>
      <c r="G110" s="397"/>
    </row>
    <row r="111" spans="6:7" s="380" customFormat="1">
      <c r="F111" s="461"/>
      <c r="G111" s="397"/>
    </row>
    <row r="112" spans="6:7" s="380" customFormat="1">
      <c r="F112" s="461"/>
      <c r="G112" s="397"/>
    </row>
    <row r="113" spans="6:7" s="380" customFormat="1">
      <c r="F113" s="461"/>
      <c r="G113" s="397"/>
    </row>
    <row r="114" spans="6:7" s="380" customFormat="1">
      <c r="F114" s="461"/>
      <c r="G114" s="397"/>
    </row>
    <row r="115" spans="6:7" s="380" customFormat="1">
      <c r="F115" s="461"/>
      <c r="G115" s="397"/>
    </row>
    <row r="116" spans="6:7" s="380" customFormat="1">
      <c r="F116" s="461"/>
      <c r="G116" s="397"/>
    </row>
    <row r="117" spans="6:7" s="380" customFormat="1">
      <c r="F117" s="461"/>
      <c r="G117" s="397"/>
    </row>
    <row r="118" spans="6:7" s="380" customFormat="1">
      <c r="F118" s="461"/>
      <c r="G118" s="397"/>
    </row>
    <row r="119" spans="6:7" s="380" customFormat="1">
      <c r="F119" s="461"/>
      <c r="G119" s="397"/>
    </row>
    <row r="120" spans="6:7" s="380" customFormat="1">
      <c r="F120" s="461"/>
      <c r="G120" s="397"/>
    </row>
    <row r="121" spans="6:7" s="380" customFormat="1">
      <c r="F121" s="461"/>
      <c r="G121" s="397"/>
    </row>
    <row r="122" spans="6:7" s="380" customFormat="1">
      <c r="F122" s="461"/>
      <c r="G122" s="397"/>
    </row>
    <row r="123" spans="6:7" s="380" customFormat="1">
      <c r="F123" s="461"/>
      <c r="G123" s="397"/>
    </row>
    <row r="124" spans="6:7" s="380" customFormat="1">
      <c r="F124" s="461"/>
      <c r="G124" s="397"/>
    </row>
    <row r="125" spans="6:7" s="380" customFormat="1">
      <c r="F125" s="461"/>
      <c r="G125" s="397"/>
    </row>
    <row r="126" spans="6:7" s="380" customFormat="1">
      <c r="F126" s="461"/>
      <c r="G126" s="397"/>
    </row>
    <row r="127" spans="6:7" s="380" customFormat="1">
      <c r="F127" s="461"/>
      <c r="G127" s="397"/>
    </row>
    <row r="128" spans="6:7" s="380" customFormat="1">
      <c r="F128" s="461"/>
      <c r="G128" s="397"/>
    </row>
    <row r="129" spans="6:7" s="380" customFormat="1">
      <c r="F129" s="461"/>
      <c r="G129" s="397"/>
    </row>
    <row r="130" spans="6:7" s="380" customFormat="1">
      <c r="F130" s="461"/>
      <c r="G130" s="397"/>
    </row>
    <row r="131" spans="6:7" s="380" customFormat="1">
      <c r="F131" s="461"/>
      <c r="G131" s="397"/>
    </row>
    <row r="132" spans="6:7" s="380" customFormat="1">
      <c r="F132" s="461"/>
      <c r="G132" s="397"/>
    </row>
    <row r="133" spans="6:7" s="380" customFormat="1">
      <c r="F133" s="461"/>
      <c r="G133" s="397"/>
    </row>
    <row r="134" spans="6:7" s="380" customFormat="1">
      <c r="F134" s="461"/>
      <c r="G134" s="397"/>
    </row>
    <row r="135" spans="6:7" s="380" customFormat="1">
      <c r="F135" s="461"/>
      <c r="G135" s="397"/>
    </row>
    <row r="136" spans="6:7" s="380" customFormat="1">
      <c r="F136" s="461"/>
      <c r="G136" s="397"/>
    </row>
    <row r="137" spans="6:7" s="380" customFormat="1">
      <c r="F137" s="461"/>
      <c r="G137" s="397"/>
    </row>
    <row r="138" spans="6:7" s="380" customFormat="1">
      <c r="F138" s="461"/>
      <c r="G138" s="397"/>
    </row>
    <row r="139" spans="6:7" s="380" customFormat="1">
      <c r="F139" s="461"/>
      <c r="G139" s="397"/>
    </row>
    <row r="140" spans="6:7" s="380" customFormat="1">
      <c r="F140" s="461"/>
      <c r="G140" s="397"/>
    </row>
    <row r="141" spans="6:7" s="380" customFormat="1">
      <c r="F141" s="461"/>
      <c r="G141" s="397"/>
    </row>
    <row r="142" spans="6:7" s="380" customFormat="1">
      <c r="F142" s="461"/>
      <c r="G142" s="397"/>
    </row>
    <row r="143" spans="6:7" s="380" customFormat="1">
      <c r="F143" s="461"/>
      <c r="G143" s="397"/>
    </row>
    <row r="144" spans="6:7" s="380" customFormat="1">
      <c r="F144" s="461"/>
      <c r="G144" s="397"/>
    </row>
    <row r="145" spans="6:7" s="380" customFormat="1">
      <c r="F145" s="461"/>
      <c r="G145" s="397"/>
    </row>
    <row r="146" spans="6:7" s="380" customFormat="1">
      <c r="F146" s="461"/>
      <c r="G146" s="397"/>
    </row>
    <row r="147" spans="6:7" s="380" customFormat="1">
      <c r="F147" s="461"/>
      <c r="G147" s="397"/>
    </row>
    <row r="148" spans="6:7" s="380" customFormat="1">
      <c r="F148" s="461"/>
      <c r="G148" s="397"/>
    </row>
    <row r="149" spans="6:7" s="380" customFormat="1">
      <c r="F149" s="461"/>
      <c r="G149" s="397"/>
    </row>
    <row r="150" spans="6:7" s="380" customFormat="1">
      <c r="F150" s="461"/>
      <c r="G150" s="397"/>
    </row>
    <row r="151" spans="6:7" s="380" customFormat="1">
      <c r="F151" s="461"/>
      <c r="G151" s="397"/>
    </row>
    <row r="152" spans="6:7" s="380" customFormat="1">
      <c r="F152" s="461"/>
      <c r="G152" s="397"/>
    </row>
    <row r="153" spans="6:7" s="380" customFormat="1">
      <c r="F153" s="461"/>
      <c r="G153" s="397"/>
    </row>
    <row r="154" spans="6:7" s="380" customFormat="1">
      <c r="F154" s="461"/>
      <c r="G154" s="397"/>
    </row>
    <row r="155" spans="6:7" s="380" customFormat="1">
      <c r="F155" s="461"/>
      <c r="G155" s="397"/>
    </row>
    <row r="156" spans="6:7" s="380" customFormat="1">
      <c r="F156" s="461"/>
      <c r="G156" s="397"/>
    </row>
    <row r="157" spans="6:7" s="380" customFormat="1">
      <c r="F157" s="461"/>
      <c r="G157" s="397"/>
    </row>
    <row r="158" spans="6:7" s="380" customFormat="1">
      <c r="F158" s="461"/>
      <c r="G158" s="397"/>
    </row>
    <row r="159" spans="6:7" s="380" customFormat="1">
      <c r="F159" s="461"/>
      <c r="G159" s="397"/>
    </row>
    <row r="160" spans="6:7" s="380" customFormat="1">
      <c r="F160" s="461"/>
      <c r="G160" s="397"/>
    </row>
    <row r="161" spans="6:7" s="380" customFormat="1">
      <c r="F161" s="461"/>
      <c r="G161" s="397"/>
    </row>
    <row r="162" spans="6:7" s="380" customFormat="1">
      <c r="F162" s="461"/>
      <c r="G162" s="397"/>
    </row>
    <row r="163" spans="6:7" s="380" customFormat="1">
      <c r="F163" s="461"/>
      <c r="G163" s="397"/>
    </row>
    <row r="164" spans="6:7" s="380" customFormat="1">
      <c r="F164" s="461"/>
      <c r="G164" s="397"/>
    </row>
    <row r="165" spans="6:7" s="380" customFormat="1">
      <c r="F165" s="461"/>
      <c r="G165" s="397"/>
    </row>
    <row r="166" spans="6:7" s="380" customFormat="1">
      <c r="F166" s="461"/>
      <c r="G166" s="397"/>
    </row>
    <row r="167" spans="6:7" s="380" customFormat="1">
      <c r="F167" s="461"/>
      <c r="G167" s="397"/>
    </row>
    <row r="168" spans="6:7" s="380" customFormat="1">
      <c r="F168" s="461"/>
      <c r="G168" s="397"/>
    </row>
    <row r="169" spans="6:7" s="380" customFormat="1">
      <c r="F169" s="461"/>
      <c r="G169" s="397"/>
    </row>
    <row r="170" spans="6:7" s="380" customFormat="1">
      <c r="F170" s="461"/>
      <c r="G170" s="397"/>
    </row>
    <row r="171" spans="6:7" s="380" customFormat="1">
      <c r="F171" s="461"/>
      <c r="G171" s="397"/>
    </row>
    <row r="172" spans="6:7" s="380" customFormat="1">
      <c r="F172" s="461"/>
      <c r="G172" s="397"/>
    </row>
    <row r="173" spans="6:7" s="380" customFormat="1">
      <c r="F173" s="461"/>
      <c r="G173" s="397"/>
    </row>
    <row r="174" spans="6:7" s="380" customFormat="1">
      <c r="F174" s="461"/>
      <c r="G174" s="397"/>
    </row>
    <row r="175" spans="6:7" s="380" customFormat="1">
      <c r="F175" s="461"/>
      <c r="G175" s="397"/>
    </row>
    <row r="176" spans="6:7" s="380" customFormat="1">
      <c r="F176" s="461"/>
      <c r="G176" s="397"/>
    </row>
    <row r="177" spans="6:7" s="380" customFormat="1">
      <c r="F177" s="461"/>
      <c r="G177" s="397"/>
    </row>
    <row r="178" spans="6:7" s="380" customFormat="1">
      <c r="F178" s="461"/>
      <c r="G178" s="397"/>
    </row>
    <row r="179" spans="6:7" s="380" customFormat="1">
      <c r="F179" s="461"/>
      <c r="G179" s="397"/>
    </row>
    <row r="180" spans="6:7" s="380" customFormat="1">
      <c r="F180" s="461"/>
      <c r="G180" s="397"/>
    </row>
    <row r="181" spans="6:7" s="380" customFormat="1">
      <c r="F181" s="461"/>
      <c r="G181" s="397"/>
    </row>
    <row r="182" spans="6:7" s="380" customFormat="1">
      <c r="F182" s="461"/>
      <c r="G182" s="397"/>
    </row>
    <row r="183" spans="6:7" s="380" customFormat="1">
      <c r="F183" s="461"/>
      <c r="G183" s="397"/>
    </row>
    <row r="184" spans="6:7" s="380" customFormat="1">
      <c r="F184" s="461"/>
      <c r="G184" s="397"/>
    </row>
    <row r="185" spans="6:7" s="380" customFormat="1">
      <c r="F185" s="461"/>
      <c r="G185" s="397"/>
    </row>
    <row r="186" spans="6:7" s="380" customFormat="1">
      <c r="F186" s="461"/>
      <c r="G186" s="397"/>
    </row>
    <row r="187" spans="6:7" s="380" customFormat="1">
      <c r="F187" s="461"/>
      <c r="G187" s="397"/>
    </row>
    <row r="188" spans="6:7" s="380" customFormat="1">
      <c r="F188" s="461"/>
      <c r="G188" s="397"/>
    </row>
    <row r="189" spans="6:7" s="380" customFormat="1">
      <c r="F189" s="461"/>
      <c r="G189" s="397"/>
    </row>
    <row r="190" spans="6:7" s="380" customFormat="1">
      <c r="F190" s="461"/>
      <c r="G190" s="397"/>
    </row>
    <row r="191" spans="6:7" s="380" customFormat="1">
      <c r="F191" s="461"/>
      <c r="G191" s="397"/>
    </row>
    <row r="192" spans="6:7" s="380" customFormat="1">
      <c r="F192" s="461"/>
      <c r="G192" s="397"/>
    </row>
    <row r="193" spans="6:7" s="380" customFormat="1">
      <c r="F193" s="461"/>
      <c r="G193" s="397"/>
    </row>
    <row r="194" spans="6:7" s="380" customFormat="1">
      <c r="F194" s="461"/>
      <c r="G194" s="397"/>
    </row>
    <row r="195" spans="6:7" s="380" customFormat="1">
      <c r="F195" s="461"/>
      <c r="G195" s="397"/>
    </row>
    <row r="196" spans="6:7" s="380" customFormat="1">
      <c r="F196" s="461"/>
      <c r="G196" s="397"/>
    </row>
    <row r="197" spans="6:7" s="380" customFormat="1">
      <c r="F197" s="461"/>
      <c r="G197" s="397"/>
    </row>
    <row r="198" spans="6:7" s="380" customFormat="1">
      <c r="F198" s="461"/>
      <c r="G198" s="397"/>
    </row>
    <row r="199" spans="6:7" s="380" customFormat="1">
      <c r="F199" s="461"/>
      <c r="G199" s="397"/>
    </row>
    <row r="200" spans="6:7" s="380" customFormat="1">
      <c r="F200" s="461"/>
      <c r="G200" s="397"/>
    </row>
    <row r="201" spans="6:7" s="380" customFormat="1">
      <c r="F201" s="461"/>
      <c r="G201" s="397"/>
    </row>
    <row r="202" spans="6:7" s="380" customFormat="1">
      <c r="F202" s="461"/>
      <c r="G202" s="397"/>
    </row>
    <row r="203" spans="6:7" s="380" customFormat="1">
      <c r="F203" s="461"/>
      <c r="G203" s="397"/>
    </row>
    <row r="204" spans="6:7" s="380" customFormat="1">
      <c r="F204" s="461"/>
      <c r="G204" s="397"/>
    </row>
    <row r="205" spans="6:7" s="380" customFormat="1">
      <c r="F205" s="461"/>
      <c r="G205" s="397"/>
    </row>
    <row r="206" spans="6:7" s="380" customFormat="1">
      <c r="F206" s="461"/>
      <c r="G206" s="397"/>
    </row>
    <row r="207" spans="6:7" s="380" customFormat="1">
      <c r="F207" s="461"/>
      <c r="G207" s="397"/>
    </row>
    <row r="208" spans="6:7" s="380" customFormat="1">
      <c r="F208" s="461"/>
      <c r="G208" s="397"/>
    </row>
    <row r="209" spans="6:7" s="380" customFormat="1">
      <c r="F209" s="461"/>
      <c r="G209" s="397"/>
    </row>
    <row r="210" spans="6:7" s="380" customFormat="1">
      <c r="F210" s="461"/>
      <c r="G210" s="397"/>
    </row>
    <row r="211" spans="6:7" s="380" customFormat="1">
      <c r="F211" s="461"/>
      <c r="G211" s="397"/>
    </row>
    <row r="212" spans="6:7" s="380" customFormat="1">
      <c r="F212" s="461"/>
      <c r="G212" s="397"/>
    </row>
    <row r="213" spans="6:7" s="380" customFormat="1">
      <c r="F213" s="461"/>
      <c r="G213" s="397"/>
    </row>
    <row r="214" spans="6:7" s="380" customFormat="1">
      <c r="F214" s="461"/>
      <c r="G214" s="397"/>
    </row>
    <row r="215" spans="6:7" s="380" customFormat="1">
      <c r="F215" s="461"/>
      <c r="G215" s="397"/>
    </row>
    <row r="216" spans="6:7" s="380" customFormat="1">
      <c r="F216" s="461"/>
      <c r="G216" s="397"/>
    </row>
    <row r="217" spans="6:7" s="380" customFormat="1">
      <c r="F217" s="461"/>
      <c r="G217" s="397"/>
    </row>
    <row r="218" spans="6:7" s="380" customFormat="1">
      <c r="F218" s="461"/>
      <c r="G218" s="397"/>
    </row>
    <row r="219" spans="6:7" s="380" customFormat="1">
      <c r="F219" s="461"/>
      <c r="G219" s="397"/>
    </row>
    <row r="220" spans="6:7" s="380" customFormat="1">
      <c r="F220" s="461"/>
      <c r="G220" s="397"/>
    </row>
    <row r="221" spans="6:7" s="380" customFormat="1">
      <c r="F221" s="461"/>
      <c r="G221" s="397"/>
    </row>
    <row r="222" spans="6:7" s="380" customFormat="1">
      <c r="F222" s="461"/>
      <c r="G222" s="397"/>
    </row>
    <row r="223" spans="6:7" s="380" customFormat="1">
      <c r="F223" s="461"/>
      <c r="G223" s="397"/>
    </row>
    <row r="224" spans="6:7" s="380" customFormat="1">
      <c r="F224" s="461"/>
      <c r="G224" s="397"/>
    </row>
    <row r="225" spans="6:7" s="380" customFormat="1">
      <c r="F225" s="461"/>
      <c r="G225" s="397"/>
    </row>
    <row r="226" spans="6:7" s="380" customFormat="1">
      <c r="F226" s="461"/>
      <c r="G226" s="397"/>
    </row>
    <row r="227" spans="6:7" s="380" customFormat="1">
      <c r="F227" s="461"/>
      <c r="G227" s="397"/>
    </row>
    <row r="228" spans="6:7" s="380" customFormat="1">
      <c r="F228" s="461"/>
      <c r="G228" s="397"/>
    </row>
    <row r="229" spans="6:7" s="380" customFormat="1">
      <c r="F229" s="461"/>
      <c r="G229" s="397"/>
    </row>
    <row r="230" spans="6:7" s="380" customFormat="1">
      <c r="F230" s="461"/>
      <c r="G230" s="397"/>
    </row>
    <row r="231" spans="6:7" s="380" customFormat="1">
      <c r="F231" s="461"/>
      <c r="G231" s="397"/>
    </row>
    <row r="232" spans="6:7" s="380" customFormat="1">
      <c r="F232" s="461"/>
      <c r="G232" s="397"/>
    </row>
    <row r="233" spans="6:7" s="380" customFormat="1">
      <c r="F233" s="461"/>
      <c r="G233" s="397"/>
    </row>
    <row r="234" spans="6:7" s="380" customFormat="1">
      <c r="F234" s="461"/>
      <c r="G234" s="397"/>
    </row>
    <row r="235" spans="6:7" s="380" customFormat="1">
      <c r="F235" s="461"/>
      <c r="G235" s="397"/>
    </row>
    <row r="236" spans="6:7" s="380" customFormat="1">
      <c r="F236" s="461"/>
      <c r="G236" s="397"/>
    </row>
    <row r="237" spans="6:7" s="380" customFormat="1">
      <c r="F237" s="461"/>
      <c r="G237" s="397"/>
    </row>
    <row r="238" spans="6:7" s="380" customFormat="1">
      <c r="F238" s="461"/>
      <c r="G238" s="397"/>
    </row>
    <row r="239" spans="6:7" s="380" customFormat="1">
      <c r="F239" s="461"/>
      <c r="G239" s="397"/>
    </row>
    <row r="240" spans="6:7" s="380" customFormat="1">
      <c r="F240" s="461"/>
      <c r="G240" s="397"/>
    </row>
    <row r="241" spans="6:7" s="380" customFormat="1">
      <c r="F241" s="461"/>
      <c r="G241" s="397"/>
    </row>
    <row r="242" spans="6:7" s="380" customFormat="1">
      <c r="F242" s="461"/>
      <c r="G242" s="397"/>
    </row>
    <row r="243" spans="6:7" s="380" customFormat="1">
      <c r="F243" s="461"/>
      <c r="G243" s="397"/>
    </row>
    <row r="244" spans="6:7" s="380" customFormat="1">
      <c r="F244" s="461"/>
      <c r="G244" s="397"/>
    </row>
    <row r="245" spans="6:7" s="380" customFormat="1">
      <c r="F245" s="461"/>
      <c r="G245" s="397"/>
    </row>
    <row r="246" spans="6:7" s="380" customFormat="1">
      <c r="F246" s="461"/>
      <c r="G246" s="397"/>
    </row>
    <row r="247" spans="6:7" s="380" customFormat="1">
      <c r="F247" s="461"/>
      <c r="G247" s="397"/>
    </row>
    <row r="248" spans="6:7" s="380" customFormat="1">
      <c r="F248" s="461"/>
      <c r="G248" s="397"/>
    </row>
    <row r="249" spans="6:7" s="380" customFormat="1">
      <c r="F249" s="461"/>
      <c r="G249" s="397"/>
    </row>
    <row r="250" spans="6:7" s="380" customFormat="1">
      <c r="F250" s="461"/>
      <c r="G250" s="397"/>
    </row>
    <row r="251" spans="6:7" s="380" customFormat="1">
      <c r="F251" s="461"/>
      <c r="G251" s="397"/>
    </row>
    <row r="252" spans="6:7" s="380" customFormat="1">
      <c r="F252" s="461"/>
      <c r="G252" s="397"/>
    </row>
    <row r="253" spans="6:7" s="380" customFormat="1">
      <c r="F253" s="461"/>
      <c r="G253" s="397"/>
    </row>
    <row r="254" spans="6:7" s="380" customFormat="1">
      <c r="F254" s="461"/>
      <c r="G254" s="397"/>
    </row>
    <row r="255" spans="6:7" s="380" customFormat="1">
      <c r="F255" s="461"/>
      <c r="G255" s="397"/>
    </row>
    <row r="256" spans="6:7" s="380" customFormat="1">
      <c r="F256" s="461"/>
      <c r="G256" s="397"/>
    </row>
    <row r="257" spans="6:7" s="380" customFormat="1">
      <c r="F257" s="461"/>
      <c r="G257" s="397"/>
    </row>
    <row r="258" spans="6:7" s="380" customFormat="1">
      <c r="F258" s="461"/>
      <c r="G258" s="397"/>
    </row>
    <row r="259" spans="6:7" s="380" customFormat="1">
      <c r="F259" s="461"/>
      <c r="G259" s="397"/>
    </row>
    <row r="260" spans="6:7" s="380" customFormat="1">
      <c r="F260" s="461"/>
      <c r="G260" s="397"/>
    </row>
    <row r="261" spans="6:7" s="380" customFormat="1">
      <c r="F261" s="461"/>
      <c r="G261" s="397"/>
    </row>
    <row r="262" spans="6:7" s="380" customFormat="1">
      <c r="F262" s="461"/>
      <c r="G262" s="397"/>
    </row>
    <row r="263" spans="6:7" s="380" customFormat="1">
      <c r="F263" s="461"/>
      <c r="G263" s="397"/>
    </row>
    <row r="264" spans="6:7" s="380" customFormat="1">
      <c r="F264" s="461"/>
      <c r="G264" s="397"/>
    </row>
    <row r="265" spans="6:7" s="380" customFormat="1">
      <c r="F265" s="461"/>
      <c r="G265" s="397"/>
    </row>
    <row r="266" spans="6:7" s="380" customFormat="1">
      <c r="F266" s="461"/>
      <c r="G266" s="397"/>
    </row>
    <row r="267" spans="6:7" s="380" customFormat="1">
      <c r="F267" s="461"/>
      <c r="G267" s="397"/>
    </row>
    <row r="268" spans="6:7" s="380" customFormat="1">
      <c r="F268" s="461"/>
      <c r="G268" s="397"/>
    </row>
    <row r="269" spans="6:7" s="380" customFormat="1">
      <c r="F269" s="461"/>
      <c r="G269" s="397"/>
    </row>
    <row r="270" spans="6:7" s="380" customFormat="1">
      <c r="F270" s="461"/>
      <c r="G270" s="397"/>
    </row>
    <row r="271" spans="6:7" s="380" customFormat="1">
      <c r="F271" s="461"/>
      <c r="G271" s="397"/>
    </row>
    <row r="272" spans="6:7" s="380" customFormat="1">
      <c r="F272" s="461"/>
      <c r="G272" s="397"/>
    </row>
    <row r="273" spans="6:7" s="380" customFormat="1">
      <c r="F273" s="461"/>
      <c r="G273" s="397"/>
    </row>
    <row r="274" spans="6:7" s="380" customFormat="1">
      <c r="F274" s="461"/>
      <c r="G274" s="397"/>
    </row>
    <row r="275" spans="6:7" s="380" customFormat="1">
      <c r="F275" s="461"/>
      <c r="G275" s="397"/>
    </row>
    <row r="276" spans="6:7" s="380" customFormat="1">
      <c r="F276" s="461"/>
      <c r="G276" s="397"/>
    </row>
    <row r="277" spans="6:7" s="380" customFormat="1">
      <c r="F277" s="461"/>
      <c r="G277" s="397"/>
    </row>
    <row r="278" spans="6:7" s="380" customFormat="1">
      <c r="F278" s="461"/>
      <c r="G278" s="397"/>
    </row>
    <row r="279" spans="6:7" s="380" customFormat="1">
      <c r="F279" s="461"/>
      <c r="G279" s="397"/>
    </row>
    <row r="280" spans="6:7" s="380" customFormat="1">
      <c r="F280" s="461"/>
      <c r="G280" s="397"/>
    </row>
    <row r="281" spans="6:7" s="380" customFormat="1">
      <c r="F281" s="461"/>
      <c r="G281" s="397"/>
    </row>
    <row r="282" spans="6:7" s="380" customFormat="1">
      <c r="F282" s="461"/>
      <c r="G282" s="397"/>
    </row>
    <row r="283" spans="6:7" s="380" customFormat="1">
      <c r="F283" s="461"/>
      <c r="G283" s="397"/>
    </row>
    <row r="284" spans="6:7" s="380" customFormat="1">
      <c r="F284" s="461"/>
      <c r="G284" s="397"/>
    </row>
    <row r="285" spans="6:7" s="380" customFormat="1">
      <c r="F285" s="461"/>
      <c r="G285" s="397"/>
    </row>
    <row r="286" spans="6:7" s="380" customFormat="1">
      <c r="F286" s="461"/>
      <c r="G286" s="397"/>
    </row>
    <row r="287" spans="6:7" s="380" customFormat="1">
      <c r="F287" s="461"/>
      <c r="G287" s="397"/>
    </row>
    <row r="288" spans="6:7" s="380" customFormat="1">
      <c r="F288" s="461"/>
      <c r="G288" s="397"/>
    </row>
    <row r="289" spans="6:7" s="380" customFormat="1">
      <c r="F289" s="461"/>
      <c r="G289" s="397"/>
    </row>
    <row r="290" spans="6:7" s="380" customFormat="1">
      <c r="F290" s="461"/>
      <c r="G290" s="397"/>
    </row>
    <row r="291" spans="6:7" s="380" customFormat="1">
      <c r="F291" s="461"/>
      <c r="G291" s="397"/>
    </row>
    <row r="292" spans="6:7" s="380" customFormat="1">
      <c r="F292" s="461"/>
      <c r="G292" s="397"/>
    </row>
    <row r="293" spans="6:7" s="380" customFormat="1">
      <c r="F293" s="461"/>
      <c r="G293" s="397"/>
    </row>
    <row r="294" spans="6:7" s="380" customFormat="1">
      <c r="F294" s="461"/>
      <c r="G294" s="397"/>
    </row>
    <row r="295" spans="6:7" s="380" customFormat="1">
      <c r="F295" s="461"/>
      <c r="G295" s="397"/>
    </row>
    <row r="296" spans="6:7" s="380" customFormat="1">
      <c r="F296" s="461"/>
      <c r="G296" s="397"/>
    </row>
    <row r="297" spans="6:7" s="380" customFormat="1">
      <c r="F297" s="461"/>
      <c r="G297" s="397"/>
    </row>
    <row r="298" spans="6:7" s="380" customFormat="1">
      <c r="F298" s="461"/>
      <c r="G298" s="397"/>
    </row>
    <row r="299" spans="6:7" s="380" customFormat="1">
      <c r="F299" s="461"/>
      <c r="G299" s="397"/>
    </row>
    <row r="300" spans="6:7" s="380" customFormat="1">
      <c r="F300" s="461"/>
      <c r="G300" s="397"/>
    </row>
    <row r="301" spans="6:7" s="380" customFormat="1">
      <c r="F301" s="461"/>
      <c r="G301" s="397"/>
    </row>
    <row r="302" spans="6:7" s="380" customFormat="1">
      <c r="F302" s="461"/>
      <c r="G302" s="397"/>
    </row>
    <row r="303" spans="6:7" s="380" customFormat="1">
      <c r="F303" s="461"/>
      <c r="G303" s="397"/>
    </row>
    <row r="304" spans="6:7" s="380" customFormat="1">
      <c r="F304" s="461"/>
      <c r="G304" s="397"/>
    </row>
    <row r="305" spans="6:7" s="380" customFormat="1">
      <c r="F305" s="461"/>
      <c r="G305" s="397"/>
    </row>
    <row r="306" spans="6:7" s="380" customFormat="1">
      <c r="F306" s="461"/>
      <c r="G306" s="397"/>
    </row>
    <row r="307" spans="6:7" s="380" customFormat="1">
      <c r="F307" s="461"/>
      <c r="G307" s="397"/>
    </row>
    <row r="308" spans="6:7" s="380" customFormat="1">
      <c r="F308" s="461"/>
      <c r="G308" s="397"/>
    </row>
    <row r="309" spans="6:7" s="380" customFormat="1">
      <c r="F309" s="461"/>
      <c r="G309" s="397"/>
    </row>
    <row r="310" spans="6:7" s="380" customFormat="1">
      <c r="F310" s="461"/>
      <c r="G310" s="397"/>
    </row>
    <row r="311" spans="6:7" s="380" customFormat="1">
      <c r="F311" s="461"/>
      <c r="G311" s="397"/>
    </row>
    <row r="312" spans="6:7" s="380" customFormat="1">
      <c r="F312" s="461"/>
      <c r="G312" s="397"/>
    </row>
    <row r="313" spans="6:7" s="380" customFormat="1">
      <c r="F313" s="461"/>
      <c r="G313" s="397"/>
    </row>
    <row r="314" spans="6:7" s="380" customFormat="1">
      <c r="F314" s="461"/>
      <c r="G314" s="397"/>
    </row>
    <row r="315" spans="6:7" s="380" customFormat="1">
      <c r="F315" s="461"/>
      <c r="G315" s="397"/>
    </row>
    <row r="316" spans="6:7" s="380" customFormat="1">
      <c r="F316" s="461"/>
      <c r="G316" s="397"/>
    </row>
    <row r="317" spans="6:7" s="380" customFormat="1">
      <c r="F317" s="461"/>
      <c r="G317" s="397"/>
    </row>
    <row r="318" spans="6:7" s="380" customFormat="1">
      <c r="F318" s="461"/>
      <c r="G318" s="397"/>
    </row>
    <row r="319" spans="6:7" s="380" customFormat="1">
      <c r="F319" s="461"/>
      <c r="G319" s="397"/>
    </row>
    <row r="320" spans="6:7" s="380" customFormat="1">
      <c r="F320" s="461"/>
      <c r="G320" s="397"/>
    </row>
    <row r="321" spans="6:7" s="380" customFormat="1">
      <c r="F321" s="461"/>
      <c r="G321" s="397"/>
    </row>
    <row r="322" spans="6:7" s="380" customFormat="1">
      <c r="F322" s="461"/>
      <c r="G322" s="397"/>
    </row>
    <row r="323" spans="6:7" s="380" customFormat="1">
      <c r="F323" s="461"/>
      <c r="G323" s="397"/>
    </row>
    <row r="324" spans="6:7" s="380" customFormat="1">
      <c r="F324" s="461"/>
      <c r="G324" s="397"/>
    </row>
    <row r="325" spans="6:7" s="380" customFormat="1">
      <c r="F325" s="461"/>
      <c r="G325" s="397"/>
    </row>
    <row r="326" spans="6:7" s="380" customFormat="1">
      <c r="F326" s="461"/>
      <c r="G326" s="397"/>
    </row>
    <row r="327" spans="6:7" s="380" customFormat="1">
      <c r="F327" s="461"/>
      <c r="G327" s="397"/>
    </row>
    <row r="328" spans="6:7" s="380" customFormat="1">
      <c r="F328" s="461"/>
      <c r="G328" s="397"/>
    </row>
    <row r="329" spans="6:7" s="380" customFormat="1">
      <c r="F329" s="461"/>
      <c r="G329" s="397"/>
    </row>
    <row r="330" spans="6:7" s="380" customFormat="1">
      <c r="F330" s="461"/>
      <c r="G330" s="397"/>
    </row>
    <row r="331" spans="6:7" s="380" customFormat="1">
      <c r="F331" s="461"/>
      <c r="G331" s="397"/>
    </row>
    <row r="332" spans="6:7" s="380" customFormat="1">
      <c r="F332" s="461"/>
      <c r="G332" s="397"/>
    </row>
    <row r="333" spans="6:7" s="380" customFormat="1">
      <c r="F333" s="461"/>
      <c r="G333" s="397"/>
    </row>
    <row r="334" spans="6:7" s="380" customFormat="1">
      <c r="F334" s="461"/>
      <c r="G334" s="397"/>
    </row>
    <row r="335" spans="6:7" s="380" customFormat="1">
      <c r="F335" s="461"/>
      <c r="G335" s="397"/>
    </row>
    <row r="336" spans="6:7" s="380" customFormat="1">
      <c r="F336" s="461"/>
      <c r="G336" s="397"/>
    </row>
    <row r="337" spans="6:7" s="380" customFormat="1">
      <c r="F337" s="461"/>
      <c r="G337" s="397"/>
    </row>
    <row r="338" spans="6:7" s="380" customFormat="1">
      <c r="F338" s="461"/>
      <c r="G338" s="397"/>
    </row>
    <row r="339" spans="6:7" s="380" customFormat="1">
      <c r="F339" s="461"/>
      <c r="G339" s="397"/>
    </row>
    <row r="340" spans="6:7" s="380" customFormat="1">
      <c r="F340" s="461"/>
      <c r="G340" s="397"/>
    </row>
    <row r="341" spans="6:7" s="380" customFormat="1">
      <c r="F341" s="461"/>
      <c r="G341" s="397"/>
    </row>
    <row r="342" spans="6:7" s="380" customFormat="1">
      <c r="F342" s="461"/>
      <c r="G342" s="397"/>
    </row>
    <row r="343" spans="6:7" s="380" customFormat="1">
      <c r="F343" s="461"/>
      <c r="G343" s="397"/>
    </row>
    <row r="344" spans="6:7" s="380" customFormat="1">
      <c r="F344" s="461"/>
      <c r="G344" s="397"/>
    </row>
    <row r="345" spans="6:7" s="380" customFormat="1">
      <c r="F345" s="461"/>
      <c r="G345" s="397"/>
    </row>
    <row r="346" spans="6:7" s="380" customFormat="1">
      <c r="F346" s="461"/>
      <c r="G346" s="397"/>
    </row>
    <row r="347" spans="6:7" s="380" customFormat="1">
      <c r="F347" s="461"/>
      <c r="G347" s="397"/>
    </row>
    <row r="348" spans="6:7" s="380" customFormat="1">
      <c r="F348" s="461"/>
      <c r="G348" s="397"/>
    </row>
    <row r="349" spans="6:7" s="380" customFormat="1">
      <c r="F349" s="461"/>
      <c r="G349" s="397"/>
    </row>
    <row r="350" spans="6:7" s="380" customFormat="1">
      <c r="F350" s="461"/>
      <c r="G350" s="397"/>
    </row>
    <row r="351" spans="6:7" s="380" customFormat="1">
      <c r="F351" s="461"/>
      <c r="G351" s="397"/>
    </row>
    <row r="352" spans="6:7" s="380" customFormat="1">
      <c r="F352" s="461"/>
      <c r="G352" s="397"/>
    </row>
    <row r="353" spans="6:7" s="380" customFormat="1">
      <c r="F353" s="461"/>
      <c r="G353" s="397"/>
    </row>
    <row r="354" spans="6:7" s="380" customFormat="1">
      <c r="F354" s="461"/>
      <c r="G354" s="397"/>
    </row>
    <row r="355" spans="6:7" s="380" customFormat="1">
      <c r="F355" s="461"/>
      <c r="G355" s="397"/>
    </row>
    <row r="356" spans="6:7" s="380" customFormat="1">
      <c r="F356" s="461"/>
      <c r="G356" s="397"/>
    </row>
    <row r="357" spans="6:7" s="380" customFormat="1">
      <c r="F357" s="461"/>
      <c r="G357" s="397"/>
    </row>
    <row r="358" spans="6:7" s="380" customFormat="1">
      <c r="F358" s="461"/>
      <c r="G358" s="397"/>
    </row>
    <row r="359" spans="6:7" s="380" customFormat="1">
      <c r="F359" s="461"/>
      <c r="G359" s="397"/>
    </row>
    <row r="360" spans="6:7" s="380" customFormat="1">
      <c r="F360" s="461"/>
      <c r="G360" s="397"/>
    </row>
    <row r="361" spans="6:7" s="380" customFormat="1">
      <c r="F361" s="461"/>
      <c r="G361" s="397"/>
    </row>
    <row r="362" spans="6:7" s="380" customFormat="1">
      <c r="F362" s="461"/>
      <c r="G362" s="397"/>
    </row>
    <row r="363" spans="6:7" s="380" customFormat="1">
      <c r="F363" s="461"/>
      <c r="G363" s="397"/>
    </row>
    <row r="364" spans="6:7" s="380" customFormat="1">
      <c r="F364" s="461"/>
      <c r="G364" s="397"/>
    </row>
    <row r="365" spans="6:7" s="380" customFormat="1">
      <c r="F365" s="461"/>
      <c r="G365" s="397"/>
    </row>
    <row r="366" spans="6:7" s="380" customFormat="1">
      <c r="F366" s="461"/>
      <c r="G366" s="397"/>
    </row>
    <row r="367" spans="6:7" s="380" customFormat="1">
      <c r="F367" s="461"/>
      <c r="G367" s="397"/>
    </row>
    <row r="368" spans="6:7" s="380" customFormat="1">
      <c r="F368" s="461"/>
      <c r="G368" s="397"/>
    </row>
    <row r="369" spans="6:7" s="380" customFormat="1">
      <c r="F369" s="461"/>
      <c r="G369" s="397"/>
    </row>
    <row r="370" spans="6:7" s="380" customFormat="1">
      <c r="F370" s="461"/>
      <c r="G370" s="397"/>
    </row>
    <row r="371" spans="6:7" s="380" customFormat="1">
      <c r="F371" s="461"/>
      <c r="G371" s="397"/>
    </row>
    <row r="372" spans="6:7" s="380" customFormat="1">
      <c r="F372" s="461"/>
      <c r="G372" s="397"/>
    </row>
    <row r="373" spans="6:7" s="380" customFormat="1">
      <c r="F373" s="461"/>
      <c r="G373" s="397"/>
    </row>
    <row r="374" spans="6:7" s="380" customFormat="1">
      <c r="F374" s="461"/>
      <c r="G374" s="397"/>
    </row>
    <row r="375" spans="6:7" s="380" customFormat="1">
      <c r="F375" s="461"/>
      <c r="G375" s="397"/>
    </row>
    <row r="376" spans="6:7" s="380" customFormat="1">
      <c r="F376" s="461"/>
      <c r="G376" s="397"/>
    </row>
    <row r="377" spans="6:7" s="380" customFormat="1">
      <c r="F377" s="461"/>
      <c r="G377" s="397"/>
    </row>
    <row r="378" spans="6:7" s="380" customFormat="1">
      <c r="F378" s="461"/>
      <c r="G378" s="397"/>
    </row>
    <row r="379" spans="6:7" s="380" customFormat="1">
      <c r="F379" s="461"/>
      <c r="G379" s="397"/>
    </row>
    <row r="380" spans="6:7" s="380" customFormat="1">
      <c r="F380" s="461"/>
      <c r="G380" s="397"/>
    </row>
    <row r="381" spans="6:7" s="380" customFormat="1">
      <c r="F381" s="461"/>
      <c r="G381" s="397"/>
    </row>
    <row r="382" spans="6:7" s="380" customFormat="1">
      <c r="F382" s="461"/>
      <c r="G382" s="397"/>
    </row>
    <row r="383" spans="6:7" s="380" customFormat="1">
      <c r="F383" s="461"/>
      <c r="G383" s="397"/>
    </row>
    <row r="384" spans="6:7" s="380" customFormat="1">
      <c r="F384" s="461"/>
      <c r="G384" s="397"/>
    </row>
    <row r="385" spans="6:7" s="380" customFormat="1">
      <c r="F385" s="461"/>
      <c r="G385" s="397"/>
    </row>
    <row r="386" spans="6:7" s="380" customFormat="1">
      <c r="F386" s="461"/>
      <c r="G386" s="397"/>
    </row>
    <row r="387" spans="6:7" s="380" customFormat="1">
      <c r="F387" s="461"/>
      <c r="G387" s="397"/>
    </row>
    <row r="388" spans="6:7" s="380" customFormat="1">
      <c r="F388" s="461"/>
      <c r="G388" s="397"/>
    </row>
    <row r="389" spans="6:7" s="380" customFormat="1">
      <c r="F389" s="461"/>
      <c r="G389" s="397"/>
    </row>
    <row r="390" spans="6:7" s="380" customFormat="1">
      <c r="F390" s="461"/>
      <c r="G390" s="397"/>
    </row>
    <row r="391" spans="6:7" s="380" customFormat="1">
      <c r="F391" s="461"/>
      <c r="G391" s="397"/>
    </row>
    <row r="392" spans="6:7" s="380" customFormat="1">
      <c r="F392" s="461"/>
      <c r="G392" s="397"/>
    </row>
    <row r="393" spans="6:7" s="380" customFormat="1">
      <c r="F393" s="461"/>
      <c r="G393" s="397"/>
    </row>
    <row r="394" spans="6:7" s="380" customFormat="1">
      <c r="F394" s="461"/>
      <c r="G394" s="397"/>
    </row>
    <row r="395" spans="6:7" s="380" customFormat="1">
      <c r="F395" s="461"/>
      <c r="G395" s="397"/>
    </row>
    <row r="396" spans="6:7" s="380" customFormat="1">
      <c r="F396" s="461"/>
      <c r="G396" s="397"/>
    </row>
    <row r="397" spans="6:7" s="380" customFormat="1">
      <c r="F397" s="461"/>
      <c r="G397" s="397"/>
    </row>
    <row r="398" spans="6:7" s="380" customFormat="1">
      <c r="F398" s="461"/>
      <c r="G398" s="397"/>
    </row>
    <row r="399" spans="6:7" s="380" customFormat="1">
      <c r="F399" s="461"/>
      <c r="G399" s="397"/>
    </row>
    <row r="400" spans="6:7" s="380" customFormat="1">
      <c r="F400" s="461"/>
      <c r="G400" s="397"/>
    </row>
    <row r="401" spans="6:7" s="380" customFormat="1">
      <c r="F401" s="461"/>
      <c r="G401" s="397"/>
    </row>
    <row r="402" spans="6:7" s="380" customFormat="1">
      <c r="F402" s="461"/>
      <c r="G402" s="397"/>
    </row>
    <row r="403" spans="6:7" s="380" customFormat="1">
      <c r="F403" s="461"/>
      <c r="G403" s="397"/>
    </row>
    <row r="404" spans="6:7" s="380" customFormat="1">
      <c r="F404" s="461"/>
      <c r="G404" s="397"/>
    </row>
    <row r="405" spans="6:7" s="380" customFormat="1">
      <c r="F405" s="461"/>
      <c r="G405" s="397"/>
    </row>
    <row r="406" spans="6:7" s="380" customFormat="1">
      <c r="F406" s="461"/>
      <c r="G406" s="397"/>
    </row>
    <row r="407" spans="6:7" s="380" customFormat="1">
      <c r="F407" s="461"/>
      <c r="G407" s="397"/>
    </row>
    <row r="408" spans="6:7" s="380" customFormat="1">
      <c r="F408" s="461"/>
      <c r="G408" s="397"/>
    </row>
    <row r="409" spans="6:7" s="380" customFormat="1">
      <c r="F409" s="461"/>
      <c r="G409" s="397"/>
    </row>
    <row r="410" spans="6:7" s="380" customFormat="1">
      <c r="F410" s="461"/>
      <c r="G410" s="397"/>
    </row>
    <row r="411" spans="6:7" s="380" customFormat="1">
      <c r="F411" s="461"/>
      <c r="G411" s="397"/>
    </row>
    <row r="412" spans="6:7" s="380" customFormat="1">
      <c r="F412" s="461"/>
      <c r="G412" s="397"/>
    </row>
    <row r="413" spans="6:7" s="380" customFormat="1">
      <c r="F413" s="461"/>
      <c r="G413" s="397"/>
    </row>
    <row r="414" spans="6:7" s="380" customFormat="1">
      <c r="F414" s="461"/>
      <c r="G414" s="397"/>
    </row>
    <row r="415" spans="6:7" s="380" customFormat="1">
      <c r="F415" s="461"/>
      <c r="G415" s="397"/>
    </row>
    <row r="416" spans="6:7" s="380" customFormat="1">
      <c r="F416" s="461"/>
      <c r="G416" s="397"/>
    </row>
    <row r="417" spans="6:7" s="380" customFormat="1">
      <c r="F417" s="461"/>
      <c r="G417" s="397"/>
    </row>
    <row r="418" spans="6:7" s="380" customFormat="1">
      <c r="F418" s="461"/>
      <c r="G418" s="397"/>
    </row>
    <row r="419" spans="6:7" s="380" customFormat="1">
      <c r="F419" s="461"/>
      <c r="G419" s="397"/>
    </row>
    <row r="420" spans="6:7" s="380" customFormat="1">
      <c r="F420" s="461"/>
      <c r="G420" s="397"/>
    </row>
    <row r="421" spans="6:7" s="380" customFormat="1">
      <c r="F421" s="461"/>
      <c r="G421" s="397"/>
    </row>
    <row r="422" spans="6:7" s="380" customFormat="1">
      <c r="F422" s="461"/>
      <c r="G422" s="397"/>
    </row>
    <row r="423" spans="6:7" s="380" customFormat="1">
      <c r="F423" s="461"/>
      <c r="G423" s="397"/>
    </row>
    <row r="424" spans="6:7" s="380" customFormat="1">
      <c r="F424" s="461"/>
      <c r="G424" s="397"/>
    </row>
    <row r="425" spans="6:7" s="380" customFormat="1">
      <c r="F425" s="461"/>
      <c r="G425" s="397"/>
    </row>
    <row r="426" spans="6:7" s="380" customFormat="1">
      <c r="F426" s="461"/>
      <c r="G426" s="397"/>
    </row>
    <row r="427" spans="6:7" s="380" customFormat="1">
      <c r="F427" s="461"/>
      <c r="G427" s="397"/>
    </row>
    <row r="428" spans="6:7" s="380" customFormat="1">
      <c r="F428" s="461"/>
      <c r="G428" s="397"/>
    </row>
    <row r="429" spans="6:7" s="380" customFormat="1">
      <c r="F429" s="461"/>
      <c r="G429" s="397"/>
    </row>
    <row r="430" spans="6:7" s="380" customFormat="1">
      <c r="F430" s="461"/>
      <c r="G430" s="397"/>
    </row>
    <row r="431" spans="6:7" s="380" customFormat="1">
      <c r="F431" s="461"/>
      <c r="G431" s="397"/>
    </row>
    <row r="432" spans="6:7" s="380" customFormat="1">
      <c r="F432" s="461"/>
      <c r="G432" s="397"/>
    </row>
    <row r="433" spans="6:7" s="380" customFormat="1">
      <c r="F433" s="461"/>
      <c r="G433" s="397"/>
    </row>
    <row r="434" spans="6:7" s="380" customFormat="1">
      <c r="F434" s="461"/>
      <c r="G434" s="397"/>
    </row>
    <row r="435" spans="6:7" s="380" customFormat="1">
      <c r="F435" s="461"/>
      <c r="G435" s="397"/>
    </row>
    <row r="436" spans="6:7" s="380" customFormat="1">
      <c r="F436" s="461"/>
      <c r="G436" s="397"/>
    </row>
    <row r="437" spans="6:7" s="380" customFormat="1">
      <c r="F437" s="461"/>
      <c r="G437" s="397"/>
    </row>
    <row r="438" spans="6:7" s="380" customFormat="1">
      <c r="F438" s="461"/>
      <c r="G438" s="397"/>
    </row>
    <row r="439" spans="6:7" s="380" customFormat="1">
      <c r="F439" s="461"/>
      <c r="G439" s="397"/>
    </row>
    <row r="440" spans="6:7" s="380" customFormat="1">
      <c r="F440" s="461"/>
      <c r="G440" s="397"/>
    </row>
    <row r="441" spans="6:7" s="380" customFormat="1">
      <c r="F441" s="461"/>
      <c r="G441" s="397"/>
    </row>
    <row r="442" spans="6:7" s="380" customFormat="1">
      <c r="F442" s="461"/>
      <c r="G442" s="397"/>
    </row>
    <row r="443" spans="6:7" s="380" customFormat="1">
      <c r="F443" s="461"/>
      <c r="G443" s="397"/>
    </row>
    <row r="444" spans="6:7" s="380" customFormat="1">
      <c r="F444" s="461"/>
      <c r="G444" s="397"/>
    </row>
    <row r="445" spans="6:7" s="380" customFormat="1">
      <c r="F445" s="461"/>
      <c r="G445" s="397"/>
    </row>
    <row r="446" spans="6:7" s="380" customFormat="1">
      <c r="F446" s="461"/>
      <c r="G446" s="397"/>
    </row>
    <row r="447" spans="6:7" s="380" customFormat="1">
      <c r="F447" s="461"/>
      <c r="G447" s="397"/>
    </row>
    <row r="448" spans="6:7" s="380" customFormat="1">
      <c r="F448" s="461"/>
      <c r="G448" s="397"/>
    </row>
    <row r="449" spans="6:7" s="380" customFormat="1">
      <c r="F449" s="461"/>
      <c r="G449" s="397"/>
    </row>
    <row r="450" spans="6:7" s="380" customFormat="1">
      <c r="F450" s="461"/>
      <c r="G450" s="397"/>
    </row>
    <row r="451" spans="6:7" s="380" customFormat="1">
      <c r="F451" s="461"/>
      <c r="G451" s="397"/>
    </row>
    <row r="452" spans="6:7" s="380" customFormat="1">
      <c r="F452" s="461"/>
      <c r="G452" s="397"/>
    </row>
    <row r="453" spans="6:7" s="380" customFormat="1">
      <c r="F453" s="461"/>
      <c r="G453" s="397"/>
    </row>
    <row r="454" spans="6:7" s="380" customFormat="1">
      <c r="F454" s="461"/>
      <c r="G454" s="397"/>
    </row>
    <row r="455" spans="6:7" s="380" customFormat="1">
      <c r="F455" s="461"/>
      <c r="G455" s="397"/>
    </row>
    <row r="456" spans="6:7" s="380" customFormat="1">
      <c r="F456" s="461"/>
      <c r="G456" s="397"/>
    </row>
    <row r="457" spans="6:7" s="380" customFormat="1">
      <c r="F457" s="461"/>
      <c r="G457" s="397"/>
    </row>
    <row r="458" spans="6:7" s="380" customFormat="1">
      <c r="F458" s="461"/>
      <c r="G458" s="397"/>
    </row>
    <row r="459" spans="6:7" s="380" customFormat="1">
      <c r="F459" s="461"/>
      <c r="G459" s="397"/>
    </row>
    <row r="460" spans="6:7" s="380" customFormat="1">
      <c r="F460" s="461"/>
      <c r="G460" s="397"/>
    </row>
    <row r="461" spans="6:7" s="380" customFormat="1">
      <c r="F461" s="461"/>
      <c r="G461" s="397"/>
    </row>
    <row r="462" spans="6:7" s="380" customFormat="1">
      <c r="F462" s="461"/>
      <c r="G462" s="397"/>
    </row>
    <row r="463" spans="6:7" s="380" customFormat="1">
      <c r="F463" s="461"/>
      <c r="G463" s="397"/>
    </row>
    <row r="464" spans="6:7" s="380" customFormat="1">
      <c r="F464" s="461"/>
      <c r="G464" s="397"/>
    </row>
    <row r="465" spans="6:7" s="380" customFormat="1">
      <c r="F465" s="461"/>
      <c r="G465" s="397"/>
    </row>
    <row r="466" spans="6:7" s="380" customFormat="1">
      <c r="F466" s="461"/>
      <c r="G466" s="397"/>
    </row>
    <row r="467" spans="6:7" s="380" customFormat="1">
      <c r="F467" s="461"/>
      <c r="G467" s="397"/>
    </row>
    <row r="468" spans="6:7" s="380" customFormat="1">
      <c r="F468" s="461"/>
      <c r="G468" s="397"/>
    </row>
    <row r="469" spans="6:7" s="380" customFormat="1">
      <c r="F469" s="461"/>
      <c r="G469" s="397"/>
    </row>
    <row r="470" spans="6:7" s="380" customFormat="1">
      <c r="F470" s="461"/>
      <c r="G470" s="397"/>
    </row>
    <row r="471" spans="6:7" s="380" customFormat="1">
      <c r="F471" s="461"/>
      <c r="G471" s="397"/>
    </row>
    <row r="472" spans="6:7" s="380" customFormat="1">
      <c r="F472" s="461"/>
      <c r="G472" s="397"/>
    </row>
    <row r="473" spans="6:7" s="380" customFormat="1">
      <c r="F473" s="461"/>
      <c r="G473" s="397"/>
    </row>
    <row r="474" spans="6:7" s="380" customFormat="1">
      <c r="F474" s="461"/>
      <c r="G474" s="397"/>
    </row>
    <row r="475" spans="6:7" s="380" customFormat="1">
      <c r="F475" s="461"/>
      <c r="G475" s="397"/>
    </row>
    <row r="476" spans="6:7" s="380" customFormat="1">
      <c r="F476" s="461"/>
      <c r="G476" s="397"/>
    </row>
    <row r="477" spans="6:7" s="380" customFormat="1">
      <c r="F477" s="461"/>
      <c r="G477" s="397"/>
    </row>
    <row r="478" spans="6:7" s="380" customFormat="1">
      <c r="F478" s="461"/>
      <c r="G478" s="397"/>
    </row>
    <row r="479" spans="6:7" s="380" customFormat="1">
      <c r="F479" s="461"/>
      <c r="G479" s="397"/>
    </row>
    <row r="480" spans="6:7" s="380" customFormat="1">
      <c r="F480" s="461"/>
      <c r="G480" s="397"/>
    </row>
    <row r="481" spans="6:7" s="380" customFormat="1">
      <c r="F481" s="461"/>
      <c r="G481" s="397"/>
    </row>
    <row r="482" spans="6:7" s="380" customFormat="1">
      <c r="F482" s="461"/>
      <c r="G482" s="397"/>
    </row>
    <row r="483" spans="6:7" s="380" customFormat="1">
      <c r="F483" s="461"/>
      <c r="G483" s="397"/>
    </row>
    <row r="484" spans="6:7" s="380" customFormat="1">
      <c r="F484" s="461"/>
      <c r="G484" s="397"/>
    </row>
    <row r="485" spans="6:7" s="380" customFormat="1">
      <c r="F485" s="461"/>
      <c r="G485" s="397"/>
    </row>
    <row r="486" spans="6:7" s="380" customFormat="1">
      <c r="F486" s="461"/>
      <c r="G486" s="397"/>
    </row>
    <row r="487" spans="6:7" s="380" customFormat="1">
      <c r="F487" s="461"/>
      <c r="G487" s="397"/>
    </row>
    <row r="488" spans="6:7" s="380" customFormat="1">
      <c r="F488" s="461"/>
      <c r="G488" s="397"/>
    </row>
    <row r="489" spans="6:7" s="380" customFormat="1">
      <c r="F489" s="461"/>
      <c r="G489" s="397"/>
    </row>
    <row r="490" spans="6:7" s="380" customFormat="1">
      <c r="F490" s="461"/>
      <c r="G490" s="397"/>
    </row>
    <row r="491" spans="6:7" s="380" customFormat="1">
      <c r="F491" s="461"/>
      <c r="G491" s="397"/>
    </row>
    <row r="492" spans="6:7" s="380" customFormat="1">
      <c r="F492" s="461"/>
      <c r="G492" s="397"/>
    </row>
    <row r="493" spans="6:7" s="380" customFormat="1">
      <c r="F493" s="461"/>
      <c r="G493" s="397"/>
    </row>
    <row r="494" spans="6:7" s="380" customFormat="1">
      <c r="F494" s="461"/>
      <c r="G494" s="397"/>
    </row>
    <row r="495" spans="6:7" s="380" customFormat="1">
      <c r="F495" s="461"/>
      <c r="G495" s="397"/>
    </row>
    <row r="496" spans="6:7" s="380" customFormat="1">
      <c r="F496" s="461"/>
      <c r="G496" s="397"/>
    </row>
    <row r="497" spans="6:7" s="380" customFormat="1">
      <c r="F497" s="461"/>
      <c r="G497" s="397"/>
    </row>
    <row r="498" spans="6:7" s="380" customFormat="1">
      <c r="F498" s="461"/>
      <c r="G498" s="397"/>
    </row>
    <row r="499" spans="6:7" s="380" customFormat="1">
      <c r="F499" s="461"/>
      <c r="G499" s="397"/>
    </row>
    <row r="500" spans="6:7" s="380" customFormat="1">
      <c r="F500" s="461"/>
      <c r="G500" s="397"/>
    </row>
    <row r="501" spans="6:7" s="380" customFormat="1">
      <c r="F501" s="461"/>
      <c r="G501" s="397"/>
    </row>
    <row r="502" spans="6:7" s="380" customFormat="1">
      <c r="F502" s="461"/>
      <c r="G502" s="397"/>
    </row>
    <row r="503" spans="6:7" s="380" customFormat="1">
      <c r="F503" s="461"/>
      <c r="G503" s="397"/>
    </row>
    <row r="504" spans="6:7" s="380" customFormat="1">
      <c r="F504" s="461"/>
      <c r="G504" s="397"/>
    </row>
    <row r="505" spans="6:7" s="380" customFormat="1">
      <c r="F505" s="461"/>
      <c r="G505" s="397"/>
    </row>
    <row r="506" spans="6:7" s="380" customFormat="1">
      <c r="F506" s="461"/>
      <c r="G506" s="397"/>
    </row>
    <row r="507" spans="6:7" s="380" customFormat="1">
      <c r="F507" s="461"/>
      <c r="G507" s="397"/>
    </row>
    <row r="508" spans="6:7" s="380" customFormat="1">
      <c r="F508" s="461"/>
      <c r="G508" s="397"/>
    </row>
    <row r="509" spans="6:7" s="380" customFormat="1">
      <c r="F509" s="461"/>
      <c r="G509" s="397"/>
    </row>
    <row r="510" spans="6:7" s="380" customFormat="1">
      <c r="F510" s="461"/>
      <c r="G510" s="397"/>
    </row>
    <row r="511" spans="6:7" s="380" customFormat="1">
      <c r="F511" s="461"/>
      <c r="G511" s="397"/>
    </row>
    <row r="512" spans="6:7" s="380" customFormat="1">
      <c r="F512" s="461"/>
      <c r="G512" s="397"/>
    </row>
    <row r="513" spans="6:7" s="380" customFormat="1">
      <c r="F513" s="461"/>
      <c r="G513" s="397"/>
    </row>
    <row r="514" spans="6:7" s="380" customFormat="1">
      <c r="F514" s="461"/>
      <c r="G514" s="397"/>
    </row>
    <row r="515" spans="6:7" s="380" customFormat="1">
      <c r="F515" s="461"/>
      <c r="G515" s="397"/>
    </row>
    <row r="516" spans="6:7" s="380" customFormat="1">
      <c r="F516" s="461"/>
      <c r="G516" s="397"/>
    </row>
    <row r="517" spans="6:7" s="380" customFormat="1">
      <c r="F517" s="461"/>
      <c r="G517" s="397"/>
    </row>
    <row r="518" spans="6:7" s="380" customFormat="1">
      <c r="F518" s="461"/>
      <c r="G518" s="397"/>
    </row>
    <row r="519" spans="6:7" s="380" customFormat="1">
      <c r="F519" s="461"/>
      <c r="G519" s="397"/>
    </row>
    <row r="520" spans="6:7" s="380" customFormat="1">
      <c r="F520" s="461"/>
      <c r="G520" s="397"/>
    </row>
    <row r="521" spans="6:7" s="380" customFormat="1">
      <c r="F521" s="461"/>
      <c r="G521" s="397"/>
    </row>
    <row r="522" spans="6:7" s="380" customFormat="1">
      <c r="F522" s="461"/>
      <c r="G522" s="397"/>
    </row>
    <row r="523" spans="6:7" s="380" customFormat="1">
      <c r="F523" s="461"/>
      <c r="G523" s="397"/>
    </row>
    <row r="524" spans="6:7" s="380" customFormat="1">
      <c r="F524" s="461"/>
      <c r="G524" s="397"/>
    </row>
    <row r="525" spans="6:7" s="380" customFormat="1">
      <c r="F525" s="461"/>
      <c r="G525" s="397"/>
    </row>
    <row r="526" spans="6:7" s="380" customFormat="1">
      <c r="F526" s="461"/>
      <c r="G526" s="397"/>
    </row>
    <row r="527" spans="6:7" s="380" customFormat="1">
      <c r="F527" s="461"/>
      <c r="G527" s="397"/>
    </row>
    <row r="528" spans="6:7" s="380" customFormat="1">
      <c r="F528" s="461"/>
      <c r="G528" s="397"/>
    </row>
    <row r="529" spans="6:7" s="380" customFormat="1">
      <c r="F529" s="461"/>
      <c r="G529" s="397"/>
    </row>
    <row r="530" spans="6:7" s="380" customFormat="1">
      <c r="F530" s="461"/>
      <c r="G530" s="397"/>
    </row>
    <row r="531" spans="6:7" s="380" customFormat="1">
      <c r="F531" s="461"/>
      <c r="G531" s="397"/>
    </row>
    <row r="532" spans="6:7" s="380" customFormat="1">
      <c r="F532" s="461"/>
      <c r="G532" s="397"/>
    </row>
    <row r="533" spans="6:7" s="380" customFormat="1">
      <c r="F533" s="461"/>
      <c r="G533" s="397"/>
    </row>
    <row r="534" spans="6:7" s="380" customFormat="1">
      <c r="F534" s="461"/>
      <c r="G534" s="397"/>
    </row>
    <row r="535" spans="6:7" s="380" customFormat="1">
      <c r="F535" s="461"/>
      <c r="G535" s="397"/>
    </row>
    <row r="536" spans="6:7" s="380" customFormat="1">
      <c r="F536" s="461"/>
      <c r="G536" s="397"/>
    </row>
    <row r="537" spans="6:7" s="380" customFormat="1">
      <c r="F537" s="461"/>
      <c r="G537" s="397"/>
    </row>
    <row r="538" spans="6:7" s="380" customFormat="1">
      <c r="F538" s="461"/>
      <c r="G538" s="397"/>
    </row>
    <row r="539" spans="6:7" s="380" customFormat="1">
      <c r="F539" s="461"/>
      <c r="G539" s="397"/>
    </row>
    <row r="540" spans="6:7" s="380" customFormat="1">
      <c r="F540" s="461"/>
      <c r="G540" s="397"/>
    </row>
    <row r="541" spans="6:7" s="380" customFormat="1">
      <c r="F541" s="461"/>
      <c r="G541" s="397"/>
    </row>
    <row r="542" spans="6:7" s="380" customFormat="1">
      <c r="F542" s="461"/>
      <c r="G542" s="397"/>
    </row>
    <row r="543" spans="6:7" s="380" customFormat="1">
      <c r="F543" s="461"/>
      <c r="G543" s="397"/>
    </row>
    <row r="544" spans="6:7" s="380" customFormat="1">
      <c r="F544" s="461"/>
      <c r="G544" s="397"/>
    </row>
    <row r="545" spans="6:7" s="380" customFormat="1">
      <c r="F545" s="461"/>
      <c r="G545" s="397"/>
    </row>
    <row r="546" spans="6:7" s="380" customFormat="1">
      <c r="F546" s="461"/>
      <c r="G546" s="397"/>
    </row>
    <row r="547" spans="6:7" s="380" customFormat="1">
      <c r="F547" s="461"/>
      <c r="G547" s="397"/>
    </row>
    <row r="548" spans="6:7" s="380" customFormat="1">
      <c r="F548" s="461"/>
      <c r="G548" s="397"/>
    </row>
    <row r="549" spans="6:7" s="380" customFormat="1">
      <c r="F549" s="461"/>
      <c r="G549" s="397"/>
    </row>
    <row r="550" spans="6:7" s="380" customFormat="1">
      <c r="F550" s="461"/>
      <c r="G550" s="397"/>
    </row>
    <row r="551" spans="6:7" s="380" customFormat="1">
      <c r="F551" s="461"/>
      <c r="G551" s="397"/>
    </row>
    <row r="552" spans="6:7" s="380" customFormat="1">
      <c r="F552" s="461"/>
      <c r="G552" s="397"/>
    </row>
    <row r="553" spans="6:7" s="380" customFormat="1">
      <c r="F553" s="461"/>
      <c r="G553" s="397"/>
    </row>
    <row r="554" spans="6:7" s="380" customFormat="1">
      <c r="F554" s="461"/>
      <c r="G554" s="397"/>
    </row>
    <row r="555" spans="6:7" s="380" customFormat="1">
      <c r="F555" s="461"/>
      <c r="G555" s="397"/>
    </row>
    <row r="556" spans="6:7" s="380" customFormat="1">
      <c r="F556" s="461"/>
      <c r="G556" s="397"/>
    </row>
    <row r="557" spans="6:7" s="380" customFormat="1">
      <c r="F557" s="461"/>
      <c r="G557" s="397"/>
    </row>
    <row r="558" spans="6:7" s="380" customFormat="1">
      <c r="F558" s="461"/>
      <c r="G558" s="397"/>
    </row>
    <row r="559" spans="6:7" s="380" customFormat="1">
      <c r="F559" s="461"/>
      <c r="G559" s="397"/>
    </row>
    <row r="560" spans="6:7" s="380" customFormat="1">
      <c r="F560" s="461"/>
      <c r="G560" s="397"/>
    </row>
    <row r="561" spans="6:7" s="380" customFormat="1">
      <c r="F561" s="461"/>
      <c r="G561" s="397"/>
    </row>
    <row r="562" spans="6:7" s="380" customFormat="1">
      <c r="F562" s="461"/>
      <c r="G562" s="397"/>
    </row>
    <row r="563" spans="6:7" s="380" customFormat="1">
      <c r="F563" s="461"/>
      <c r="G563" s="397"/>
    </row>
    <row r="564" spans="6:7" s="380" customFormat="1">
      <c r="F564" s="461"/>
      <c r="G564" s="397"/>
    </row>
    <row r="565" spans="6:7" s="380" customFormat="1">
      <c r="F565" s="461"/>
      <c r="G565" s="397"/>
    </row>
    <row r="566" spans="6:7" s="380" customFormat="1">
      <c r="F566" s="461"/>
      <c r="G566" s="397"/>
    </row>
    <row r="567" spans="6:7" s="380" customFormat="1">
      <c r="F567" s="461"/>
      <c r="G567" s="397"/>
    </row>
    <row r="568" spans="6:7" s="380" customFormat="1">
      <c r="F568" s="461"/>
      <c r="G568" s="397"/>
    </row>
    <row r="569" spans="6:7" s="380" customFormat="1">
      <c r="F569" s="461"/>
      <c r="G569" s="397"/>
    </row>
    <row r="570" spans="6:7" s="380" customFormat="1">
      <c r="F570" s="461"/>
      <c r="G570" s="397"/>
    </row>
    <row r="571" spans="6:7" s="380" customFormat="1">
      <c r="F571" s="461"/>
      <c r="G571" s="397"/>
    </row>
    <row r="572" spans="6:7" s="380" customFormat="1">
      <c r="F572" s="461"/>
      <c r="G572" s="397"/>
    </row>
    <row r="573" spans="6:7" s="380" customFormat="1">
      <c r="F573" s="461"/>
      <c r="G573" s="397"/>
    </row>
    <row r="574" spans="6:7" s="380" customFormat="1">
      <c r="F574" s="461"/>
      <c r="G574" s="397"/>
    </row>
    <row r="575" spans="6:7" s="380" customFormat="1">
      <c r="F575" s="461"/>
      <c r="G575" s="397"/>
    </row>
    <row r="576" spans="6:7" s="380" customFormat="1">
      <c r="F576" s="461"/>
      <c r="G576" s="397"/>
    </row>
    <row r="577" spans="6:7" s="380" customFormat="1">
      <c r="F577" s="461"/>
      <c r="G577" s="397"/>
    </row>
    <row r="578" spans="6:7" s="380" customFormat="1">
      <c r="F578" s="461"/>
      <c r="G578" s="397"/>
    </row>
    <row r="579" spans="6:7" s="380" customFormat="1">
      <c r="F579" s="461"/>
      <c r="G579" s="397"/>
    </row>
    <row r="580" spans="6:7" s="380" customFormat="1">
      <c r="F580" s="461"/>
      <c r="G580" s="397"/>
    </row>
    <row r="581" spans="6:7" s="380" customFormat="1">
      <c r="F581" s="461"/>
      <c r="G581" s="397"/>
    </row>
    <row r="582" spans="6:7" s="380" customFormat="1">
      <c r="F582" s="461"/>
      <c r="G582" s="397"/>
    </row>
    <row r="583" spans="6:7" s="380" customFormat="1">
      <c r="F583" s="461"/>
      <c r="G583" s="397"/>
    </row>
    <row r="584" spans="6:7" s="380" customFormat="1">
      <c r="F584" s="461"/>
      <c r="G584" s="397"/>
    </row>
    <row r="585" spans="6:7" s="380" customFormat="1">
      <c r="F585" s="461"/>
      <c r="G585" s="397"/>
    </row>
    <row r="586" spans="6:7" s="380" customFormat="1">
      <c r="F586" s="461"/>
      <c r="G586" s="397"/>
    </row>
    <row r="587" spans="6:7" s="380" customFormat="1">
      <c r="F587" s="461"/>
      <c r="G587" s="397"/>
    </row>
    <row r="588" spans="6:7" s="380" customFormat="1">
      <c r="F588" s="461"/>
      <c r="G588" s="397"/>
    </row>
    <row r="589" spans="6:7" s="380" customFormat="1">
      <c r="F589" s="461"/>
      <c r="G589" s="397"/>
    </row>
    <row r="590" spans="6:7" s="380" customFormat="1">
      <c r="F590" s="461"/>
      <c r="G590" s="397"/>
    </row>
    <row r="591" spans="6:7" s="380" customFormat="1">
      <c r="F591" s="461"/>
      <c r="G591" s="397"/>
    </row>
    <row r="592" spans="6:7" s="380" customFormat="1">
      <c r="F592" s="461"/>
      <c r="G592" s="397"/>
    </row>
    <row r="593" spans="6:7" s="380" customFormat="1">
      <c r="F593" s="461"/>
      <c r="G593" s="397"/>
    </row>
    <row r="594" spans="6:7" s="380" customFormat="1">
      <c r="F594" s="461"/>
      <c r="G594" s="397"/>
    </row>
    <row r="595" spans="6:7" s="380" customFormat="1">
      <c r="F595" s="461"/>
      <c r="G595" s="397"/>
    </row>
    <row r="596" spans="6:7" s="380" customFormat="1">
      <c r="F596" s="461"/>
      <c r="G596" s="397"/>
    </row>
    <row r="597" spans="6:7" s="380" customFormat="1">
      <c r="F597" s="461"/>
      <c r="G597" s="397"/>
    </row>
    <row r="598" spans="6:7" s="380" customFormat="1">
      <c r="F598" s="461"/>
      <c r="G598" s="397"/>
    </row>
    <row r="599" spans="6:7" s="380" customFormat="1">
      <c r="F599" s="461"/>
      <c r="G599" s="397"/>
    </row>
    <row r="600" spans="6:7" s="380" customFormat="1">
      <c r="F600" s="461"/>
      <c r="G600" s="397"/>
    </row>
    <row r="601" spans="6:7" s="380" customFormat="1">
      <c r="F601" s="461"/>
      <c r="G601" s="397"/>
    </row>
    <row r="602" spans="6:7" s="380" customFormat="1">
      <c r="F602" s="461"/>
      <c r="G602" s="397"/>
    </row>
    <row r="603" spans="6:7" s="380" customFormat="1">
      <c r="F603" s="461"/>
      <c r="G603" s="397"/>
    </row>
    <row r="604" spans="6:7" s="380" customFormat="1">
      <c r="F604" s="461"/>
      <c r="G604" s="397"/>
    </row>
    <row r="605" spans="6:7" s="380" customFormat="1">
      <c r="F605" s="461"/>
      <c r="G605" s="397"/>
    </row>
    <row r="606" spans="6:7" s="380" customFormat="1">
      <c r="F606" s="461"/>
      <c r="G606" s="397"/>
    </row>
    <row r="607" spans="6:7" s="380" customFormat="1">
      <c r="F607" s="461"/>
      <c r="G607" s="397"/>
    </row>
    <row r="608" spans="6:7" s="380" customFormat="1">
      <c r="F608" s="461"/>
      <c r="G608" s="397"/>
    </row>
    <row r="609" spans="6:7" s="380" customFormat="1">
      <c r="F609" s="461"/>
      <c r="G609" s="397"/>
    </row>
    <row r="610" spans="6:7" s="380" customFormat="1">
      <c r="F610" s="461"/>
      <c r="G610" s="397"/>
    </row>
    <row r="611" spans="6:7" s="380" customFormat="1">
      <c r="F611" s="461"/>
      <c r="G611" s="397"/>
    </row>
    <row r="612" spans="6:7" s="380" customFormat="1">
      <c r="F612" s="461"/>
      <c r="G612" s="397"/>
    </row>
    <row r="613" spans="6:7" s="380" customFormat="1">
      <c r="F613" s="461"/>
      <c r="G613" s="397"/>
    </row>
    <row r="614" spans="6:7" s="380" customFormat="1">
      <c r="F614" s="461"/>
      <c r="G614" s="397"/>
    </row>
    <row r="615" spans="6:7" s="380" customFormat="1">
      <c r="F615" s="461"/>
      <c r="G615" s="397"/>
    </row>
    <row r="616" spans="6:7" s="380" customFormat="1">
      <c r="F616" s="461"/>
      <c r="G616" s="397"/>
    </row>
    <row r="617" spans="6:7" s="380" customFormat="1">
      <c r="F617" s="461"/>
      <c r="G617" s="397"/>
    </row>
    <row r="618" spans="6:7" s="380" customFormat="1">
      <c r="F618" s="461"/>
      <c r="G618" s="397"/>
    </row>
    <row r="619" spans="6:7" s="380" customFormat="1">
      <c r="F619" s="461"/>
      <c r="G619" s="397"/>
    </row>
    <row r="620" spans="6:7" s="380" customFormat="1">
      <c r="F620" s="461"/>
      <c r="G620" s="397"/>
    </row>
    <row r="621" spans="6:7" s="380" customFormat="1">
      <c r="F621" s="461"/>
      <c r="G621" s="397"/>
    </row>
    <row r="622" spans="6:7" s="380" customFormat="1">
      <c r="F622" s="461"/>
      <c r="G622" s="397"/>
    </row>
    <row r="623" spans="6:7" s="380" customFormat="1">
      <c r="F623" s="461"/>
      <c r="G623" s="397"/>
    </row>
    <row r="624" spans="6:7" s="380" customFormat="1">
      <c r="F624" s="461"/>
      <c r="G624" s="397"/>
    </row>
    <row r="625" spans="6:7" s="380" customFormat="1">
      <c r="F625" s="461"/>
      <c r="G625" s="397"/>
    </row>
    <row r="626" spans="6:7" s="380" customFormat="1">
      <c r="F626" s="461"/>
      <c r="G626" s="397"/>
    </row>
    <row r="627" spans="6:7" s="380" customFormat="1">
      <c r="F627" s="461"/>
      <c r="G627" s="397"/>
    </row>
    <row r="628" spans="6:7" s="380" customFormat="1">
      <c r="F628" s="461"/>
      <c r="G628" s="397"/>
    </row>
    <row r="629" spans="6:7" s="380" customFormat="1">
      <c r="F629" s="461"/>
      <c r="G629" s="397"/>
    </row>
    <row r="630" spans="6:7" s="380" customFormat="1">
      <c r="F630" s="461"/>
      <c r="G630" s="397"/>
    </row>
    <row r="631" spans="6:7" s="380" customFormat="1">
      <c r="F631" s="461"/>
      <c r="G631" s="397"/>
    </row>
    <row r="632" spans="6:7" s="380" customFormat="1">
      <c r="F632" s="461"/>
      <c r="G632" s="397"/>
    </row>
    <row r="633" spans="6:7" s="380" customFormat="1">
      <c r="F633" s="461"/>
      <c r="G633" s="397"/>
    </row>
    <row r="634" spans="6:7" s="380" customFormat="1">
      <c r="F634" s="461"/>
      <c r="G634" s="397"/>
    </row>
    <row r="635" spans="6:7" s="380" customFormat="1">
      <c r="F635" s="461"/>
      <c r="G635" s="397"/>
    </row>
    <row r="636" spans="6:7" s="380" customFormat="1">
      <c r="F636" s="461"/>
      <c r="G636" s="397"/>
    </row>
    <row r="637" spans="6:7" s="380" customFormat="1">
      <c r="F637" s="461"/>
      <c r="G637" s="397"/>
    </row>
    <row r="638" spans="6:7" s="380" customFormat="1">
      <c r="F638" s="461"/>
      <c r="G638" s="397"/>
    </row>
    <row r="639" spans="6:7" s="380" customFormat="1">
      <c r="F639" s="461"/>
      <c r="G639" s="397"/>
    </row>
    <row r="640" spans="6:7" s="380" customFormat="1">
      <c r="F640" s="461"/>
      <c r="G640" s="397"/>
    </row>
    <row r="641" spans="6:7" s="380" customFormat="1">
      <c r="F641" s="461"/>
      <c r="G641" s="397"/>
    </row>
    <row r="642" spans="6:7" s="380" customFormat="1">
      <c r="F642" s="461"/>
      <c r="G642" s="397"/>
    </row>
    <row r="643" spans="6:7" s="380" customFormat="1">
      <c r="F643" s="461"/>
      <c r="G643" s="397"/>
    </row>
    <row r="644" spans="6:7" s="380" customFormat="1">
      <c r="F644" s="461"/>
      <c r="G644" s="397"/>
    </row>
    <row r="645" spans="6:7" s="380" customFormat="1">
      <c r="F645" s="461"/>
      <c r="G645" s="397"/>
    </row>
    <row r="646" spans="6:7" s="380" customFormat="1">
      <c r="F646" s="461"/>
      <c r="G646" s="397"/>
    </row>
    <row r="647" spans="6:7" s="380" customFormat="1">
      <c r="F647" s="461"/>
      <c r="G647" s="397"/>
    </row>
    <row r="648" spans="6:7" s="380" customFormat="1">
      <c r="F648" s="461"/>
      <c r="G648" s="397"/>
    </row>
    <row r="649" spans="6:7" s="380" customFormat="1">
      <c r="F649" s="461"/>
      <c r="G649" s="397"/>
    </row>
    <row r="650" spans="6:7" s="380" customFormat="1">
      <c r="F650" s="461"/>
      <c r="G650" s="397"/>
    </row>
    <row r="651" spans="6:7" s="380" customFormat="1">
      <c r="F651" s="461"/>
      <c r="G651" s="397"/>
    </row>
    <row r="652" spans="6:7" s="380" customFormat="1">
      <c r="F652" s="461"/>
      <c r="G652" s="397"/>
    </row>
    <row r="653" spans="6:7" s="380" customFormat="1">
      <c r="F653" s="461"/>
      <c r="G653" s="397"/>
    </row>
    <row r="654" spans="6:7" s="380" customFormat="1">
      <c r="F654" s="461"/>
      <c r="G654" s="397"/>
    </row>
    <row r="655" spans="6:7" s="380" customFormat="1">
      <c r="F655" s="461"/>
      <c r="G655" s="397"/>
    </row>
    <row r="656" spans="6:7" s="380" customFormat="1">
      <c r="F656" s="461"/>
      <c r="G656" s="397"/>
    </row>
    <row r="657" spans="6:7" s="380" customFormat="1">
      <c r="F657" s="461"/>
      <c r="G657" s="397"/>
    </row>
    <row r="658" spans="6:7" s="380" customFormat="1">
      <c r="F658" s="461"/>
      <c r="G658" s="397"/>
    </row>
    <row r="659" spans="6:7" s="380" customFormat="1">
      <c r="F659" s="461"/>
      <c r="G659" s="397"/>
    </row>
    <row r="660" spans="6:7" s="380" customFormat="1">
      <c r="F660" s="461"/>
      <c r="G660" s="397"/>
    </row>
    <row r="661" spans="6:7" s="380" customFormat="1">
      <c r="F661" s="461"/>
      <c r="G661" s="397"/>
    </row>
    <row r="662" spans="6:7" s="380" customFormat="1">
      <c r="F662" s="461"/>
      <c r="G662" s="397"/>
    </row>
    <row r="663" spans="6:7" s="380" customFormat="1">
      <c r="F663" s="461"/>
      <c r="G663" s="397"/>
    </row>
    <row r="664" spans="6:7" s="380" customFormat="1">
      <c r="F664" s="461"/>
      <c r="G664" s="397"/>
    </row>
    <row r="665" spans="6:7" s="380" customFormat="1">
      <c r="F665" s="461"/>
      <c r="G665" s="397"/>
    </row>
    <row r="666" spans="6:7" s="380" customFormat="1">
      <c r="F666" s="461"/>
      <c r="G666" s="397"/>
    </row>
    <row r="667" spans="6:7" s="380" customFormat="1">
      <c r="F667" s="461"/>
      <c r="G667" s="397"/>
    </row>
    <row r="668" spans="6:7" s="380" customFormat="1">
      <c r="F668" s="461"/>
      <c r="G668" s="397"/>
    </row>
    <row r="669" spans="6:7" s="380" customFormat="1">
      <c r="F669" s="461"/>
      <c r="G669" s="397"/>
    </row>
    <row r="670" spans="6:7" s="380" customFormat="1">
      <c r="F670" s="461"/>
      <c r="G670" s="397"/>
    </row>
    <row r="671" spans="6:7" s="380" customFormat="1">
      <c r="F671" s="461"/>
      <c r="G671" s="397"/>
    </row>
    <row r="672" spans="6:7" s="380" customFormat="1">
      <c r="F672" s="461"/>
      <c r="G672" s="397"/>
    </row>
    <row r="673" spans="6:7" s="380" customFormat="1">
      <c r="F673" s="461"/>
      <c r="G673" s="397"/>
    </row>
    <row r="674" spans="6:7" s="380" customFormat="1">
      <c r="F674" s="461"/>
      <c r="G674" s="397"/>
    </row>
    <row r="675" spans="6:7" s="380" customFormat="1">
      <c r="F675" s="461"/>
      <c r="G675" s="397"/>
    </row>
    <row r="676" spans="6:7" s="380" customFormat="1">
      <c r="F676" s="461"/>
      <c r="G676" s="397"/>
    </row>
    <row r="677" spans="6:7" s="380" customFormat="1">
      <c r="F677" s="461"/>
      <c r="G677" s="397"/>
    </row>
    <row r="678" spans="6:7" s="380" customFormat="1">
      <c r="F678" s="461"/>
      <c r="G678" s="397"/>
    </row>
    <row r="679" spans="6:7" s="380" customFormat="1">
      <c r="F679" s="461"/>
      <c r="G679" s="397"/>
    </row>
    <row r="680" spans="6:7" s="380" customFormat="1">
      <c r="F680" s="461"/>
      <c r="G680" s="397"/>
    </row>
    <row r="681" spans="6:7" s="380" customFormat="1">
      <c r="F681" s="461"/>
      <c r="G681" s="397"/>
    </row>
    <row r="682" spans="6:7" s="380" customFormat="1">
      <c r="F682" s="461"/>
      <c r="G682" s="397"/>
    </row>
    <row r="683" spans="6:7" s="380" customFormat="1">
      <c r="F683" s="461"/>
      <c r="G683" s="397"/>
    </row>
    <row r="684" spans="6:7" s="380" customFormat="1">
      <c r="F684" s="461"/>
      <c r="G684" s="397"/>
    </row>
    <row r="685" spans="6:7" s="380" customFormat="1">
      <c r="F685" s="461"/>
      <c r="G685" s="397"/>
    </row>
    <row r="686" spans="6:7" s="380" customFormat="1">
      <c r="F686" s="461"/>
      <c r="G686" s="397"/>
    </row>
    <row r="687" spans="6:7" s="380" customFormat="1">
      <c r="F687" s="461"/>
      <c r="G687" s="397"/>
    </row>
    <row r="688" spans="6:7" s="380" customFormat="1">
      <c r="F688" s="461"/>
      <c r="G688" s="397"/>
    </row>
    <row r="689" spans="6:7" s="380" customFormat="1">
      <c r="F689" s="461"/>
      <c r="G689" s="397"/>
    </row>
    <row r="690" spans="6:7" s="380" customFormat="1">
      <c r="F690" s="461"/>
      <c r="G690" s="397"/>
    </row>
    <row r="691" spans="6:7" s="380" customFormat="1">
      <c r="F691" s="461"/>
      <c r="G691" s="397"/>
    </row>
    <row r="692" spans="6:7" s="380" customFormat="1">
      <c r="F692" s="461"/>
      <c r="G692" s="397"/>
    </row>
    <row r="693" spans="6:7" s="380" customFormat="1">
      <c r="F693" s="461"/>
      <c r="G693" s="397"/>
    </row>
    <row r="694" spans="6:7" s="380" customFormat="1">
      <c r="F694" s="461"/>
      <c r="G694" s="397"/>
    </row>
    <row r="695" spans="6:7" s="380" customFormat="1">
      <c r="F695" s="461"/>
      <c r="G695" s="397"/>
    </row>
    <row r="696" spans="6:7" s="380" customFormat="1">
      <c r="F696" s="461"/>
      <c r="G696" s="397"/>
    </row>
    <row r="697" spans="6:7" s="380" customFormat="1">
      <c r="F697" s="461"/>
      <c r="G697" s="397"/>
    </row>
    <row r="698" spans="6:7" s="380" customFormat="1">
      <c r="F698" s="461"/>
      <c r="G698" s="397"/>
    </row>
    <row r="699" spans="6:7" s="380" customFormat="1">
      <c r="F699" s="461"/>
      <c r="G699" s="397"/>
    </row>
    <row r="700" spans="6:7" s="380" customFormat="1">
      <c r="F700" s="461"/>
      <c r="G700" s="397"/>
    </row>
    <row r="701" spans="6:7" s="380" customFormat="1">
      <c r="F701" s="461"/>
      <c r="G701" s="397"/>
    </row>
    <row r="702" spans="6:7" s="380" customFormat="1">
      <c r="F702" s="461"/>
      <c r="G702" s="397"/>
    </row>
    <row r="703" spans="6:7" s="380" customFormat="1">
      <c r="F703" s="461"/>
      <c r="G703" s="397"/>
    </row>
    <row r="704" spans="6:7" s="380" customFormat="1">
      <c r="F704" s="461"/>
      <c r="G704" s="397"/>
    </row>
    <row r="705" spans="6:7" s="380" customFormat="1">
      <c r="F705" s="461"/>
      <c r="G705" s="397"/>
    </row>
    <row r="706" spans="6:7" s="380" customFormat="1">
      <c r="F706" s="461"/>
      <c r="G706" s="397"/>
    </row>
    <row r="707" spans="6:7" s="380" customFormat="1">
      <c r="F707" s="461"/>
      <c r="G707" s="397"/>
    </row>
    <row r="708" spans="6:7" s="380" customFormat="1">
      <c r="F708" s="461"/>
      <c r="G708" s="397"/>
    </row>
    <row r="709" spans="6:7" s="380" customFormat="1">
      <c r="F709" s="461"/>
      <c r="G709" s="397"/>
    </row>
    <row r="710" spans="6:7" s="380" customFormat="1">
      <c r="F710" s="461"/>
      <c r="G710" s="397"/>
    </row>
    <row r="711" spans="6:7" s="380" customFormat="1">
      <c r="F711" s="461"/>
      <c r="G711" s="397"/>
    </row>
    <row r="712" spans="6:7" s="380" customFormat="1">
      <c r="F712" s="461"/>
      <c r="G712" s="397"/>
    </row>
    <row r="713" spans="6:7" s="380" customFormat="1">
      <c r="F713" s="461"/>
      <c r="G713" s="397"/>
    </row>
    <row r="714" spans="6:7" s="380" customFormat="1">
      <c r="F714" s="461"/>
      <c r="G714" s="397"/>
    </row>
    <row r="715" spans="6:7" s="380" customFormat="1">
      <c r="F715" s="461"/>
      <c r="G715" s="397"/>
    </row>
    <row r="716" spans="6:7" s="380" customFormat="1">
      <c r="F716" s="461"/>
      <c r="G716" s="397"/>
    </row>
    <row r="717" spans="6:7" s="380" customFormat="1">
      <c r="F717" s="461"/>
      <c r="G717" s="397"/>
    </row>
    <row r="718" spans="6:7" s="380" customFormat="1">
      <c r="F718" s="461"/>
      <c r="G718" s="397"/>
    </row>
    <row r="719" spans="6:7" s="380" customFormat="1">
      <c r="F719" s="461"/>
      <c r="G719" s="397"/>
    </row>
    <row r="720" spans="6:7" s="380" customFormat="1">
      <c r="F720" s="461"/>
      <c r="G720" s="397"/>
    </row>
    <row r="721" spans="6:7" s="380" customFormat="1">
      <c r="F721" s="461"/>
      <c r="G721" s="397"/>
    </row>
    <row r="722" spans="6:7" s="380" customFormat="1">
      <c r="F722" s="461"/>
      <c r="G722" s="397"/>
    </row>
    <row r="723" spans="6:7" s="380" customFormat="1">
      <c r="F723" s="461"/>
      <c r="G723" s="397"/>
    </row>
    <row r="724" spans="6:7" s="380" customFormat="1">
      <c r="F724" s="461"/>
      <c r="G724" s="397"/>
    </row>
    <row r="725" spans="6:7" s="380" customFormat="1">
      <c r="F725" s="461"/>
      <c r="G725" s="397"/>
    </row>
    <row r="726" spans="6:7" s="380" customFormat="1">
      <c r="F726" s="461"/>
      <c r="G726" s="397"/>
    </row>
    <row r="727" spans="6:7" s="380" customFormat="1">
      <c r="F727" s="461"/>
      <c r="G727" s="397"/>
    </row>
    <row r="728" spans="6:7" s="380" customFormat="1">
      <c r="F728" s="461"/>
      <c r="G728" s="397"/>
    </row>
    <row r="729" spans="6:7" s="380" customFormat="1">
      <c r="F729" s="461"/>
      <c r="G729" s="397"/>
    </row>
    <row r="730" spans="6:7" s="380" customFormat="1">
      <c r="F730" s="461"/>
      <c r="G730" s="397"/>
    </row>
    <row r="731" spans="6:7" s="380" customFormat="1">
      <c r="F731" s="461"/>
      <c r="G731" s="397"/>
    </row>
    <row r="732" spans="6:7" s="380" customFormat="1">
      <c r="F732" s="461"/>
      <c r="G732" s="397"/>
    </row>
    <row r="733" spans="6:7" s="380" customFormat="1">
      <c r="F733" s="461"/>
      <c r="G733" s="397"/>
    </row>
    <row r="734" spans="6:7" s="380" customFormat="1">
      <c r="F734" s="461"/>
      <c r="G734" s="397"/>
    </row>
    <row r="735" spans="6:7" s="380" customFormat="1">
      <c r="F735" s="461"/>
      <c r="G735" s="397"/>
    </row>
    <row r="736" spans="6:7" s="380" customFormat="1">
      <c r="F736" s="461"/>
      <c r="G736" s="397"/>
    </row>
    <row r="737" spans="6:7" s="380" customFormat="1">
      <c r="F737" s="461"/>
      <c r="G737" s="397"/>
    </row>
    <row r="738" spans="6:7" s="380" customFormat="1">
      <c r="F738" s="461"/>
      <c r="G738" s="397"/>
    </row>
    <row r="739" spans="6:7" s="380" customFormat="1">
      <c r="F739" s="461"/>
      <c r="G739" s="397"/>
    </row>
    <row r="740" spans="6:7" s="380" customFormat="1">
      <c r="F740" s="461"/>
      <c r="G740" s="397"/>
    </row>
    <row r="741" spans="6:7" s="380" customFormat="1">
      <c r="F741" s="461"/>
      <c r="G741" s="397"/>
    </row>
    <row r="742" spans="6:7" s="380" customFormat="1">
      <c r="F742" s="461"/>
      <c r="G742" s="397"/>
    </row>
    <row r="743" spans="6:7" s="380" customFormat="1">
      <c r="F743" s="461"/>
      <c r="G743" s="397"/>
    </row>
    <row r="744" spans="6:7" s="380" customFormat="1">
      <c r="F744" s="461"/>
      <c r="G744" s="397"/>
    </row>
    <row r="745" spans="6:7" s="380" customFormat="1">
      <c r="F745" s="461"/>
      <c r="G745" s="397"/>
    </row>
    <row r="746" spans="6:7" s="380" customFormat="1">
      <c r="F746" s="461"/>
      <c r="G746" s="397"/>
    </row>
    <row r="747" spans="6:7" s="380" customFormat="1">
      <c r="F747" s="461"/>
      <c r="G747" s="397"/>
    </row>
    <row r="748" spans="6:7" s="380" customFormat="1">
      <c r="F748" s="461"/>
      <c r="G748" s="397"/>
    </row>
    <row r="749" spans="6:7" s="380" customFormat="1">
      <c r="F749" s="461"/>
      <c r="G749" s="397"/>
    </row>
    <row r="750" spans="6:7" s="380" customFormat="1">
      <c r="F750" s="461"/>
      <c r="G750" s="397"/>
    </row>
    <row r="751" spans="6:7" s="380" customFormat="1">
      <c r="F751" s="461"/>
      <c r="G751" s="397"/>
    </row>
    <row r="752" spans="6:7" s="380" customFormat="1">
      <c r="F752" s="461"/>
      <c r="G752" s="397"/>
    </row>
    <row r="753" spans="6:7" s="380" customFormat="1">
      <c r="F753" s="461"/>
      <c r="G753" s="397"/>
    </row>
    <row r="754" spans="6:7" s="380" customFormat="1">
      <c r="F754" s="461"/>
      <c r="G754" s="397"/>
    </row>
    <row r="755" spans="6:7" s="380" customFormat="1">
      <c r="F755" s="461"/>
      <c r="G755" s="397"/>
    </row>
    <row r="756" spans="6:7" s="380" customFormat="1">
      <c r="F756" s="461"/>
      <c r="G756" s="397"/>
    </row>
    <row r="757" spans="6:7" s="380" customFormat="1">
      <c r="F757" s="461"/>
      <c r="G757" s="397"/>
    </row>
    <row r="758" spans="6:7" s="380" customFormat="1">
      <c r="F758" s="461"/>
      <c r="G758" s="397"/>
    </row>
    <row r="759" spans="6:7" s="380" customFormat="1">
      <c r="F759" s="461"/>
      <c r="G759" s="397"/>
    </row>
    <row r="760" spans="6:7" s="380" customFormat="1">
      <c r="F760" s="461"/>
      <c r="G760" s="397"/>
    </row>
    <row r="761" spans="6:7" s="380" customFormat="1">
      <c r="F761" s="461"/>
      <c r="G761" s="397"/>
    </row>
    <row r="762" spans="6:7" s="380" customFormat="1">
      <c r="F762" s="461"/>
      <c r="G762" s="397"/>
    </row>
    <row r="763" spans="6:7" s="380" customFormat="1">
      <c r="F763" s="461"/>
      <c r="G763" s="397"/>
    </row>
    <row r="764" spans="6:7" s="380" customFormat="1">
      <c r="F764" s="461"/>
      <c r="G764" s="397"/>
    </row>
    <row r="765" spans="6:7" s="380" customFormat="1">
      <c r="F765" s="461"/>
      <c r="G765" s="397"/>
    </row>
    <row r="766" spans="6:7" s="380" customFormat="1">
      <c r="F766" s="461"/>
      <c r="G766" s="397"/>
    </row>
    <row r="767" spans="6:7" s="380" customFormat="1">
      <c r="F767" s="461"/>
      <c r="G767" s="397"/>
    </row>
    <row r="768" spans="6:7" s="380" customFormat="1">
      <c r="F768" s="461"/>
      <c r="G768" s="397"/>
    </row>
    <row r="769" spans="6:7" s="380" customFormat="1">
      <c r="F769" s="461"/>
      <c r="G769" s="397"/>
    </row>
    <row r="770" spans="6:7" s="380" customFormat="1">
      <c r="F770" s="461"/>
      <c r="G770" s="397"/>
    </row>
    <row r="771" spans="6:7" s="380" customFormat="1">
      <c r="F771" s="461"/>
      <c r="G771" s="397"/>
    </row>
    <row r="772" spans="6:7" s="380" customFormat="1">
      <c r="F772" s="461"/>
      <c r="G772" s="397"/>
    </row>
    <row r="773" spans="6:7" s="380" customFormat="1">
      <c r="F773" s="461"/>
      <c r="G773" s="397"/>
    </row>
    <row r="774" spans="6:7" s="380" customFormat="1">
      <c r="F774" s="461"/>
      <c r="G774" s="397"/>
    </row>
    <row r="775" spans="6:7" s="380" customFormat="1">
      <c r="F775" s="461"/>
      <c r="G775" s="397"/>
    </row>
    <row r="776" spans="6:7" s="380" customFormat="1">
      <c r="F776" s="461"/>
      <c r="G776" s="397"/>
    </row>
    <row r="777" spans="6:7" s="380" customFormat="1">
      <c r="F777" s="461"/>
      <c r="G777" s="397"/>
    </row>
    <row r="778" spans="6:7" s="380" customFormat="1">
      <c r="F778" s="461"/>
      <c r="G778" s="397"/>
    </row>
    <row r="779" spans="6:7" s="380" customFormat="1">
      <c r="F779" s="461"/>
      <c r="G779" s="397"/>
    </row>
    <row r="780" spans="6:7" s="380" customFormat="1">
      <c r="F780" s="461"/>
      <c r="G780" s="397"/>
    </row>
    <row r="781" spans="6:7" s="380" customFormat="1">
      <c r="F781" s="461"/>
      <c r="G781" s="397"/>
    </row>
    <row r="782" spans="6:7" s="380" customFormat="1">
      <c r="F782" s="461"/>
      <c r="G782" s="397"/>
    </row>
    <row r="783" spans="6:7" s="380" customFormat="1">
      <c r="F783" s="461"/>
      <c r="G783" s="397"/>
    </row>
    <row r="784" spans="6:7" s="380" customFormat="1">
      <c r="F784" s="461"/>
      <c r="G784" s="397"/>
    </row>
    <row r="785" spans="6:7" s="380" customFormat="1">
      <c r="F785" s="461"/>
      <c r="G785" s="397"/>
    </row>
    <row r="786" spans="6:7" s="380" customFormat="1">
      <c r="F786" s="461"/>
      <c r="G786" s="397"/>
    </row>
    <row r="787" spans="6:7" s="380" customFormat="1">
      <c r="F787" s="461"/>
      <c r="G787" s="397"/>
    </row>
    <row r="788" spans="6:7" s="380" customFormat="1">
      <c r="F788" s="461"/>
      <c r="G788" s="397"/>
    </row>
    <row r="789" spans="6:7" s="380" customFormat="1">
      <c r="F789" s="461"/>
      <c r="G789" s="397"/>
    </row>
    <row r="790" spans="6:7" s="380" customFormat="1">
      <c r="F790" s="461"/>
      <c r="G790" s="397"/>
    </row>
    <row r="791" spans="6:7" s="380" customFormat="1">
      <c r="F791" s="461"/>
      <c r="G791" s="397"/>
    </row>
    <row r="792" spans="6:7" s="380" customFormat="1">
      <c r="F792" s="461"/>
      <c r="G792" s="397"/>
    </row>
    <row r="793" spans="6:7" s="380" customFormat="1">
      <c r="F793" s="461"/>
      <c r="G793" s="397"/>
    </row>
    <row r="794" spans="6:7" s="380" customFormat="1">
      <c r="F794" s="461"/>
      <c r="G794" s="397"/>
    </row>
    <row r="795" spans="6:7" s="380" customFormat="1">
      <c r="F795" s="461"/>
      <c r="G795" s="397"/>
    </row>
    <row r="796" spans="6:7" s="380" customFormat="1">
      <c r="F796" s="461"/>
      <c r="G796" s="397"/>
    </row>
    <row r="797" spans="6:7" s="380" customFormat="1">
      <c r="F797" s="461"/>
      <c r="G797" s="397"/>
    </row>
    <row r="798" spans="6:7" s="380" customFormat="1">
      <c r="F798" s="461"/>
      <c r="G798" s="397"/>
    </row>
    <row r="799" spans="6:7" s="380" customFormat="1">
      <c r="F799" s="461"/>
      <c r="G799" s="397"/>
    </row>
    <row r="800" spans="6:7" s="380" customFormat="1">
      <c r="F800" s="461"/>
      <c r="G800" s="397"/>
    </row>
    <row r="801" spans="6:7" s="380" customFormat="1">
      <c r="F801" s="461"/>
      <c r="G801" s="397"/>
    </row>
    <row r="802" spans="6:7" s="380" customFormat="1">
      <c r="F802" s="461"/>
      <c r="G802" s="397"/>
    </row>
    <row r="803" spans="6:7" s="380" customFormat="1">
      <c r="F803" s="461"/>
      <c r="G803" s="397"/>
    </row>
    <row r="804" spans="6:7" s="380" customFormat="1">
      <c r="F804" s="461"/>
      <c r="G804" s="397"/>
    </row>
    <row r="805" spans="6:7" s="380" customFormat="1">
      <c r="F805" s="461"/>
      <c r="G805" s="397"/>
    </row>
    <row r="806" spans="6:7" s="380" customFormat="1">
      <c r="F806" s="461"/>
      <c r="G806" s="397"/>
    </row>
    <row r="807" spans="6:7" s="380" customFormat="1">
      <c r="F807" s="461"/>
      <c r="G807" s="397"/>
    </row>
    <row r="808" spans="6:7" s="380" customFormat="1">
      <c r="F808" s="461"/>
      <c r="G808" s="397"/>
    </row>
    <row r="809" spans="6:7" s="380" customFormat="1">
      <c r="F809" s="461"/>
      <c r="G809" s="397"/>
    </row>
    <row r="810" spans="6:7" s="380" customFormat="1">
      <c r="F810" s="461"/>
      <c r="G810" s="397"/>
    </row>
    <row r="811" spans="6:7" s="380" customFormat="1">
      <c r="F811" s="461"/>
      <c r="G811" s="397"/>
    </row>
    <row r="812" spans="6:7" s="380" customFormat="1">
      <c r="F812" s="461"/>
      <c r="G812" s="397"/>
    </row>
    <row r="813" spans="6:7" s="380" customFormat="1">
      <c r="F813" s="461"/>
      <c r="G813" s="397"/>
    </row>
    <row r="814" spans="6:7" s="380" customFormat="1">
      <c r="F814" s="461"/>
      <c r="G814" s="397"/>
    </row>
    <row r="815" spans="6:7" s="380" customFormat="1">
      <c r="F815" s="461"/>
      <c r="G815" s="397"/>
    </row>
    <row r="816" spans="6:7" s="380" customFormat="1">
      <c r="F816" s="461"/>
      <c r="G816" s="397"/>
    </row>
    <row r="817" spans="6:7" s="380" customFormat="1">
      <c r="F817" s="461"/>
      <c r="G817" s="397"/>
    </row>
    <row r="818" spans="6:7" s="380" customFormat="1">
      <c r="F818" s="461"/>
      <c r="G818" s="397"/>
    </row>
    <row r="819" spans="6:7" s="380" customFormat="1">
      <c r="F819" s="461"/>
      <c r="G819" s="397"/>
    </row>
    <row r="820" spans="6:7" s="380" customFormat="1">
      <c r="F820" s="461"/>
      <c r="G820" s="397"/>
    </row>
    <row r="821" spans="6:7" s="380" customFormat="1">
      <c r="F821" s="461"/>
      <c r="G821" s="397"/>
    </row>
    <row r="822" spans="6:7" s="380" customFormat="1">
      <c r="F822" s="461"/>
      <c r="G822" s="397"/>
    </row>
    <row r="823" spans="6:7" s="380" customFormat="1">
      <c r="F823" s="461"/>
      <c r="G823" s="397"/>
    </row>
    <row r="824" spans="6:7" s="380" customFormat="1">
      <c r="F824" s="461"/>
      <c r="G824" s="397"/>
    </row>
    <row r="825" spans="6:7" s="380" customFormat="1">
      <c r="F825" s="461"/>
      <c r="G825" s="397"/>
    </row>
    <row r="826" spans="6:7" s="380" customFormat="1">
      <c r="F826" s="461"/>
      <c r="G826" s="397"/>
    </row>
    <row r="827" spans="6:7" s="380" customFormat="1">
      <c r="F827" s="461"/>
      <c r="G827" s="397"/>
    </row>
    <row r="828" spans="6:7" s="380" customFormat="1">
      <c r="F828" s="461"/>
      <c r="G828" s="397"/>
    </row>
    <row r="829" spans="6:7" s="380" customFormat="1">
      <c r="F829" s="461"/>
      <c r="G829" s="397"/>
    </row>
    <row r="830" spans="6:7" s="380" customFormat="1">
      <c r="F830" s="461"/>
      <c r="G830" s="397"/>
    </row>
    <row r="831" spans="6:7" s="380" customFormat="1">
      <c r="F831" s="461"/>
      <c r="G831" s="397"/>
    </row>
    <row r="832" spans="6:7" s="380" customFormat="1">
      <c r="F832" s="461"/>
      <c r="G832" s="397"/>
    </row>
    <row r="833" spans="6:7" s="380" customFormat="1">
      <c r="F833" s="461"/>
      <c r="G833" s="397"/>
    </row>
    <row r="834" spans="6:7" s="380" customFormat="1">
      <c r="F834" s="461"/>
      <c r="G834" s="397"/>
    </row>
    <row r="835" spans="6:7" s="380" customFormat="1">
      <c r="F835" s="461"/>
      <c r="G835" s="397"/>
    </row>
    <row r="836" spans="6:7" s="380" customFormat="1">
      <c r="F836" s="461"/>
      <c r="G836" s="397"/>
    </row>
    <row r="837" spans="6:7" s="380" customFormat="1">
      <c r="F837" s="461"/>
      <c r="G837" s="397"/>
    </row>
    <row r="838" spans="6:7" s="380" customFormat="1">
      <c r="F838" s="461"/>
      <c r="G838" s="397"/>
    </row>
    <row r="839" spans="6:7" s="380" customFormat="1">
      <c r="F839" s="461"/>
      <c r="G839" s="397"/>
    </row>
    <row r="840" spans="6:7" s="380" customFormat="1">
      <c r="F840" s="461"/>
      <c r="G840" s="397"/>
    </row>
    <row r="841" spans="6:7" s="380" customFormat="1">
      <c r="F841" s="461"/>
      <c r="G841" s="397"/>
    </row>
    <row r="842" spans="6:7" s="380" customFormat="1">
      <c r="F842" s="461"/>
      <c r="G842" s="397"/>
    </row>
    <row r="843" spans="6:7" s="380" customFormat="1">
      <c r="F843" s="461"/>
      <c r="G843" s="397"/>
    </row>
    <row r="844" spans="6:7" s="380" customFormat="1">
      <c r="F844" s="461"/>
      <c r="G844" s="397"/>
    </row>
    <row r="845" spans="6:7" s="380" customFormat="1">
      <c r="F845" s="461"/>
      <c r="G845" s="397"/>
    </row>
    <row r="846" spans="6:7" s="380" customFormat="1">
      <c r="F846" s="461"/>
      <c r="G846" s="397"/>
    </row>
    <row r="847" spans="6:7" s="380" customFormat="1">
      <c r="F847" s="461"/>
      <c r="G847" s="397"/>
    </row>
    <row r="848" spans="6:7" s="380" customFormat="1">
      <c r="F848" s="461"/>
      <c r="G848" s="397"/>
    </row>
    <row r="849" spans="6:7" s="380" customFormat="1">
      <c r="F849" s="461"/>
      <c r="G849" s="397"/>
    </row>
    <row r="850" spans="6:7" s="380" customFormat="1">
      <c r="F850" s="461"/>
      <c r="G850" s="397"/>
    </row>
    <row r="851" spans="6:7" s="380" customFormat="1">
      <c r="F851" s="461"/>
      <c r="G851" s="397"/>
    </row>
    <row r="852" spans="6:7" s="380" customFormat="1">
      <c r="F852" s="461"/>
      <c r="G852" s="397"/>
    </row>
    <row r="853" spans="6:7" s="380" customFormat="1">
      <c r="F853" s="461"/>
      <c r="G853" s="397"/>
    </row>
    <row r="854" spans="6:7" s="380" customFormat="1">
      <c r="F854" s="461"/>
      <c r="G854" s="397"/>
    </row>
    <row r="855" spans="6:7" s="380" customFormat="1">
      <c r="F855" s="461"/>
      <c r="G855" s="397"/>
    </row>
    <row r="856" spans="6:7" s="380" customFormat="1">
      <c r="F856" s="461"/>
      <c r="G856" s="397"/>
    </row>
    <row r="857" spans="6:7" s="380" customFormat="1">
      <c r="F857" s="461"/>
      <c r="G857" s="397"/>
    </row>
    <row r="858" spans="6:7" s="380" customFormat="1">
      <c r="F858" s="461"/>
      <c r="G858" s="397"/>
    </row>
    <row r="859" spans="6:7" s="380" customFormat="1">
      <c r="F859" s="461"/>
      <c r="G859" s="397"/>
    </row>
    <row r="860" spans="6:7" s="380" customFormat="1">
      <c r="F860" s="461"/>
      <c r="G860" s="397"/>
    </row>
    <row r="861" spans="6:7" s="380" customFormat="1">
      <c r="F861" s="461"/>
      <c r="G861" s="397"/>
    </row>
    <row r="862" spans="6:7" s="380" customFormat="1">
      <c r="F862" s="461"/>
      <c r="G862" s="397"/>
    </row>
    <row r="863" spans="6:7" s="380" customFormat="1">
      <c r="F863" s="461"/>
      <c r="G863" s="397"/>
    </row>
    <row r="864" spans="6:7" s="380" customFormat="1">
      <c r="F864" s="461"/>
      <c r="G864" s="397"/>
    </row>
    <row r="865" spans="6:7" s="380" customFormat="1">
      <c r="F865" s="461"/>
      <c r="G865" s="397"/>
    </row>
    <row r="866" spans="6:7" s="380" customFormat="1">
      <c r="F866" s="461"/>
      <c r="G866" s="397"/>
    </row>
    <row r="867" spans="6:7" s="380" customFormat="1">
      <c r="F867" s="461"/>
      <c r="G867" s="397"/>
    </row>
    <row r="868" spans="6:7" s="380" customFormat="1">
      <c r="F868" s="461"/>
      <c r="G868" s="397"/>
    </row>
    <row r="869" spans="6:7" s="380" customFormat="1">
      <c r="F869" s="461"/>
      <c r="G869" s="397"/>
    </row>
    <row r="870" spans="6:7" s="380" customFormat="1">
      <c r="F870" s="461"/>
      <c r="G870" s="397"/>
    </row>
    <row r="871" spans="6:7" s="380" customFormat="1">
      <c r="F871" s="461"/>
      <c r="G871" s="397"/>
    </row>
    <row r="872" spans="6:7" s="380" customFormat="1">
      <c r="F872" s="461"/>
      <c r="G872" s="397"/>
    </row>
    <row r="873" spans="6:7" s="380" customFormat="1">
      <c r="F873" s="461"/>
      <c r="G873" s="397"/>
    </row>
    <row r="874" spans="6:7" s="380" customFormat="1">
      <c r="F874" s="461"/>
      <c r="G874" s="397"/>
    </row>
    <row r="875" spans="6:7" s="380" customFormat="1">
      <c r="F875" s="461"/>
      <c r="G875" s="397"/>
    </row>
    <row r="876" spans="6:7" s="380" customFormat="1">
      <c r="F876" s="461"/>
      <c r="G876" s="397"/>
    </row>
    <row r="877" spans="6:7" s="380" customFormat="1">
      <c r="F877" s="461"/>
      <c r="G877" s="397"/>
    </row>
    <row r="878" spans="6:7" s="380" customFormat="1">
      <c r="F878" s="461"/>
      <c r="G878" s="397"/>
    </row>
    <row r="879" spans="6:7" s="380" customFormat="1">
      <c r="F879" s="461"/>
      <c r="G879" s="397"/>
    </row>
    <row r="880" spans="6:7" s="380" customFormat="1">
      <c r="F880" s="461"/>
      <c r="G880" s="397"/>
    </row>
    <row r="881" spans="6:7" s="380" customFormat="1">
      <c r="F881" s="461"/>
      <c r="G881" s="397"/>
    </row>
    <row r="882" spans="6:7" s="380" customFormat="1">
      <c r="F882" s="461"/>
      <c r="G882" s="397"/>
    </row>
    <row r="883" spans="6:7" s="380" customFormat="1">
      <c r="F883" s="461"/>
      <c r="G883" s="397"/>
    </row>
    <row r="884" spans="6:7" s="380" customFormat="1">
      <c r="F884" s="461"/>
      <c r="G884" s="397"/>
    </row>
    <row r="885" spans="6:7" s="380" customFormat="1">
      <c r="F885" s="461"/>
      <c r="G885" s="397"/>
    </row>
    <row r="886" spans="6:7" s="380" customFormat="1">
      <c r="F886" s="461"/>
      <c r="G886" s="397"/>
    </row>
    <row r="887" spans="6:7" s="380" customFormat="1">
      <c r="F887" s="461"/>
      <c r="G887" s="397"/>
    </row>
    <row r="888" spans="6:7" s="380" customFormat="1">
      <c r="F888" s="461"/>
      <c r="G888" s="397"/>
    </row>
    <row r="889" spans="6:7" s="380" customFormat="1">
      <c r="F889" s="461"/>
      <c r="G889" s="397"/>
    </row>
    <row r="890" spans="6:7" s="380" customFormat="1">
      <c r="F890" s="461"/>
      <c r="G890" s="397"/>
    </row>
    <row r="891" spans="6:7" s="380" customFormat="1">
      <c r="F891" s="461"/>
      <c r="G891" s="397"/>
    </row>
    <row r="892" spans="6:7" s="380" customFormat="1">
      <c r="F892" s="461"/>
      <c r="G892" s="397"/>
    </row>
    <row r="893" spans="6:7" s="380" customFormat="1">
      <c r="F893" s="461"/>
      <c r="G893" s="397"/>
    </row>
    <row r="894" spans="6:7" s="380" customFormat="1">
      <c r="F894" s="461"/>
      <c r="G894" s="397"/>
    </row>
    <row r="895" spans="6:7" s="380" customFormat="1">
      <c r="F895" s="461"/>
      <c r="G895" s="397"/>
    </row>
    <row r="896" spans="6:7" s="380" customFormat="1">
      <c r="F896" s="461"/>
      <c r="G896" s="397"/>
    </row>
    <row r="897" spans="6:7" s="380" customFormat="1">
      <c r="F897" s="461"/>
      <c r="G897" s="397"/>
    </row>
    <row r="898" spans="6:7" s="380" customFormat="1">
      <c r="F898" s="461"/>
      <c r="G898" s="397"/>
    </row>
    <row r="899" spans="6:7" s="380" customFormat="1">
      <c r="F899" s="461"/>
      <c r="G899" s="397"/>
    </row>
    <row r="900" spans="6:7" s="380" customFormat="1">
      <c r="F900" s="461"/>
      <c r="G900" s="397"/>
    </row>
    <row r="901" spans="6:7" s="380" customFormat="1">
      <c r="F901" s="461"/>
      <c r="G901" s="397"/>
    </row>
    <row r="902" spans="6:7" s="380" customFormat="1">
      <c r="F902" s="461"/>
      <c r="G902" s="397"/>
    </row>
    <row r="903" spans="6:7" s="380" customFormat="1">
      <c r="F903" s="461"/>
      <c r="G903" s="397"/>
    </row>
    <row r="904" spans="6:7" s="380" customFormat="1">
      <c r="F904" s="461"/>
      <c r="G904" s="397"/>
    </row>
    <row r="905" spans="6:7" s="380" customFormat="1">
      <c r="F905" s="461"/>
      <c r="G905" s="397"/>
    </row>
    <row r="906" spans="6:7" s="380" customFormat="1">
      <c r="F906" s="461"/>
      <c r="G906" s="397"/>
    </row>
    <row r="907" spans="6:7" s="380" customFormat="1">
      <c r="F907" s="461"/>
      <c r="G907" s="397"/>
    </row>
    <row r="908" spans="6:7" s="380" customFormat="1">
      <c r="F908" s="461"/>
      <c r="G908" s="397"/>
    </row>
    <row r="909" spans="6:7" s="380" customFormat="1">
      <c r="F909" s="461"/>
      <c r="G909" s="397"/>
    </row>
    <row r="910" spans="6:7" s="380" customFormat="1">
      <c r="F910" s="461"/>
      <c r="G910" s="397"/>
    </row>
    <row r="911" spans="6:7" s="380" customFormat="1">
      <c r="F911" s="461"/>
      <c r="G911" s="397"/>
    </row>
    <row r="912" spans="6:7" s="380" customFormat="1">
      <c r="F912" s="461"/>
      <c r="G912" s="397"/>
    </row>
    <row r="913" spans="6:7" s="380" customFormat="1">
      <c r="F913" s="461"/>
      <c r="G913" s="397"/>
    </row>
    <row r="914" spans="6:7" s="380" customFormat="1">
      <c r="F914" s="461"/>
      <c r="G914" s="397"/>
    </row>
    <row r="915" spans="6:7" s="380" customFormat="1">
      <c r="F915" s="461"/>
      <c r="G915" s="397"/>
    </row>
    <row r="916" spans="6:7" s="380" customFormat="1">
      <c r="F916" s="461"/>
      <c r="G916" s="397"/>
    </row>
    <row r="917" spans="6:7" s="380" customFormat="1">
      <c r="F917" s="461"/>
      <c r="G917" s="397"/>
    </row>
    <row r="918" spans="6:7" s="380" customFormat="1">
      <c r="F918" s="461"/>
      <c r="G918" s="397"/>
    </row>
    <row r="919" spans="6:7" s="380" customFormat="1">
      <c r="F919" s="461"/>
      <c r="G919" s="397"/>
    </row>
    <row r="920" spans="6:7" s="380" customFormat="1">
      <c r="F920" s="461"/>
      <c r="G920" s="397"/>
    </row>
    <row r="921" spans="6:7" s="380" customFormat="1">
      <c r="F921" s="461"/>
      <c r="G921" s="397"/>
    </row>
    <row r="922" spans="6:7" s="380" customFormat="1">
      <c r="F922" s="461"/>
      <c r="G922" s="397"/>
    </row>
    <row r="923" spans="6:7" s="380" customFormat="1">
      <c r="F923" s="461"/>
      <c r="G923" s="397"/>
    </row>
    <row r="924" spans="6:7" s="380" customFormat="1">
      <c r="F924" s="461"/>
      <c r="G924" s="397"/>
    </row>
    <row r="925" spans="6:7" s="380" customFormat="1">
      <c r="F925" s="461"/>
      <c r="G925" s="397"/>
    </row>
    <row r="926" spans="6:7" s="380" customFormat="1">
      <c r="F926" s="461"/>
      <c r="G926" s="397"/>
    </row>
    <row r="927" spans="6:7" s="380" customFormat="1">
      <c r="F927" s="461"/>
      <c r="G927" s="397"/>
    </row>
    <row r="928" spans="6:7" s="380" customFormat="1">
      <c r="F928" s="461"/>
      <c r="G928" s="397"/>
    </row>
    <row r="929" spans="6:7" s="380" customFormat="1">
      <c r="F929" s="461"/>
      <c r="G929" s="397"/>
    </row>
    <row r="930" spans="6:7" s="380" customFormat="1">
      <c r="F930" s="461"/>
      <c r="G930" s="397"/>
    </row>
    <row r="931" spans="6:7" s="380" customFormat="1">
      <c r="F931" s="461"/>
      <c r="G931" s="397"/>
    </row>
    <row r="932" spans="6:7" s="380" customFormat="1">
      <c r="F932" s="461"/>
      <c r="G932" s="397"/>
    </row>
    <row r="933" spans="6:7" s="380" customFormat="1">
      <c r="F933" s="461"/>
      <c r="G933" s="397"/>
    </row>
    <row r="934" spans="6:7" s="380" customFormat="1">
      <c r="F934" s="461"/>
      <c r="G934" s="397"/>
    </row>
    <row r="935" spans="6:7" s="380" customFormat="1">
      <c r="F935" s="461"/>
      <c r="G935" s="397"/>
    </row>
    <row r="936" spans="6:7" s="380" customFormat="1">
      <c r="F936" s="461"/>
      <c r="G936" s="397"/>
    </row>
    <row r="937" spans="6:7" s="380" customFormat="1">
      <c r="F937" s="461"/>
      <c r="G937" s="397"/>
    </row>
    <row r="938" spans="6:7" s="380" customFormat="1">
      <c r="F938" s="461"/>
      <c r="G938" s="397"/>
    </row>
    <row r="939" spans="6:7" s="380" customFormat="1">
      <c r="F939" s="461"/>
      <c r="G939" s="397"/>
    </row>
    <row r="940" spans="6:7" s="380" customFormat="1">
      <c r="F940" s="461"/>
      <c r="G940" s="397"/>
    </row>
    <row r="941" spans="6:7" s="380" customFormat="1">
      <c r="F941" s="461"/>
      <c r="G941" s="397"/>
    </row>
    <row r="942" spans="6:7" s="380" customFormat="1">
      <c r="F942" s="461"/>
      <c r="G942" s="397"/>
    </row>
    <row r="943" spans="6:7" s="380" customFormat="1">
      <c r="F943" s="461"/>
      <c r="G943" s="397"/>
    </row>
    <row r="944" spans="6:7" s="380" customFormat="1">
      <c r="F944" s="461"/>
      <c r="G944" s="397"/>
    </row>
    <row r="945" spans="6:7" s="380" customFormat="1">
      <c r="F945" s="461"/>
      <c r="G945" s="397"/>
    </row>
    <row r="946" spans="6:7" s="380" customFormat="1">
      <c r="F946" s="461"/>
      <c r="G946" s="397"/>
    </row>
    <row r="947" spans="6:7" s="380" customFormat="1">
      <c r="F947" s="461"/>
      <c r="G947" s="397"/>
    </row>
    <row r="948" spans="6:7" s="380" customFormat="1">
      <c r="F948" s="461"/>
      <c r="G948" s="397"/>
    </row>
    <row r="949" spans="6:7" s="380" customFormat="1">
      <c r="F949" s="461"/>
      <c r="G949" s="397"/>
    </row>
    <row r="950" spans="6:7" s="380" customFormat="1">
      <c r="F950" s="461"/>
      <c r="G950" s="397"/>
    </row>
    <row r="951" spans="6:7" s="380" customFormat="1">
      <c r="F951" s="461"/>
      <c r="G951" s="397"/>
    </row>
    <row r="952" spans="6:7" s="380" customFormat="1">
      <c r="F952" s="461"/>
      <c r="G952" s="397"/>
    </row>
    <row r="953" spans="6:7" s="380" customFormat="1">
      <c r="F953" s="461"/>
      <c r="G953" s="397"/>
    </row>
    <row r="954" spans="6:7" s="380" customFormat="1">
      <c r="F954" s="461"/>
      <c r="G954" s="397"/>
    </row>
    <row r="955" spans="6:7" s="380" customFormat="1">
      <c r="F955" s="461"/>
      <c r="G955" s="397"/>
    </row>
    <row r="956" spans="6:7" s="380" customFormat="1">
      <c r="F956" s="461"/>
      <c r="G956" s="397"/>
    </row>
    <row r="957" spans="6:7" s="380" customFormat="1">
      <c r="F957" s="461"/>
      <c r="G957" s="397"/>
    </row>
    <row r="958" spans="6:7" s="380" customFormat="1">
      <c r="F958" s="461"/>
      <c r="G958" s="397"/>
    </row>
    <row r="959" spans="6:7" s="380" customFormat="1">
      <c r="F959" s="461"/>
      <c r="G959" s="397"/>
    </row>
    <row r="960" spans="6:7" s="380" customFormat="1">
      <c r="F960" s="461"/>
      <c r="G960" s="397"/>
    </row>
    <row r="961" spans="6:7" s="380" customFormat="1">
      <c r="F961" s="461"/>
      <c r="G961" s="397"/>
    </row>
    <row r="962" spans="6:7" s="380" customFormat="1">
      <c r="F962" s="461"/>
      <c r="G962" s="397"/>
    </row>
    <row r="963" spans="6:7" s="380" customFormat="1">
      <c r="F963" s="461"/>
      <c r="G963" s="397"/>
    </row>
    <row r="964" spans="6:7" s="380" customFormat="1">
      <c r="F964" s="461"/>
      <c r="G964" s="397"/>
    </row>
    <row r="965" spans="6:7" s="380" customFormat="1">
      <c r="F965" s="461"/>
      <c r="G965" s="397"/>
    </row>
    <row r="966" spans="6:7" s="380" customFormat="1">
      <c r="F966" s="461"/>
      <c r="G966" s="397"/>
    </row>
    <row r="967" spans="6:7" s="380" customFormat="1">
      <c r="F967" s="461"/>
      <c r="G967" s="397"/>
    </row>
    <row r="968" spans="6:7" s="380" customFormat="1">
      <c r="F968" s="461"/>
      <c r="G968" s="397"/>
    </row>
    <row r="969" spans="6:7" s="380" customFormat="1">
      <c r="F969" s="461"/>
      <c r="G969" s="397"/>
    </row>
    <row r="970" spans="6:7" s="380" customFormat="1">
      <c r="F970" s="461"/>
      <c r="G970" s="397"/>
    </row>
    <row r="971" spans="6:7" s="380" customFormat="1">
      <c r="F971" s="461"/>
      <c r="G971" s="397"/>
    </row>
    <row r="972" spans="6:7" s="380" customFormat="1">
      <c r="F972" s="461"/>
      <c r="G972" s="397"/>
    </row>
    <row r="973" spans="6:7" s="380" customFormat="1">
      <c r="F973" s="461"/>
      <c r="G973" s="397"/>
    </row>
    <row r="974" spans="6:7" s="380" customFormat="1">
      <c r="F974" s="461"/>
      <c r="G974" s="397"/>
    </row>
    <row r="975" spans="6:7" s="380" customFormat="1">
      <c r="F975" s="461"/>
      <c r="G975" s="397"/>
    </row>
    <row r="976" spans="6:7" s="380" customFormat="1">
      <c r="F976" s="461"/>
      <c r="G976" s="397"/>
    </row>
    <row r="977" spans="6:7" s="380" customFormat="1">
      <c r="F977" s="461"/>
      <c r="G977" s="397"/>
    </row>
    <row r="978" spans="6:7" s="380" customFormat="1">
      <c r="F978" s="461"/>
      <c r="G978" s="397"/>
    </row>
    <row r="979" spans="6:7" s="380" customFormat="1">
      <c r="F979" s="461"/>
      <c r="G979" s="397"/>
    </row>
    <row r="980" spans="6:7" s="380" customFormat="1">
      <c r="F980" s="461"/>
      <c r="G980" s="397"/>
    </row>
    <row r="981" spans="6:7" s="380" customFormat="1">
      <c r="F981" s="461"/>
      <c r="G981" s="397"/>
    </row>
    <row r="982" spans="6:7" s="380" customFormat="1">
      <c r="F982" s="461"/>
      <c r="G982" s="397"/>
    </row>
    <row r="983" spans="6:7" s="380" customFormat="1">
      <c r="F983" s="461"/>
      <c r="G983" s="397"/>
    </row>
    <row r="984" spans="6:7" s="380" customFormat="1">
      <c r="F984" s="461"/>
      <c r="G984" s="397"/>
    </row>
    <row r="985" spans="6:7" s="380" customFormat="1">
      <c r="F985" s="461"/>
      <c r="G985" s="397"/>
    </row>
    <row r="986" spans="6:7" s="380" customFormat="1">
      <c r="F986" s="461"/>
      <c r="G986" s="397"/>
    </row>
    <row r="987" spans="6:7" s="380" customFormat="1">
      <c r="F987" s="461"/>
      <c r="G987" s="397"/>
    </row>
    <row r="988" spans="6:7" s="380" customFormat="1">
      <c r="F988" s="461"/>
      <c r="G988" s="397"/>
    </row>
    <row r="989" spans="6:7" s="380" customFormat="1">
      <c r="F989" s="461"/>
      <c r="G989" s="397"/>
    </row>
    <row r="990" spans="6:7" s="380" customFormat="1">
      <c r="F990" s="461"/>
      <c r="G990" s="397"/>
    </row>
    <row r="991" spans="6:7" s="380" customFormat="1">
      <c r="F991" s="461"/>
      <c r="G991" s="397"/>
    </row>
    <row r="992" spans="6:7" s="380" customFormat="1">
      <c r="F992" s="461"/>
      <c r="G992" s="397"/>
    </row>
    <row r="993" spans="6:7" s="380" customFormat="1">
      <c r="F993" s="461"/>
      <c r="G993" s="397"/>
    </row>
    <row r="994" spans="6:7" s="380" customFormat="1">
      <c r="F994" s="461"/>
      <c r="G994" s="397"/>
    </row>
    <row r="995" spans="6:7" s="380" customFormat="1">
      <c r="F995" s="461"/>
      <c r="G995" s="397"/>
    </row>
    <row r="996" spans="6:7" s="380" customFormat="1">
      <c r="F996" s="461"/>
      <c r="G996" s="397"/>
    </row>
    <row r="997" spans="6:7" s="380" customFormat="1">
      <c r="F997" s="461"/>
      <c r="G997" s="397"/>
    </row>
    <row r="998" spans="6:7" s="380" customFormat="1">
      <c r="F998" s="461"/>
      <c r="G998" s="397"/>
    </row>
    <row r="999" spans="6:7" s="380" customFormat="1">
      <c r="F999" s="461"/>
      <c r="G999" s="397"/>
    </row>
    <row r="1000" spans="6:7" s="380" customFormat="1">
      <c r="F1000" s="461"/>
      <c r="G1000" s="397"/>
    </row>
    <row r="1001" spans="6:7" s="380" customFormat="1">
      <c r="F1001" s="461"/>
      <c r="G1001" s="397"/>
    </row>
    <row r="1002" spans="6:7" s="380" customFormat="1">
      <c r="F1002" s="461"/>
      <c r="G1002" s="397"/>
    </row>
    <row r="1003" spans="6:7" s="380" customFormat="1">
      <c r="F1003" s="461"/>
      <c r="G1003" s="397"/>
    </row>
    <row r="1004" spans="6:7" s="380" customFormat="1">
      <c r="F1004" s="461"/>
      <c r="G1004" s="397"/>
    </row>
    <row r="1005" spans="6:7" s="380" customFormat="1">
      <c r="F1005" s="461"/>
      <c r="G1005" s="397"/>
    </row>
    <row r="1006" spans="6:7" s="380" customFormat="1">
      <c r="F1006" s="461"/>
      <c r="G1006" s="397"/>
    </row>
    <row r="1007" spans="6:7" s="380" customFormat="1">
      <c r="F1007" s="461"/>
      <c r="G1007" s="397"/>
    </row>
    <row r="1008" spans="6:7" s="380" customFormat="1">
      <c r="F1008" s="461"/>
      <c r="G1008" s="397"/>
    </row>
    <row r="1009" spans="6:7" s="380" customFormat="1">
      <c r="F1009" s="461"/>
      <c r="G1009" s="397"/>
    </row>
    <row r="1010" spans="6:7" s="380" customFormat="1">
      <c r="F1010" s="461"/>
      <c r="G1010" s="397"/>
    </row>
    <row r="1011" spans="6:7" s="380" customFormat="1">
      <c r="F1011" s="461"/>
      <c r="G1011" s="397"/>
    </row>
    <row r="1012" spans="6:7" s="380" customFormat="1">
      <c r="F1012" s="461"/>
      <c r="G1012" s="397"/>
    </row>
    <row r="1013" spans="6:7" s="380" customFormat="1">
      <c r="F1013" s="461"/>
      <c r="G1013" s="397"/>
    </row>
    <row r="1014" spans="6:7" s="380" customFormat="1">
      <c r="F1014" s="461"/>
      <c r="G1014" s="397"/>
    </row>
    <row r="1015" spans="6:7" s="380" customFormat="1">
      <c r="F1015" s="461"/>
      <c r="G1015" s="397"/>
    </row>
    <row r="1016" spans="6:7" s="380" customFormat="1">
      <c r="F1016" s="461"/>
      <c r="G1016" s="397"/>
    </row>
    <row r="1017" spans="6:7" s="380" customFormat="1">
      <c r="F1017" s="461"/>
      <c r="G1017" s="397"/>
    </row>
    <row r="1018" spans="6:7" s="380" customFormat="1">
      <c r="F1018" s="461"/>
      <c r="G1018" s="397"/>
    </row>
    <row r="1019" spans="6:7" s="380" customFormat="1">
      <c r="F1019" s="461"/>
      <c r="G1019" s="397"/>
    </row>
    <row r="1020" spans="6:7" s="380" customFormat="1">
      <c r="F1020" s="461"/>
      <c r="G1020" s="397"/>
    </row>
    <row r="1021" spans="6:7" s="380" customFormat="1">
      <c r="F1021" s="461"/>
      <c r="G1021" s="397"/>
    </row>
    <row r="1022" spans="6:7" s="380" customFormat="1">
      <c r="F1022" s="461"/>
      <c r="G1022" s="397"/>
    </row>
    <row r="1023" spans="6:7" s="380" customFormat="1">
      <c r="F1023" s="461"/>
      <c r="G1023" s="397"/>
    </row>
    <row r="1024" spans="6:7" s="380" customFormat="1">
      <c r="F1024" s="461"/>
      <c r="G1024" s="397"/>
    </row>
    <row r="1025" spans="6:7" s="380" customFormat="1">
      <c r="F1025" s="461"/>
      <c r="G1025" s="397"/>
    </row>
    <row r="1026" spans="6:7" s="380" customFormat="1">
      <c r="F1026" s="461"/>
      <c r="G1026" s="397"/>
    </row>
    <row r="1027" spans="6:7" s="380" customFormat="1">
      <c r="F1027" s="461"/>
      <c r="G1027" s="397"/>
    </row>
    <row r="1028" spans="6:7" s="380" customFormat="1">
      <c r="F1028" s="461"/>
      <c r="G1028" s="397"/>
    </row>
    <row r="1029" spans="6:7" s="380" customFormat="1">
      <c r="F1029" s="461"/>
      <c r="G1029" s="397"/>
    </row>
    <row r="1030" spans="6:7" s="380" customFormat="1">
      <c r="F1030" s="461"/>
      <c r="G1030" s="397"/>
    </row>
    <row r="1031" spans="6:7" s="380" customFormat="1">
      <c r="F1031" s="461"/>
      <c r="G1031" s="397"/>
    </row>
    <row r="1032" spans="6:7" s="380" customFormat="1">
      <c r="F1032" s="461"/>
      <c r="G1032" s="397"/>
    </row>
    <row r="1033" spans="6:7" s="380" customFormat="1">
      <c r="F1033" s="461"/>
      <c r="G1033" s="397"/>
    </row>
    <row r="1034" spans="6:7" s="380" customFormat="1">
      <c r="F1034" s="461"/>
      <c r="G1034" s="397"/>
    </row>
    <row r="1035" spans="6:7" s="380" customFormat="1">
      <c r="F1035" s="461"/>
      <c r="G1035" s="397"/>
    </row>
    <row r="1036" spans="6:7" s="380" customFormat="1">
      <c r="F1036" s="461"/>
      <c r="G1036" s="397"/>
    </row>
    <row r="1037" spans="6:7" s="380" customFormat="1">
      <c r="F1037" s="461"/>
      <c r="G1037" s="397"/>
    </row>
    <row r="1038" spans="6:7" s="380" customFormat="1">
      <c r="F1038" s="461"/>
      <c r="G1038" s="397"/>
    </row>
    <row r="1039" spans="6:7" s="380" customFormat="1">
      <c r="F1039" s="461"/>
      <c r="G1039" s="397"/>
    </row>
    <row r="1040" spans="6:7" s="380" customFormat="1">
      <c r="F1040" s="461"/>
      <c r="G1040" s="397"/>
    </row>
    <row r="1041" spans="6:7" s="380" customFormat="1">
      <c r="F1041" s="461"/>
      <c r="G1041" s="397"/>
    </row>
    <row r="1042" spans="6:7" s="380" customFormat="1">
      <c r="F1042" s="461"/>
      <c r="G1042" s="397"/>
    </row>
    <row r="1043" spans="6:7" s="380" customFormat="1">
      <c r="F1043" s="461"/>
      <c r="G1043" s="397"/>
    </row>
    <row r="1044" spans="6:7" s="380" customFormat="1">
      <c r="F1044" s="461"/>
      <c r="G1044" s="397"/>
    </row>
    <row r="1045" spans="6:7" s="380" customFormat="1">
      <c r="F1045" s="461"/>
      <c r="G1045" s="397"/>
    </row>
    <row r="1046" spans="6:7" s="380" customFormat="1">
      <c r="F1046" s="461"/>
      <c r="G1046" s="397"/>
    </row>
    <row r="1047" spans="6:7" s="380" customFormat="1">
      <c r="F1047" s="461"/>
      <c r="G1047" s="397"/>
    </row>
    <row r="1048" spans="6:7" s="380" customFormat="1">
      <c r="F1048" s="461"/>
      <c r="G1048" s="397"/>
    </row>
    <row r="1049" spans="6:7" s="380" customFormat="1">
      <c r="F1049" s="461"/>
      <c r="G1049" s="397"/>
    </row>
    <row r="1050" spans="6:7" s="380" customFormat="1">
      <c r="F1050" s="461"/>
      <c r="G1050" s="397"/>
    </row>
    <row r="1051" spans="6:7" s="380" customFormat="1">
      <c r="F1051" s="461"/>
      <c r="G1051" s="397"/>
    </row>
    <row r="1052" spans="6:7" s="380" customFormat="1">
      <c r="F1052" s="461"/>
      <c r="G1052" s="397"/>
    </row>
    <row r="1053" spans="6:7" s="380" customFormat="1">
      <c r="F1053" s="461"/>
      <c r="G1053" s="397"/>
    </row>
    <row r="1054" spans="6:7" s="380" customFormat="1">
      <c r="F1054" s="461"/>
      <c r="G1054" s="397"/>
    </row>
    <row r="1055" spans="6:7" s="380" customFormat="1">
      <c r="F1055" s="461"/>
      <c r="G1055" s="397"/>
    </row>
    <row r="1056" spans="6:7" s="380" customFormat="1">
      <c r="F1056" s="461"/>
      <c r="G1056" s="397"/>
    </row>
    <row r="1057" spans="6:7" s="380" customFormat="1">
      <c r="F1057" s="461"/>
      <c r="G1057" s="397"/>
    </row>
    <row r="1058" spans="6:7" s="380" customFormat="1">
      <c r="F1058" s="461"/>
      <c r="G1058" s="397"/>
    </row>
    <row r="1059" spans="6:7" s="380" customFormat="1">
      <c r="F1059" s="461"/>
      <c r="G1059" s="397"/>
    </row>
    <row r="1060" spans="6:7" s="380" customFormat="1">
      <c r="F1060" s="461"/>
      <c r="G1060" s="397"/>
    </row>
    <row r="1061" spans="6:7" s="380" customFormat="1">
      <c r="F1061" s="461"/>
      <c r="G1061" s="397"/>
    </row>
    <row r="1062" spans="6:7" s="380" customFormat="1">
      <c r="F1062" s="461"/>
      <c r="G1062" s="397"/>
    </row>
    <row r="1063" spans="6:7" s="380" customFormat="1">
      <c r="F1063" s="461"/>
      <c r="G1063" s="397"/>
    </row>
    <row r="1064" spans="6:7" s="380" customFormat="1">
      <c r="F1064" s="461"/>
      <c r="G1064" s="397"/>
    </row>
    <row r="1065" spans="6:7" s="380" customFormat="1">
      <c r="F1065" s="461"/>
      <c r="G1065" s="397"/>
    </row>
    <row r="1066" spans="6:7" s="380" customFormat="1">
      <c r="F1066" s="461"/>
      <c r="G1066" s="397"/>
    </row>
    <row r="1067" spans="6:7" s="380" customFormat="1">
      <c r="F1067" s="461"/>
      <c r="G1067" s="397"/>
    </row>
    <row r="1068" spans="6:7" s="380" customFormat="1">
      <c r="F1068" s="461"/>
      <c r="G1068" s="397"/>
    </row>
    <row r="1069" spans="6:7" s="380" customFormat="1">
      <c r="F1069" s="461"/>
      <c r="G1069" s="397"/>
    </row>
    <row r="1070" spans="6:7" s="380" customFormat="1">
      <c r="F1070" s="461"/>
      <c r="G1070" s="397"/>
    </row>
    <row r="1071" spans="6:7" s="380" customFormat="1">
      <c r="F1071" s="461"/>
      <c r="G1071" s="397"/>
    </row>
    <row r="1072" spans="6:7" s="380" customFormat="1">
      <c r="F1072" s="461"/>
      <c r="G1072" s="397"/>
    </row>
    <row r="1073" spans="6:7" s="380" customFormat="1">
      <c r="F1073" s="461"/>
      <c r="G1073" s="397"/>
    </row>
    <row r="1074" spans="6:7" s="380" customFormat="1">
      <c r="F1074" s="461"/>
      <c r="G1074" s="397"/>
    </row>
    <row r="1075" spans="6:7" s="380" customFormat="1">
      <c r="F1075" s="461"/>
      <c r="G1075" s="397"/>
    </row>
    <row r="1076" spans="6:7" s="380" customFormat="1">
      <c r="F1076" s="461"/>
      <c r="G1076" s="397"/>
    </row>
    <row r="1077" spans="6:7" s="380" customFormat="1">
      <c r="F1077" s="461"/>
      <c r="G1077" s="397"/>
    </row>
    <row r="1078" spans="6:7" s="380" customFormat="1">
      <c r="F1078" s="461"/>
      <c r="G1078" s="397"/>
    </row>
    <row r="1079" spans="6:7" s="380" customFormat="1">
      <c r="F1079" s="461"/>
      <c r="G1079" s="397"/>
    </row>
    <row r="1080" spans="6:7" s="380" customFormat="1">
      <c r="F1080" s="461"/>
      <c r="G1080" s="397"/>
    </row>
    <row r="1081" spans="6:7" s="380" customFormat="1">
      <c r="F1081" s="461"/>
      <c r="G1081" s="397"/>
    </row>
    <row r="1082" spans="6:7" s="380" customFormat="1">
      <c r="F1082" s="461"/>
      <c r="G1082" s="397"/>
    </row>
    <row r="1083" spans="6:7" s="380" customFormat="1">
      <c r="F1083" s="461"/>
      <c r="G1083" s="397"/>
    </row>
    <row r="1084" spans="6:7" s="380" customFormat="1">
      <c r="F1084" s="461"/>
      <c r="G1084" s="397"/>
    </row>
    <row r="1085" spans="6:7" s="380" customFormat="1">
      <c r="F1085" s="461"/>
      <c r="G1085" s="397"/>
    </row>
    <row r="1086" spans="6:7" s="380" customFormat="1">
      <c r="F1086" s="461"/>
      <c r="G1086" s="397"/>
    </row>
    <row r="1087" spans="6:7" s="380" customFormat="1">
      <c r="F1087" s="461"/>
      <c r="G1087" s="397"/>
    </row>
    <row r="1088" spans="6:7" s="380" customFormat="1">
      <c r="F1088" s="461"/>
      <c r="G1088" s="397"/>
    </row>
    <row r="1089" spans="6:7" s="380" customFormat="1">
      <c r="F1089" s="461"/>
      <c r="G1089" s="397"/>
    </row>
    <row r="1090" spans="6:7" s="380" customFormat="1">
      <c r="F1090" s="461"/>
      <c r="G1090" s="397"/>
    </row>
    <row r="1091" spans="6:7" s="380" customFormat="1">
      <c r="F1091" s="461"/>
      <c r="G1091" s="397"/>
    </row>
    <row r="1092" spans="6:7" s="380" customFormat="1">
      <c r="F1092" s="461"/>
      <c r="G1092" s="397"/>
    </row>
    <row r="1093" spans="6:7" s="380" customFormat="1">
      <c r="F1093" s="461"/>
      <c r="G1093" s="397"/>
    </row>
    <row r="1094" spans="6:7" s="380" customFormat="1">
      <c r="F1094" s="461"/>
      <c r="G1094" s="397"/>
    </row>
    <row r="1095" spans="6:7" s="380" customFormat="1">
      <c r="F1095" s="461"/>
      <c r="G1095" s="397"/>
    </row>
    <row r="1096" spans="6:7" s="380" customFormat="1">
      <c r="F1096" s="461"/>
      <c r="G1096" s="397"/>
    </row>
    <row r="1097" spans="6:7" s="380" customFormat="1">
      <c r="F1097" s="461"/>
      <c r="G1097" s="397"/>
    </row>
    <row r="1098" spans="6:7" s="380" customFormat="1">
      <c r="F1098" s="461"/>
      <c r="G1098" s="397"/>
    </row>
    <row r="1099" spans="6:7" s="380" customFormat="1">
      <c r="F1099" s="461"/>
      <c r="G1099" s="397"/>
    </row>
    <row r="1100" spans="6:7" s="380" customFormat="1">
      <c r="F1100" s="461"/>
      <c r="G1100" s="397"/>
    </row>
    <row r="1101" spans="6:7" s="380" customFormat="1">
      <c r="F1101" s="461"/>
      <c r="G1101" s="397"/>
    </row>
    <row r="1102" spans="6:7" s="380" customFormat="1">
      <c r="F1102" s="461"/>
      <c r="G1102" s="397"/>
    </row>
    <row r="1103" spans="6:7" s="380" customFormat="1">
      <c r="F1103" s="461"/>
      <c r="G1103" s="397"/>
    </row>
    <row r="1104" spans="6:7" s="380" customFormat="1">
      <c r="F1104" s="461"/>
      <c r="G1104" s="397"/>
    </row>
    <row r="1105" spans="6:7" s="380" customFormat="1">
      <c r="F1105" s="461"/>
      <c r="G1105" s="397"/>
    </row>
    <row r="1106" spans="6:7" s="380" customFormat="1">
      <c r="F1106" s="461"/>
      <c r="G1106" s="397"/>
    </row>
    <row r="1107" spans="6:7" s="380" customFormat="1">
      <c r="F1107" s="461"/>
      <c r="G1107" s="397"/>
    </row>
    <row r="1108" spans="6:7" s="380" customFormat="1">
      <c r="F1108" s="461"/>
      <c r="G1108" s="397"/>
    </row>
    <row r="1109" spans="6:7" s="380" customFormat="1">
      <c r="F1109" s="461"/>
      <c r="G1109" s="397"/>
    </row>
    <row r="1110" spans="6:7" s="380" customFormat="1">
      <c r="F1110" s="461"/>
      <c r="G1110" s="397"/>
    </row>
    <row r="1111" spans="6:7" s="380" customFormat="1">
      <c r="F1111" s="461"/>
      <c r="G1111" s="397"/>
    </row>
    <row r="1112" spans="6:7" s="380" customFormat="1">
      <c r="F1112" s="461"/>
      <c r="G1112" s="397"/>
    </row>
    <row r="1113" spans="6:7" s="380" customFormat="1">
      <c r="F1113" s="461"/>
      <c r="G1113" s="397"/>
    </row>
    <row r="1114" spans="6:7" s="380" customFormat="1">
      <c r="F1114" s="461"/>
      <c r="G1114" s="397"/>
    </row>
    <row r="1115" spans="6:7" s="380" customFormat="1">
      <c r="F1115" s="461"/>
      <c r="G1115" s="397"/>
    </row>
    <row r="1116" spans="6:7" s="380" customFormat="1">
      <c r="F1116" s="461"/>
      <c r="G1116" s="397"/>
    </row>
    <row r="1117" spans="6:7" s="380" customFormat="1">
      <c r="F1117" s="461"/>
      <c r="G1117" s="397"/>
    </row>
    <row r="1118" spans="6:7" s="380" customFormat="1">
      <c r="F1118" s="461"/>
      <c r="G1118" s="397"/>
    </row>
    <row r="1119" spans="6:7" s="380" customFormat="1">
      <c r="F1119" s="461"/>
      <c r="G1119" s="397"/>
    </row>
    <row r="1120" spans="6:7" s="380" customFormat="1">
      <c r="F1120" s="461"/>
      <c r="G1120" s="397"/>
    </row>
    <row r="1121" spans="6:7" s="380" customFormat="1">
      <c r="F1121" s="461"/>
      <c r="G1121" s="397"/>
    </row>
    <row r="1122" spans="6:7" s="380" customFormat="1">
      <c r="F1122" s="461"/>
      <c r="G1122" s="397"/>
    </row>
    <row r="1123" spans="6:7" s="380" customFormat="1">
      <c r="F1123" s="461"/>
      <c r="G1123" s="397"/>
    </row>
    <row r="1124" spans="6:7" s="380" customFormat="1">
      <c r="F1124" s="461"/>
      <c r="G1124" s="397"/>
    </row>
    <row r="1125" spans="6:7" s="380" customFormat="1">
      <c r="F1125" s="461"/>
      <c r="G1125" s="397"/>
    </row>
    <row r="1126" spans="6:7" s="380" customFormat="1">
      <c r="F1126" s="461"/>
      <c r="G1126" s="397"/>
    </row>
    <row r="1127" spans="6:7" s="380" customFormat="1">
      <c r="F1127" s="461"/>
      <c r="G1127" s="397"/>
    </row>
    <row r="1128" spans="6:7" s="380" customFormat="1">
      <c r="F1128" s="461"/>
      <c r="G1128" s="397"/>
    </row>
    <row r="1129" spans="6:7" s="380" customFormat="1">
      <c r="F1129" s="461"/>
      <c r="G1129" s="397"/>
    </row>
    <row r="1130" spans="6:7" s="380" customFormat="1">
      <c r="F1130" s="461"/>
      <c r="G1130" s="397"/>
    </row>
    <row r="1131" spans="6:7" s="380" customFormat="1">
      <c r="F1131" s="461"/>
      <c r="G1131" s="397"/>
    </row>
    <row r="1132" spans="6:7" s="380" customFormat="1">
      <c r="F1132" s="461"/>
      <c r="G1132" s="397"/>
    </row>
    <row r="1133" spans="6:7" s="380" customFormat="1">
      <c r="F1133" s="461"/>
      <c r="G1133" s="397"/>
    </row>
    <row r="1134" spans="6:7" s="380" customFormat="1">
      <c r="F1134" s="461"/>
      <c r="G1134" s="397"/>
    </row>
    <row r="1135" spans="6:7" s="380" customFormat="1">
      <c r="F1135" s="461"/>
      <c r="G1135" s="397"/>
    </row>
    <row r="1136" spans="6:7" s="380" customFormat="1">
      <c r="F1136" s="461"/>
      <c r="G1136" s="397"/>
    </row>
    <row r="1137" spans="6:7" s="380" customFormat="1">
      <c r="F1137" s="461"/>
      <c r="G1137" s="397"/>
    </row>
    <row r="1138" spans="6:7" s="380" customFormat="1">
      <c r="F1138" s="461"/>
      <c r="G1138" s="397"/>
    </row>
    <row r="1139" spans="6:7" s="380" customFormat="1">
      <c r="F1139" s="461"/>
      <c r="G1139" s="397"/>
    </row>
    <row r="1140" spans="6:7" s="380" customFormat="1">
      <c r="F1140" s="461"/>
      <c r="G1140" s="397"/>
    </row>
    <row r="1141" spans="6:7" s="380" customFormat="1">
      <c r="F1141" s="461"/>
      <c r="G1141" s="397"/>
    </row>
    <row r="1142" spans="6:7" s="380" customFormat="1">
      <c r="F1142" s="461"/>
      <c r="G1142" s="397"/>
    </row>
    <row r="1143" spans="6:7" s="380" customFormat="1">
      <c r="F1143" s="461"/>
      <c r="G1143" s="397"/>
    </row>
    <row r="1144" spans="6:7" s="380" customFormat="1">
      <c r="F1144" s="461"/>
      <c r="G1144" s="397"/>
    </row>
    <row r="1145" spans="6:7" s="380" customFormat="1">
      <c r="F1145" s="461"/>
      <c r="G1145" s="397"/>
    </row>
    <row r="1146" spans="6:7" s="380" customFormat="1">
      <c r="F1146" s="461"/>
      <c r="G1146" s="397"/>
    </row>
    <row r="1147" spans="6:7" s="380" customFormat="1">
      <c r="F1147" s="461"/>
      <c r="G1147" s="397"/>
    </row>
    <row r="1148" spans="6:7" s="380" customFormat="1">
      <c r="F1148" s="461"/>
      <c r="G1148" s="397"/>
    </row>
    <row r="1149" spans="6:7" s="380" customFormat="1">
      <c r="F1149" s="461"/>
      <c r="G1149" s="397"/>
    </row>
    <row r="1150" spans="6:7" s="380" customFormat="1">
      <c r="F1150" s="461"/>
      <c r="G1150" s="397"/>
    </row>
    <row r="1151" spans="6:7" s="380" customFormat="1">
      <c r="F1151" s="461"/>
      <c r="G1151" s="397"/>
    </row>
    <row r="1152" spans="6:7" s="380" customFormat="1">
      <c r="F1152" s="461"/>
      <c r="G1152" s="397"/>
    </row>
    <row r="1153" spans="6:7" s="380" customFormat="1">
      <c r="F1153" s="461"/>
      <c r="G1153" s="397"/>
    </row>
    <row r="1154" spans="6:7" s="380" customFormat="1">
      <c r="F1154" s="461"/>
      <c r="G1154" s="397"/>
    </row>
    <row r="1155" spans="6:7" s="380" customFormat="1">
      <c r="F1155" s="461"/>
      <c r="G1155" s="397"/>
    </row>
    <row r="1156" spans="6:7" s="380" customFormat="1">
      <c r="F1156" s="461"/>
      <c r="G1156" s="397"/>
    </row>
    <row r="1157" spans="6:7" s="380" customFormat="1">
      <c r="F1157" s="461"/>
      <c r="G1157" s="397"/>
    </row>
    <row r="1158" spans="6:7" s="380" customFormat="1">
      <c r="F1158" s="461"/>
      <c r="G1158" s="397"/>
    </row>
    <row r="1159" spans="6:7" s="380" customFormat="1">
      <c r="F1159" s="461"/>
      <c r="G1159" s="397"/>
    </row>
    <row r="1160" spans="6:7" s="380" customFormat="1">
      <c r="F1160" s="461"/>
      <c r="G1160" s="397"/>
    </row>
    <row r="1161" spans="6:7" s="380" customFormat="1">
      <c r="F1161" s="461"/>
      <c r="G1161" s="397"/>
    </row>
    <row r="1162" spans="6:7" s="380" customFormat="1">
      <c r="F1162" s="461"/>
      <c r="G1162" s="397"/>
    </row>
    <row r="1163" spans="6:7" s="380" customFormat="1">
      <c r="F1163" s="461"/>
      <c r="G1163" s="397"/>
    </row>
    <row r="1164" spans="6:7" s="380" customFormat="1">
      <c r="F1164" s="461"/>
      <c r="G1164" s="397"/>
    </row>
    <row r="1165" spans="6:7" s="380" customFormat="1">
      <c r="F1165" s="461"/>
      <c r="G1165" s="397"/>
    </row>
    <row r="1166" spans="6:7" s="380" customFormat="1">
      <c r="F1166" s="461"/>
      <c r="G1166" s="397"/>
    </row>
    <row r="1167" spans="6:7" s="380" customFormat="1">
      <c r="F1167" s="461"/>
      <c r="G1167" s="397"/>
    </row>
    <row r="1168" spans="6:7" s="380" customFormat="1">
      <c r="F1168" s="461"/>
      <c r="G1168" s="397"/>
    </row>
    <row r="1169" spans="6:7" s="380" customFormat="1">
      <c r="F1169" s="461"/>
      <c r="G1169" s="397"/>
    </row>
    <row r="1170" spans="6:7" s="380" customFormat="1">
      <c r="F1170" s="461"/>
      <c r="G1170" s="397"/>
    </row>
    <row r="1171" spans="6:7" s="380" customFormat="1">
      <c r="F1171" s="461"/>
      <c r="G1171" s="397"/>
    </row>
    <row r="1172" spans="6:7" s="380" customFormat="1">
      <c r="F1172" s="461"/>
      <c r="G1172" s="397"/>
    </row>
    <row r="1173" spans="6:7" s="380" customFormat="1">
      <c r="F1173" s="461"/>
      <c r="G1173" s="397"/>
    </row>
    <row r="1174" spans="6:7" s="380" customFormat="1">
      <c r="F1174" s="461"/>
      <c r="G1174" s="397"/>
    </row>
    <row r="1175" spans="6:7" s="380" customFormat="1">
      <c r="F1175" s="461"/>
      <c r="G1175" s="397"/>
    </row>
    <row r="1176" spans="6:7" s="380" customFormat="1">
      <c r="F1176" s="461"/>
      <c r="G1176" s="397"/>
    </row>
    <row r="1177" spans="6:7" s="380" customFormat="1">
      <c r="F1177" s="461"/>
      <c r="G1177" s="397"/>
    </row>
    <row r="1178" spans="6:7" s="380" customFormat="1">
      <c r="F1178" s="461"/>
      <c r="G1178" s="397"/>
    </row>
    <row r="1179" spans="6:7" s="380" customFormat="1">
      <c r="F1179" s="461"/>
      <c r="G1179" s="397"/>
    </row>
    <row r="1180" spans="6:7" s="380" customFormat="1">
      <c r="F1180" s="461"/>
      <c r="G1180" s="397"/>
    </row>
    <row r="1181" spans="6:7" s="380" customFormat="1">
      <c r="F1181" s="461"/>
      <c r="G1181" s="397"/>
    </row>
    <row r="1182" spans="6:7" s="380" customFormat="1">
      <c r="F1182" s="461"/>
      <c r="G1182" s="397"/>
    </row>
    <row r="1183" spans="6:7" s="380" customFormat="1">
      <c r="F1183" s="461"/>
      <c r="G1183" s="397"/>
    </row>
    <row r="1184" spans="6:7" s="380" customFormat="1">
      <c r="F1184" s="461"/>
      <c r="G1184" s="397"/>
    </row>
    <row r="1185" spans="6:7" s="380" customFormat="1">
      <c r="F1185" s="461"/>
      <c r="G1185" s="397"/>
    </row>
    <row r="1186" spans="6:7" s="380" customFormat="1">
      <c r="F1186" s="461"/>
      <c r="G1186" s="397"/>
    </row>
    <row r="1187" spans="6:7" s="380" customFormat="1">
      <c r="F1187" s="461"/>
      <c r="G1187" s="397"/>
    </row>
    <row r="1188" spans="6:7" s="380" customFormat="1">
      <c r="F1188" s="461"/>
      <c r="G1188" s="397"/>
    </row>
    <row r="1189" spans="6:7" s="380" customFormat="1">
      <c r="F1189" s="461"/>
      <c r="G1189" s="397"/>
    </row>
    <row r="1190" spans="6:7" s="380" customFormat="1">
      <c r="F1190" s="461"/>
      <c r="G1190" s="397"/>
    </row>
    <row r="1191" spans="6:7" s="380" customFormat="1">
      <c r="F1191" s="461"/>
      <c r="G1191" s="397"/>
    </row>
    <row r="1192" spans="6:7" s="380" customFormat="1">
      <c r="F1192" s="461"/>
      <c r="G1192" s="397"/>
    </row>
    <row r="1193" spans="6:7" s="380" customFormat="1">
      <c r="F1193" s="461"/>
      <c r="G1193" s="397"/>
    </row>
    <row r="1194" spans="6:7" s="380" customFormat="1">
      <c r="F1194" s="461"/>
      <c r="G1194" s="397"/>
    </row>
    <row r="1195" spans="6:7" s="380" customFormat="1">
      <c r="F1195" s="461"/>
      <c r="G1195" s="397"/>
    </row>
    <row r="1196" spans="6:7" s="380" customFormat="1">
      <c r="F1196" s="461"/>
      <c r="G1196" s="397"/>
    </row>
    <row r="1197" spans="6:7" s="380" customFormat="1">
      <c r="F1197" s="461"/>
      <c r="G1197" s="397"/>
    </row>
    <row r="1198" spans="6:7" s="380" customFormat="1">
      <c r="F1198" s="461"/>
      <c r="G1198" s="397"/>
    </row>
    <row r="1199" spans="6:7" s="380" customFormat="1">
      <c r="F1199" s="461"/>
      <c r="G1199" s="397"/>
    </row>
    <row r="1200" spans="6:7" s="380" customFormat="1">
      <c r="F1200" s="461"/>
      <c r="G1200" s="397"/>
    </row>
    <row r="1201" spans="6:7" s="380" customFormat="1">
      <c r="F1201" s="461"/>
      <c r="G1201" s="397"/>
    </row>
    <row r="1202" spans="6:7" s="380" customFormat="1">
      <c r="F1202" s="461"/>
      <c r="G1202" s="397"/>
    </row>
    <row r="1203" spans="6:7" s="380" customFormat="1">
      <c r="F1203" s="461"/>
      <c r="G1203" s="397"/>
    </row>
    <row r="1204" spans="6:7" s="380" customFormat="1">
      <c r="F1204" s="461"/>
      <c r="G1204" s="397"/>
    </row>
    <row r="1205" spans="6:7" s="380" customFormat="1">
      <c r="F1205" s="461"/>
      <c r="G1205" s="397"/>
    </row>
    <row r="1206" spans="6:7" s="380" customFormat="1">
      <c r="F1206" s="461"/>
      <c r="G1206" s="397"/>
    </row>
    <row r="1207" spans="6:7" s="380" customFormat="1">
      <c r="F1207" s="461"/>
      <c r="G1207" s="397"/>
    </row>
    <row r="1208" spans="6:7" s="380" customFormat="1">
      <c r="F1208" s="461"/>
      <c r="G1208" s="397"/>
    </row>
    <row r="1209" spans="6:7" s="380" customFormat="1">
      <c r="F1209" s="461"/>
      <c r="G1209" s="397"/>
    </row>
    <row r="1210" spans="6:7" s="380" customFormat="1">
      <c r="F1210" s="461"/>
      <c r="G1210" s="397"/>
    </row>
    <row r="1211" spans="6:7" s="380" customFormat="1">
      <c r="F1211" s="461"/>
      <c r="G1211" s="397"/>
    </row>
    <row r="1212" spans="6:7" s="380" customFormat="1">
      <c r="F1212" s="461"/>
      <c r="G1212" s="397"/>
    </row>
    <row r="1213" spans="6:7" s="380" customFormat="1">
      <c r="F1213" s="461"/>
      <c r="G1213" s="397"/>
    </row>
    <row r="1214" spans="6:7" s="380" customFormat="1">
      <c r="F1214" s="461"/>
      <c r="G1214" s="397"/>
    </row>
    <row r="1215" spans="6:7" s="380" customFormat="1">
      <c r="F1215" s="461"/>
      <c r="G1215" s="397"/>
    </row>
    <row r="1216" spans="6:7" s="380" customFormat="1">
      <c r="F1216" s="461"/>
      <c r="G1216" s="397"/>
    </row>
    <row r="1217" spans="6:7" s="380" customFormat="1">
      <c r="F1217" s="461"/>
      <c r="G1217" s="397"/>
    </row>
    <row r="1218" spans="6:7" s="380" customFormat="1">
      <c r="F1218" s="461"/>
      <c r="G1218" s="397"/>
    </row>
    <row r="1219" spans="6:7" s="380" customFormat="1">
      <c r="F1219" s="461"/>
      <c r="G1219" s="397"/>
    </row>
    <row r="1220" spans="6:7" s="380" customFormat="1">
      <c r="F1220" s="461"/>
      <c r="G1220" s="397"/>
    </row>
    <row r="1221" spans="6:7" s="380" customFormat="1">
      <c r="F1221" s="461"/>
      <c r="G1221" s="397"/>
    </row>
    <row r="1222" spans="6:7" s="380" customFormat="1">
      <c r="F1222" s="461"/>
      <c r="G1222" s="397"/>
    </row>
    <row r="1223" spans="6:7" s="380" customFormat="1">
      <c r="F1223" s="461"/>
      <c r="G1223" s="397"/>
    </row>
    <row r="1224" spans="6:7" s="380" customFormat="1">
      <c r="F1224" s="461"/>
      <c r="G1224" s="397"/>
    </row>
    <row r="1225" spans="6:7" s="380" customFormat="1">
      <c r="F1225" s="461"/>
      <c r="G1225" s="397"/>
    </row>
    <row r="1226" spans="6:7" s="380" customFormat="1">
      <c r="F1226" s="461"/>
      <c r="G1226" s="397"/>
    </row>
    <row r="1227" spans="6:7" s="380" customFormat="1">
      <c r="F1227" s="461"/>
      <c r="G1227" s="397"/>
    </row>
    <row r="1228" spans="6:7" s="380" customFormat="1">
      <c r="F1228" s="461"/>
      <c r="G1228" s="397"/>
    </row>
    <row r="1229" spans="6:7" s="380" customFormat="1">
      <c r="F1229" s="461"/>
      <c r="G1229" s="397"/>
    </row>
    <row r="1230" spans="6:7" s="380" customFormat="1">
      <c r="F1230" s="461"/>
      <c r="G1230" s="397"/>
    </row>
    <row r="1231" spans="6:7" s="380" customFormat="1">
      <c r="F1231" s="461"/>
      <c r="G1231" s="397"/>
    </row>
    <row r="1232" spans="6:7" s="380" customFormat="1">
      <c r="F1232" s="461"/>
      <c r="G1232" s="397"/>
    </row>
    <row r="1233" spans="6:7" s="380" customFormat="1">
      <c r="F1233" s="461"/>
      <c r="G1233" s="397"/>
    </row>
    <row r="1234" spans="6:7" s="380" customFormat="1">
      <c r="F1234" s="461"/>
      <c r="G1234" s="397"/>
    </row>
    <row r="1235" spans="6:7" s="380" customFormat="1">
      <c r="F1235" s="461"/>
      <c r="G1235" s="397"/>
    </row>
    <row r="1236" spans="6:7" s="380" customFormat="1">
      <c r="F1236" s="461"/>
      <c r="G1236" s="397"/>
    </row>
    <row r="1237" spans="6:7" s="380" customFormat="1">
      <c r="F1237" s="461"/>
      <c r="G1237" s="397"/>
    </row>
    <row r="1238" spans="6:7" s="380" customFormat="1">
      <c r="F1238" s="461"/>
      <c r="G1238" s="397"/>
    </row>
    <row r="1239" spans="6:7" s="380" customFormat="1">
      <c r="F1239" s="461"/>
      <c r="G1239" s="397"/>
    </row>
    <row r="1240" spans="6:7" s="380" customFormat="1">
      <c r="F1240" s="461"/>
      <c r="G1240" s="397"/>
    </row>
    <row r="1241" spans="6:7" s="380" customFormat="1">
      <c r="F1241" s="461"/>
      <c r="G1241" s="397"/>
    </row>
    <row r="1242" spans="6:7" s="380" customFormat="1">
      <c r="F1242" s="461"/>
      <c r="G1242" s="397"/>
    </row>
    <row r="1243" spans="6:7" s="380" customFormat="1">
      <c r="F1243" s="461"/>
      <c r="G1243" s="397"/>
    </row>
    <row r="1244" spans="6:7" s="380" customFormat="1">
      <c r="F1244" s="461"/>
      <c r="G1244" s="397"/>
    </row>
    <row r="1245" spans="6:7" s="380" customFormat="1">
      <c r="F1245" s="461"/>
      <c r="G1245" s="397"/>
    </row>
    <row r="1246" spans="6:7" s="380" customFormat="1">
      <c r="F1246" s="461"/>
      <c r="G1246" s="397"/>
    </row>
    <row r="1247" spans="6:7" s="380" customFormat="1">
      <c r="F1247" s="461"/>
      <c r="G1247" s="397"/>
    </row>
    <row r="1248" spans="6:7" s="380" customFormat="1">
      <c r="F1248" s="461"/>
      <c r="G1248" s="397"/>
    </row>
    <row r="1249" spans="6:7" s="380" customFormat="1">
      <c r="F1249" s="461"/>
      <c r="G1249" s="397"/>
    </row>
    <row r="1250" spans="6:7" s="380" customFormat="1">
      <c r="F1250" s="461"/>
      <c r="G1250" s="397"/>
    </row>
    <row r="1251" spans="6:7" s="380" customFormat="1">
      <c r="F1251" s="461"/>
      <c r="G1251" s="397"/>
    </row>
    <row r="1252" spans="6:7" s="380" customFormat="1">
      <c r="F1252" s="461"/>
      <c r="G1252" s="397"/>
    </row>
    <row r="1253" spans="6:7" s="380" customFormat="1">
      <c r="F1253" s="461"/>
      <c r="G1253" s="397"/>
    </row>
    <row r="1254" spans="6:7" s="380" customFormat="1">
      <c r="F1254" s="461"/>
      <c r="G1254" s="397"/>
    </row>
    <row r="1255" spans="6:7" s="380" customFormat="1">
      <c r="F1255" s="461"/>
      <c r="G1255" s="397"/>
    </row>
    <row r="1256" spans="6:7" s="380" customFormat="1">
      <c r="F1256" s="461"/>
      <c r="G1256" s="397"/>
    </row>
    <row r="1257" spans="6:7" s="380" customFormat="1">
      <c r="F1257" s="461"/>
      <c r="G1257" s="397"/>
    </row>
    <row r="1258" spans="6:7" s="380" customFormat="1">
      <c r="F1258" s="461"/>
      <c r="G1258" s="397"/>
    </row>
    <row r="1259" spans="6:7" s="380" customFormat="1">
      <c r="F1259" s="461"/>
      <c r="G1259" s="397"/>
    </row>
    <row r="1260" spans="6:7" s="380" customFormat="1">
      <c r="F1260" s="461"/>
      <c r="G1260" s="397"/>
    </row>
    <row r="1261" spans="6:7" s="380" customFormat="1">
      <c r="F1261" s="461"/>
      <c r="G1261" s="397"/>
    </row>
    <row r="1262" spans="6:7" s="380" customFormat="1">
      <c r="F1262" s="461"/>
      <c r="G1262" s="397"/>
    </row>
    <row r="1263" spans="6:7" s="380" customFormat="1">
      <c r="F1263" s="461"/>
      <c r="G1263" s="397"/>
    </row>
    <row r="1264" spans="6:7" s="380" customFormat="1">
      <c r="F1264" s="461"/>
      <c r="G1264" s="397"/>
    </row>
    <row r="1265" spans="6:7" s="380" customFormat="1">
      <c r="F1265" s="461"/>
      <c r="G1265" s="397"/>
    </row>
    <row r="1266" spans="6:7" s="380" customFormat="1">
      <c r="F1266" s="461"/>
      <c r="G1266" s="397"/>
    </row>
    <row r="1267" spans="6:7" s="380" customFormat="1">
      <c r="F1267" s="461"/>
      <c r="G1267" s="397"/>
    </row>
    <row r="1268" spans="6:7" s="380" customFormat="1">
      <c r="F1268" s="461"/>
      <c r="G1268" s="397"/>
    </row>
    <row r="1269" spans="6:7" s="380" customFormat="1">
      <c r="F1269" s="461"/>
      <c r="G1269" s="397"/>
    </row>
    <row r="1270" spans="6:7" s="380" customFormat="1">
      <c r="F1270" s="461"/>
      <c r="G1270" s="397"/>
    </row>
    <row r="1271" spans="6:7" s="380" customFormat="1">
      <c r="F1271" s="461"/>
      <c r="G1271" s="397"/>
    </row>
    <row r="1272" spans="6:7" s="380" customFormat="1">
      <c r="F1272" s="461"/>
      <c r="G1272" s="397"/>
    </row>
    <row r="1273" spans="6:7" s="380" customFormat="1">
      <c r="F1273" s="461"/>
      <c r="G1273" s="397"/>
    </row>
    <row r="1274" spans="6:7" s="380" customFormat="1">
      <c r="F1274" s="461"/>
      <c r="G1274" s="397"/>
    </row>
    <row r="1275" spans="6:7" s="380" customFormat="1">
      <c r="F1275" s="461"/>
      <c r="G1275" s="397"/>
    </row>
    <row r="1276" spans="6:7" s="380" customFormat="1">
      <c r="F1276" s="461"/>
      <c r="G1276" s="397"/>
    </row>
    <row r="1277" spans="6:7" s="380" customFormat="1">
      <c r="F1277" s="461"/>
      <c r="G1277" s="397"/>
    </row>
    <row r="1278" spans="6:7" s="380" customFormat="1">
      <c r="F1278" s="461"/>
      <c r="G1278" s="397"/>
    </row>
    <row r="1279" spans="6:7" s="380" customFormat="1">
      <c r="F1279" s="461"/>
      <c r="G1279" s="397"/>
    </row>
    <row r="1280" spans="6:7" s="380" customFormat="1">
      <c r="F1280" s="461"/>
      <c r="G1280" s="397"/>
    </row>
    <row r="1281" spans="6:7" s="380" customFormat="1">
      <c r="F1281" s="461"/>
      <c r="G1281" s="397"/>
    </row>
    <row r="1282" spans="6:7" s="380" customFormat="1">
      <c r="F1282" s="461"/>
      <c r="G1282" s="397"/>
    </row>
    <row r="1283" spans="6:7" s="380" customFormat="1">
      <c r="F1283" s="461"/>
      <c r="G1283" s="397"/>
    </row>
    <row r="1284" spans="6:7" s="380" customFormat="1">
      <c r="F1284" s="461"/>
      <c r="G1284" s="397"/>
    </row>
    <row r="1285" spans="6:7" s="380" customFormat="1">
      <c r="F1285" s="461"/>
      <c r="G1285" s="397"/>
    </row>
    <row r="1286" spans="6:7" s="380" customFormat="1">
      <c r="F1286" s="461"/>
      <c r="G1286" s="397"/>
    </row>
    <row r="1287" spans="6:7" s="380" customFormat="1">
      <c r="F1287" s="461"/>
      <c r="G1287" s="397"/>
    </row>
    <row r="1288" spans="6:7" s="380" customFormat="1">
      <c r="F1288" s="461"/>
      <c r="G1288" s="397"/>
    </row>
    <row r="1289" spans="6:7" s="380" customFormat="1">
      <c r="F1289" s="461"/>
      <c r="G1289" s="397"/>
    </row>
    <row r="1290" spans="6:7" s="380" customFormat="1">
      <c r="F1290" s="461"/>
      <c r="G1290" s="397"/>
    </row>
    <row r="1291" spans="6:7" s="380" customFormat="1">
      <c r="F1291" s="461"/>
      <c r="G1291" s="397"/>
    </row>
    <row r="1292" spans="6:7" s="380" customFormat="1">
      <c r="F1292" s="461"/>
      <c r="G1292" s="397"/>
    </row>
    <row r="1293" spans="6:7" s="380" customFormat="1">
      <c r="F1293" s="461"/>
      <c r="G1293" s="397"/>
    </row>
    <row r="1294" spans="6:7" s="380" customFormat="1">
      <c r="F1294" s="461"/>
      <c r="G1294" s="397"/>
    </row>
    <row r="1295" spans="6:7" s="380" customFormat="1">
      <c r="F1295" s="461"/>
      <c r="G1295" s="397"/>
    </row>
    <row r="1296" spans="6:7" s="380" customFormat="1">
      <c r="F1296" s="461"/>
      <c r="G1296" s="397"/>
    </row>
    <row r="1297" spans="6:7" s="380" customFormat="1">
      <c r="F1297" s="461"/>
      <c r="G1297" s="397"/>
    </row>
    <row r="1298" spans="6:7" s="380" customFormat="1">
      <c r="F1298" s="461"/>
      <c r="G1298" s="397"/>
    </row>
    <row r="1299" spans="6:7" s="380" customFormat="1">
      <c r="F1299" s="461"/>
      <c r="G1299" s="397"/>
    </row>
    <row r="1300" spans="6:7" s="380" customFormat="1">
      <c r="F1300" s="461"/>
      <c r="G1300" s="397"/>
    </row>
    <row r="1301" spans="6:7" s="380" customFormat="1">
      <c r="F1301" s="461"/>
      <c r="G1301" s="397"/>
    </row>
    <row r="1302" spans="6:7" s="380" customFormat="1">
      <c r="F1302" s="461"/>
      <c r="G1302" s="397"/>
    </row>
    <row r="1303" spans="6:7" s="380" customFormat="1">
      <c r="F1303" s="461"/>
      <c r="G1303" s="397"/>
    </row>
    <row r="1304" spans="6:7" s="380" customFormat="1">
      <c r="F1304" s="461"/>
      <c r="G1304" s="397"/>
    </row>
    <row r="1305" spans="6:7" s="380" customFormat="1">
      <c r="F1305" s="461"/>
      <c r="G1305" s="397"/>
    </row>
    <row r="1306" spans="6:7" s="380" customFormat="1">
      <c r="F1306" s="461"/>
      <c r="G1306" s="397"/>
    </row>
    <row r="1307" spans="6:7" s="380" customFormat="1">
      <c r="F1307" s="461"/>
      <c r="G1307" s="397"/>
    </row>
    <row r="1308" spans="6:7" s="380" customFormat="1">
      <c r="F1308" s="461"/>
      <c r="G1308" s="397"/>
    </row>
    <row r="1309" spans="6:7" s="380" customFormat="1">
      <c r="F1309" s="461"/>
      <c r="G1309" s="397"/>
    </row>
    <row r="1310" spans="6:7" s="380" customFormat="1">
      <c r="F1310" s="461"/>
      <c r="G1310" s="397"/>
    </row>
    <row r="1311" spans="6:7" s="380" customFormat="1">
      <c r="F1311" s="461"/>
      <c r="G1311" s="397"/>
    </row>
    <row r="1312" spans="6:7" s="380" customFormat="1">
      <c r="F1312" s="461"/>
      <c r="G1312" s="397"/>
    </row>
    <row r="1313" spans="6:7" s="380" customFormat="1">
      <c r="F1313" s="461"/>
      <c r="G1313" s="397"/>
    </row>
    <row r="1314" spans="6:7" s="380" customFormat="1">
      <c r="F1314" s="461"/>
      <c r="G1314" s="397"/>
    </row>
    <row r="1315" spans="6:7" s="380" customFormat="1">
      <c r="F1315" s="461"/>
      <c r="G1315" s="397"/>
    </row>
    <row r="1316" spans="6:7" s="380" customFormat="1">
      <c r="F1316" s="461"/>
      <c r="G1316" s="397"/>
    </row>
    <row r="1317" spans="6:7" s="380" customFormat="1">
      <c r="F1317" s="461"/>
      <c r="G1317" s="397"/>
    </row>
    <row r="1318" spans="6:7" s="380" customFormat="1">
      <c r="F1318" s="461"/>
      <c r="G1318" s="397"/>
    </row>
    <row r="1319" spans="6:7" s="380" customFormat="1">
      <c r="F1319" s="461"/>
      <c r="G1319" s="397"/>
    </row>
    <row r="1320" spans="6:7" s="380" customFormat="1">
      <c r="F1320" s="461"/>
      <c r="G1320" s="397"/>
    </row>
    <row r="1321" spans="6:7" s="380" customFormat="1">
      <c r="F1321" s="461"/>
      <c r="G1321" s="397"/>
    </row>
    <row r="1322" spans="6:7" s="380" customFormat="1">
      <c r="F1322" s="461"/>
      <c r="G1322" s="397"/>
    </row>
    <row r="1323" spans="6:7" s="380" customFormat="1">
      <c r="F1323" s="461"/>
      <c r="G1323" s="397"/>
    </row>
    <row r="1324" spans="6:7" s="380" customFormat="1">
      <c r="F1324" s="461"/>
      <c r="G1324" s="397"/>
    </row>
    <row r="1325" spans="6:7" s="380" customFormat="1">
      <c r="F1325" s="461"/>
      <c r="G1325" s="397"/>
    </row>
    <row r="1326" spans="6:7" s="380" customFormat="1">
      <c r="F1326" s="461"/>
      <c r="G1326" s="397"/>
    </row>
    <row r="1327" spans="6:7" s="380" customFormat="1">
      <c r="F1327" s="461"/>
      <c r="G1327" s="397"/>
    </row>
    <row r="1328" spans="6:7" s="380" customFormat="1">
      <c r="F1328" s="461"/>
      <c r="G1328" s="397"/>
    </row>
    <row r="1329" spans="6:7" s="380" customFormat="1">
      <c r="F1329" s="461"/>
      <c r="G1329" s="397"/>
    </row>
    <row r="1330" spans="6:7" s="380" customFormat="1">
      <c r="F1330" s="461"/>
      <c r="G1330" s="397"/>
    </row>
    <row r="1331" spans="6:7" s="380" customFormat="1">
      <c r="F1331" s="461"/>
      <c r="G1331" s="397"/>
    </row>
    <row r="1332" spans="6:7" s="380" customFormat="1">
      <c r="F1332" s="461"/>
      <c r="G1332" s="397"/>
    </row>
    <row r="1333" spans="6:7" s="380" customFormat="1">
      <c r="F1333" s="461"/>
      <c r="G1333" s="397"/>
    </row>
    <row r="1334" spans="6:7" s="380" customFormat="1">
      <c r="F1334" s="461"/>
      <c r="G1334" s="397"/>
    </row>
    <row r="1335" spans="6:7" s="380" customFormat="1">
      <c r="F1335" s="461"/>
      <c r="G1335" s="397"/>
    </row>
    <row r="1336" spans="6:7" s="380" customFormat="1">
      <c r="F1336" s="461"/>
      <c r="G1336" s="397"/>
    </row>
    <row r="1337" spans="6:7" s="380" customFormat="1">
      <c r="F1337" s="461"/>
      <c r="G1337" s="397"/>
    </row>
    <row r="1338" spans="6:7" s="380" customFormat="1">
      <c r="F1338" s="461"/>
      <c r="G1338" s="397"/>
    </row>
    <row r="1339" spans="6:7" s="380" customFormat="1">
      <c r="F1339" s="461"/>
      <c r="G1339" s="397"/>
    </row>
    <row r="1340" spans="6:7" s="380" customFormat="1">
      <c r="F1340" s="461"/>
      <c r="G1340" s="397"/>
    </row>
    <row r="1341" spans="6:7" s="380" customFormat="1">
      <c r="F1341" s="461"/>
      <c r="G1341" s="397"/>
    </row>
    <row r="1342" spans="6:7" s="380" customFormat="1">
      <c r="F1342" s="461"/>
      <c r="G1342" s="397"/>
    </row>
    <row r="1343" spans="6:7" s="380" customFormat="1">
      <c r="F1343" s="461"/>
      <c r="G1343" s="397"/>
    </row>
    <row r="1344" spans="6:7" s="380" customFormat="1">
      <c r="F1344" s="461"/>
      <c r="G1344" s="397"/>
    </row>
    <row r="1345" spans="6:7" s="380" customFormat="1">
      <c r="F1345" s="461"/>
      <c r="G1345" s="397"/>
    </row>
    <row r="1346" spans="6:7" s="380" customFormat="1">
      <c r="F1346" s="461"/>
      <c r="G1346" s="397"/>
    </row>
    <row r="1347" spans="6:7" s="380" customFormat="1">
      <c r="F1347" s="461"/>
      <c r="G1347" s="397"/>
    </row>
    <row r="1348" spans="6:7" s="380" customFormat="1">
      <c r="F1348" s="461"/>
      <c r="G1348" s="397"/>
    </row>
    <row r="1349" spans="6:7" s="380" customFormat="1">
      <c r="F1349" s="461"/>
      <c r="G1349" s="397"/>
    </row>
    <row r="1350" spans="6:7" s="380" customFormat="1">
      <c r="F1350" s="461"/>
      <c r="G1350" s="397"/>
    </row>
    <row r="1351" spans="6:7" s="380" customFormat="1">
      <c r="F1351" s="461"/>
      <c r="G1351" s="397"/>
    </row>
    <row r="1352" spans="6:7" s="380" customFormat="1">
      <c r="F1352" s="461"/>
      <c r="G1352" s="397"/>
    </row>
    <row r="1353" spans="6:7" s="380" customFormat="1">
      <c r="F1353" s="461"/>
      <c r="G1353" s="397"/>
    </row>
    <row r="1354" spans="6:7" s="380" customFormat="1">
      <c r="F1354" s="461"/>
      <c r="G1354" s="397"/>
    </row>
    <row r="1355" spans="6:7" s="380" customFormat="1">
      <c r="F1355" s="461"/>
      <c r="G1355" s="397"/>
    </row>
    <row r="1356" spans="6:7" s="380" customFormat="1">
      <c r="F1356" s="461"/>
      <c r="G1356" s="397"/>
    </row>
    <row r="1357" spans="6:7" s="380" customFormat="1">
      <c r="F1357" s="461"/>
      <c r="G1357" s="397"/>
    </row>
    <row r="1358" spans="6:7" s="380" customFormat="1">
      <c r="F1358" s="461"/>
      <c r="G1358" s="397"/>
    </row>
    <row r="1359" spans="6:7" s="380" customFormat="1">
      <c r="F1359" s="461"/>
      <c r="G1359" s="397"/>
    </row>
    <row r="1360" spans="6:7" s="380" customFormat="1">
      <c r="F1360" s="461"/>
      <c r="G1360" s="397"/>
    </row>
    <row r="1361" spans="6:7" s="380" customFormat="1">
      <c r="F1361" s="461"/>
      <c r="G1361" s="397"/>
    </row>
    <row r="1362" spans="6:7" s="380" customFormat="1">
      <c r="F1362" s="461"/>
      <c r="G1362" s="397"/>
    </row>
    <row r="1363" spans="6:7" s="380" customFormat="1">
      <c r="F1363" s="461"/>
      <c r="G1363" s="397"/>
    </row>
    <row r="1364" spans="6:7" s="380" customFormat="1">
      <c r="F1364" s="461"/>
      <c r="G1364" s="397"/>
    </row>
    <row r="1365" spans="6:7" s="380" customFormat="1">
      <c r="F1365" s="461"/>
      <c r="G1365" s="397"/>
    </row>
    <row r="1366" spans="6:7" s="380" customFormat="1">
      <c r="F1366" s="461"/>
      <c r="G1366" s="397"/>
    </row>
    <row r="1367" spans="6:7" s="380" customFormat="1">
      <c r="F1367" s="461"/>
      <c r="G1367" s="397"/>
    </row>
    <row r="1368" spans="6:7" s="380" customFormat="1">
      <c r="F1368" s="461"/>
      <c r="G1368" s="397"/>
    </row>
    <row r="1369" spans="6:7" s="380" customFormat="1">
      <c r="F1369" s="461"/>
      <c r="G1369" s="397"/>
    </row>
    <row r="1370" spans="6:7" s="380" customFormat="1">
      <c r="F1370" s="461"/>
      <c r="G1370" s="397"/>
    </row>
    <row r="1371" spans="6:7" s="380" customFormat="1">
      <c r="F1371" s="461"/>
      <c r="G1371" s="397"/>
    </row>
    <row r="1372" spans="6:7" s="380" customFormat="1">
      <c r="F1372" s="461"/>
      <c r="G1372" s="397"/>
    </row>
    <row r="1373" spans="6:7" s="380" customFormat="1">
      <c r="F1373" s="461"/>
      <c r="G1373" s="397"/>
    </row>
    <row r="1374" spans="6:7" s="380" customFormat="1">
      <c r="F1374" s="461"/>
      <c r="G1374" s="397"/>
    </row>
    <row r="1375" spans="6:7" s="380" customFormat="1">
      <c r="F1375" s="461"/>
      <c r="G1375" s="397"/>
    </row>
    <row r="1376" spans="6:7" s="380" customFormat="1">
      <c r="F1376" s="461"/>
      <c r="G1376" s="397"/>
    </row>
    <row r="1377" spans="6:7" s="380" customFormat="1">
      <c r="F1377" s="461"/>
      <c r="G1377" s="397"/>
    </row>
    <row r="1378" spans="6:7" s="380" customFormat="1">
      <c r="F1378" s="461"/>
      <c r="G1378" s="397"/>
    </row>
    <row r="1379" spans="6:7" s="380" customFormat="1">
      <c r="F1379" s="461"/>
      <c r="G1379" s="397"/>
    </row>
    <row r="1380" spans="6:7" s="380" customFormat="1">
      <c r="F1380" s="461"/>
      <c r="G1380" s="397"/>
    </row>
    <row r="1381" spans="6:7" s="380" customFormat="1">
      <c r="F1381" s="461"/>
      <c r="G1381" s="397"/>
    </row>
    <row r="1382" spans="6:7" s="380" customFormat="1">
      <c r="F1382" s="461"/>
      <c r="G1382" s="397"/>
    </row>
    <row r="1383" spans="6:7" s="380" customFormat="1">
      <c r="F1383" s="461"/>
      <c r="G1383" s="397"/>
    </row>
    <row r="1384" spans="6:7" s="380" customFormat="1">
      <c r="F1384" s="461"/>
      <c r="G1384" s="397"/>
    </row>
    <row r="1385" spans="6:7" s="380" customFormat="1">
      <c r="F1385" s="461"/>
      <c r="G1385" s="397"/>
    </row>
    <row r="1386" spans="6:7" s="380" customFormat="1">
      <c r="F1386" s="461"/>
      <c r="G1386" s="397"/>
    </row>
    <row r="1387" spans="6:7" s="380" customFormat="1">
      <c r="F1387" s="461"/>
      <c r="G1387" s="397"/>
    </row>
    <row r="1388" spans="6:7" s="380" customFormat="1">
      <c r="F1388" s="461"/>
      <c r="G1388" s="397"/>
    </row>
    <row r="1389" spans="6:7" s="380" customFormat="1">
      <c r="F1389" s="461"/>
      <c r="G1389" s="397"/>
    </row>
    <row r="1390" spans="6:7" s="380" customFormat="1">
      <c r="F1390" s="461"/>
      <c r="G1390" s="397"/>
    </row>
    <row r="1391" spans="6:7" s="380" customFormat="1">
      <c r="F1391" s="461"/>
      <c r="G1391" s="397"/>
    </row>
    <row r="1392" spans="6:7" s="380" customFormat="1">
      <c r="F1392" s="461"/>
      <c r="G1392" s="397"/>
    </row>
    <row r="1393" spans="6:7" s="380" customFormat="1">
      <c r="F1393" s="461"/>
      <c r="G1393" s="397"/>
    </row>
    <row r="1394" spans="6:7" s="380" customFormat="1">
      <c r="F1394" s="461"/>
      <c r="G1394" s="397"/>
    </row>
    <row r="1395" spans="6:7" s="380" customFormat="1">
      <c r="F1395" s="461"/>
      <c r="G1395" s="397"/>
    </row>
    <row r="1396" spans="6:7" s="380" customFormat="1">
      <c r="F1396" s="461"/>
      <c r="G1396" s="397"/>
    </row>
    <row r="1397" spans="6:7" s="380" customFormat="1">
      <c r="F1397" s="461"/>
      <c r="G1397" s="397"/>
    </row>
    <row r="1398" spans="6:7" s="380" customFormat="1">
      <c r="F1398" s="461"/>
      <c r="G1398" s="397"/>
    </row>
    <row r="1399" spans="6:7" s="380" customFormat="1">
      <c r="F1399" s="461"/>
      <c r="G1399" s="397"/>
    </row>
    <row r="1400" spans="6:7" s="380" customFormat="1">
      <c r="F1400" s="461"/>
      <c r="G1400" s="397"/>
    </row>
    <row r="1401" spans="6:7" s="380" customFormat="1">
      <c r="F1401" s="461"/>
      <c r="G1401" s="397"/>
    </row>
    <row r="1402" spans="6:7" s="380" customFormat="1">
      <c r="F1402" s="461"/>
      <c r="G1402" s="397"/>
    </row>
    <row r="1403" spans="6:7" s="380" customFormat="1">
      <c r="F1403" s="461"/>
      <c r="G1403" s="397"/>
    </row>
    <row r="1404" spans="6:7" s="380" customFormat="1">
      <c r="F1404" s="461"/>
      <c r="G1404" s="397"/>
    </row>
    <row r="1405" spans="6:7" s="380" customFormat="1">
      <c r="F1405" s="461"/>
      <c r="G1405" s="397"/>
    </row>
    <row r="1406" spans="6:7" s="380" customFormat="1">
      <c r="F1406" s="461"/>
      <c r="G1406" s="397"/>
    </row>
    <row r="1407" spans="6:7" s="380" customFormat="1">
      <c r="F1407" s="461"/>
      <c r="G1407" s="397"/>
    </row>
    <row r="1408" spans="6:7" s="380" customFormat="1">
      <c r="F1408" s="461"/>
      <c r="G1408" s="397"/>
    </row>
    <row r="1409" spans="6:7" s="380" customFormat="1">
      <c r="F1409" s="461"/>
      <c r="G1409" s="397"/>
    </row>
    <row r="1410" spans="6:7" s="380" customFormat="1">
      <c r="F1410" s="461"/>
      <c r="G1410" s="397"/>
    </row>
    <row r="1411" spans="6:7" s="380" customFormat="1">
      <c r="F1411" s="461"/>
      <c r="G1411" s="397"/>
    </row>
    <row r="1412" spans="6:7" s="380" customFormat="1">
      <c r="F1412" s="461"/>
      <c r="G1412" s="397"/>
    </row>
    <row r="1413" spans="6:7" s="380" customFormat="1">
      <c r="F1413" s="461"/>
      <c r="G1413" s="397"/>
    </row>
    <row r="1414" spans="6:7" s="380" customFormat="1">
      <c r="F1414" s="461"/>
      <c r="G1414" s="397"/>
    </row>
    <row r="1415" spans="6:7" s="380" customFormat="1">
      <c r="F1415" s="461"/>
      <c r="G1415" s="397"/>
    </row>
    <row r="1416" spans="6:7" s="380" customFormat="1">
      <c r="F1416" s="461"/>
      <c r="G1416" s="397"/>
    </row>
    <row r="1417" spans="6:7" s="380" customFormat="1">
      <c r="F1417" s="461"/>
      <c r="G1417" s="397"/>
    </row>
    <row r="1418" spans="6:7" s="380" customFormat="1">
      <c r="F1418" s="461"/>
      <c r="G1418" s="397"/>
    </row>
    <row r="1419" spans="6:7" s="380" customFormat="1">
      <c r="F1419" s="461"/>
      <c r="G1419" s="397"/>
    </row>
    <row r="1420" spans="6:7" s="380" customFormat="1">
      <c r="F1420" s="461"/>
      <c r="G1420" s="397"/>
    </row>
    <row r="1421" spans="6:7" s="380" customFormat="1">
      <c r="F1421" s="461"/>
      <c r="G1421" s="397"/>
    </row>
    <row r="1422" spans="6:7" s="380" customFormat="1">
      <c r="F1422" s="461"/>
      <c r="G1422" s="397"/>
    </row>
    <row r="1423" spans="6:7" s="380" customFormat="1">
      <c r="F1423" s="461"/>
      <c r="G1423" s="397"/>
    </row>
    <row r="1424" spans="6:7" s="380" customFormat="1">
      <c r="F1424" s="461"/>
      <c r="G1424" s="397"/>
    </row>
    <row r="1425" spans="6:7" s="380" customFormat="1">
      <c r="F1425" s="461"/>
      <c r="G1425" s="397"/>
    </row>
    <row r="1426" spans="6:7" s="380" customFormat="1">
      <c r="F1426" s="461"/>
      <c r="G1426" s="397"/>
    </row>
    <row r="1427" spans="6:7" s="380" customFormat="1">
      <c r="F1427" s="461"/>
      <c r="G1427" s="397"/>
    </row>
    <row r="1428" spans="6:7" s="380" customFormat="1">
      <c r="F1428" s="461"/>
      <c r="G1428" s="397"/>
    </row>
    <row r="1429" spans="6:7" s="380" customFormat="1">
      <c r="F1429" s="461"/>
      <c r="G1429" s="397"/>
    </row>
    <row r="1430" spans="6:7" s="380" customFormat="1">
      <c r="F1430" s="461"/>
      <c r="G1430" s="397"/>
    </row>
    <row r="1431" spans="6:7" s="380" customFormat="1">
      <c r="F1431" s="461"/>
      <c r="G1431" s="397"/>
    </row>
    <row r="1432" spans="6:7" s="380" customFormat="1">
      <c r="F1432" s="461"/>
      <c r="G1432" s="397"/>
    </row>
    <row r="1433" spans="6:7" s="380" customFormat="1">
      <c r="F1433" s="461"/>
      <c r="G1433" s="397"/>
    </row>
    <row r="1434" spans="6:7" s="380" customFormat="1">
      <c r="F1434" s="461"/>
      <c r="G1434" s="397"/>
    </row>
    <row r="1435" spans="6:7" s="380" customFormat="1">
      <c r="F1435" s="461"/>
      <c r="G1435" s="397"/>
    </row>
    <row r="1436" spans="6:7" s="380" customFormat="1">
      <c r="F1436" s="461"/>
      <c r="G1436" s="397"/>
    </row>
    <row r="1437" spans="6:7" s="380" customFormat="1">
      <c r="F1437" s="461"/>
      <c r="G1437" s="397"/>
    </row>
    <row r="1438" spans="6:7" s="380" customFormat="1">
      <c r="F1438" s="461"/>
      <c r="G1438" s="397"/>
    </row>
    <row r="1439" spans="6:7" s="380" customFormat="1">
      <c r="F1439" s="461"/>
      <c r="G1439" s="397"/>
    </row>
    <row r="1440" spans="6:7" s="380" customFormat="1">
      <c r="F1440" s="461"/>
      <c r="G1440" s="397"/>
    </row>
    <row r="1441" spans="6:7" s="380" customFormat="1">
      <c r="F1441" s="461"/>
      <c r="G1441" s="397"/>
    </row>
    <row r="1442" spans="6:7" s="380" customFormat="1">
      <c r="F1442" s="461"/>
      <c r="G1442" s="397"/>
    </row>
    <row r="1443" spans="6:7" s="380" customFormat="1">
      <c r="F1443" s="461"/>
      <c r="G1443" s="397"/>
    </row>
    <row r="1444" spans="6:7" s="380" customFormat="1">
      <c r="F1444" s="461"/>
      <c r="G1444" s="397"/>
    </row>
    <row r="1445" spans="6:7" s="380" customFormat="1">
      <c r="F1445" s="461"/>
      <c r="G1445" s="397"/>
    </row>
    <row r="1446" spans="6:7" s="380" customFormat="1">
      <c r="F1446" s="461"/>
      <c r="G1446" s="397"/>
    </row>
    <row r="1447" spans="6:7" s="380" customFormat="1">
      <c r="F1447" s="461"/>
      <c r="G1447" s="397"/>
    </row>
    <row r="1448" spans="6:7" s="380" customFormat="1">
      <c r="F1448" s="461"/>
      <c r="G1448" s="397"/>
    </row>
    <row r="1449" spans="6:7" s="380" customFormat="1">
      <c r="F1449" s="461"/>
      <c r="G1449" s="397"/>
    </row>
    <row r="1450" spans="6:7" s="380" customFormat="1">
      <c r="F1450" s="461"/>
      <c r="G1450" s="397"/>
    </row>
    <row r="1451" spans="6:7" s="380" customFormat="1">
      <c r="F1451" s="461"/>
      <c r="G1451" s="397"/>
    </row>
    <row r="1452" spans="6:7" s="380" customFormat="1">
      <c r="F1452" s="461"/>
      <c r="G1452" s="397"/>
    </row>
    <row r="1453" spans="6:7" s="380" customFormat="1">
      <c r="F1453" s="461"/>
      <c r="G1453" s="397"/>
    </row>
    <row r="1454" spans="6:7" s="380" customFormat="1">
      <c r="F1454" s="461"/>
      <c r="G1454" s="397"/>
    </row>
    <row r="1455" spans="6:7" s="380" customFormat="1">
      <c r="F1455" s="461"/>
      <c r="G1455" s="397"/>
    </row>
    <row r="1456" spans="6:7" s="380" customFormat="1">
      <c r="F1456" s="461"/>
      <c r="G1456" s="397"/>
    </row>
    <row r="1457" spans="6:7" s="380" customFormat="1">
      <c r="F1457" s="461"/>
      <c r="G1457" s="397"/>
    </row>
    <row r="1458" spans="6:7" s="380" customFormat="1">
      <c r="F1458" s="461"/>
      <c r="G1458" s="397"/>
    </row>
    <row r="1459" spans="6:7" s="380" customFormat="1">
      <c r="F1459" s="461"/>
      <c r="G1459" s="397"/>
    </row>
    <row r="1460" spans="6:7" s="380" customFormat="1">
      <c r="F1460" s="461"/>
      <c r="G1460" s="397"/>
    </row>
    <row r="1461" spans="6:7" s="380" customFormat="1">
      <c r="F1461" s="461"/>
      <c r="G1461" s="397"/>
    </row>
    <row r="1462" spans="6:7" s="380" customFormat="1">
      <c r="F1462" s="461"/>
      <c r="G1462" s="397"/>
    </row>
    <row r="1463" spans="6:7" s="380" customFormat="1">
      <c r="F1463" s="461"/>
      <c r="G1463" s="397"/>
    </row>
    <row r="1464" spans="6:7" s="380" customFormat="1">
      <c r="F1464" s="461"/>
      <c r="G1464" s="397"/>
    </row>
    <row r="1465" spans="6:7" s="380" customFormat="1">
      <c r="F1465" s="461"/>
      <c r="G1465" s="397"/>
    </row>
    <row r="1466" spans="6:7" s="380" customFormat="1">
      <c r="F1466" s="461"/>
      <c r="G1466" s="397"/>
    </row>
    <row r="1467" spans="6:7" s="380" customFormat="1">
      <c r="F1467" s="461"/>
      <c r="G1467" s="397"/>
    </row>
    <row r="1468" spans="6:7" s="380" customFormat="1">
      <c r="F1468" s="461"/>
      <c r="G1468" s="397"/>
    </row>
    <row r="1469" spans="6:7" s="380" customFormat="1">
      <c r="F1469" s="461"/>
      <c r="G1469" s="397"/>
    </row>
    <row r="1470" spans="6:7" s="380" customFormat="1">
      <c r="F1470" s="461"/>
      <c r="G1470" s="397"/>
    </row>
    <row r="1471" spans="6:7" s="380" customFormat="1">
      <c r="F1471" s="461"/>
      <c r="G1471" s="397"/>
    </row>
    <row r="1472" spans="6:7" s="380" customFormat="1">
      <c r="F1472" s="461"/>
      <c r="G1472" s="397"/>
    </row>
    <row r="1473" spans="6:7" s="380" customFormat="1">
      <c r="F1473" s="461"/>
      <c r="G1473" s="397"/>
    </row>
    <row r="1474" spans="6:7" s="380" customFormat="1">
      <c r="F1474" s="461"/>
      <c r="G1474" s="397"/>
    </row>
    <row r="1475" spans="6:7" s="380" customFormat="1">
      <c r="F1475" s="461"/>
      <c r="G1475" s="397"/>
    </row>
    <row r="1476" spans="6:7" s="380" customFormat="1">
      <c r="F1476" s="461"/>
      <c r="G1476" s="397"/>
    </row>
    <row r="1477" spans="6:7" s="380" customFormat="1">
      <c r="F1477" s="461"/>
      <c r="G1477" s="397"/>
    </row>
    <row r="1478" spans="6:7" s="380" customFormat="1">
      <c r="F1478" s="461"/>
      <c r="G1478" s="397"/>
    </row>
    <row r="1479" spans="6:7" s="380" customFormat="1">
      <c r="F1479" s="461"/>
      <c r="G1479" s="397"/>
    </row>
    <row r="1480" spans="6:7" s="380" customFormat="1">
      <c r="F1480" s="461"/>
      <c r="G1480" s="397"/>
    </row>
    <row r="1481" spans="6:7" s="380" customFormat="1">
      <c r="F1481" s="461"/>
      <c r="G1481" s="397"/>
    </row>
    <row r="1482" spans="6:7" s="380" customFormat="1">
      <c r="F1482" s="461"/>
      <c r="G1482" s="397"/>
    </row>
    <row r="1483" spans="6:7" s="380" customFormat="1">
      <c r="F1483" s="461"/>
      <c r="G1483" s="397"/>
    </row>
    <row r="1484" spans="6:7" s="380" customFormat="1">
      <c r="F1484" s="461"/>
      <c r="G1484" s="397"/>
    </row>
    <row r="1485" spans="6:7" s="380" customFormat="1">
      <c r="F1485" s="461"/>
      <c r="G1485" s="397"/>
    </row>
    <row r="1486" spans="6:7" s="380" customFormat="1">
      <c r="F1486" s="461"/>
      <c r="G1486" s="397"/>
    </row>
    <row r="1487" spans="6:7" s="380" customFormat="1">
      <c r="F1487" s="461"/>
      <c r="G1487" s="397"/>
    </row>
    <row r="1488" spans="6:7" s="380" customFormat="1">
      <c r="F1488" s="461"/>
      <c r="G1488" s="397"/>
    </row>
    <row r="1489" spans="6:7" s="380" customFormat="1">
      <c r="F1489" s="461"/>
      <c r="G1489" s="397"/>
    </row>
    <row r="1490" spans="6:7" s="380" customFormat="1">
      <c r="F1490" s="461"/>
      <c r="G1490" s="397"/>
    </row>
    <row r="1491" spans="6:7" s="380" customFormat="1">
      <c r="F1491" s="461"/>
      <c r="G1491" s="397"/>
    </row>
    <row r="1492" spans="6:7" s="380" customFormat="1">
      <c r="F1492" s="461"/>
      <c r="G1492" s="397"/>
    </row>
    <row r="1493" spans="6:7" s="380" customFormat="1">
      <c r="F1493" s="461"/>
      <c r="G1493" s="397"/>
    </row>
    <row r="1494" spans="6:7" s="380" customFormat="1">
      <c r="F1494" s="461"/>
      <c r="G1494" s="397"/>
    </row>
    <row r="1495" spans="6:7" s="380" customFormat="1">
      <c r="F1495" s="461"/>
      <c r="G1495" s="397"/>
    </row>
    <row r="1496" spans="6:7" s="380" customFormat="1">
      <c r="F1496" s="461"/>
      <c r="G1496" s="397"/>
    </row>
    <row r="1497" spans="6:7" s="380" customFormat="1">
      <c r="F1497" s="461"/>
      <c r="G1497" s="397"/>
    </row>
    <row r="1498" spans="6:7" s="380" customFormat="1">
      <c r="F1498" s="461"/>
      <c r="G1498" s="397"/>
    </row>
    <row r="1499" spans="6:7" s="380" customFormat="1">
      <c r="F1499" s="461"/>
      <c r="G1499" s="397"/>
    </row>
    <row r="1500" spans="6:7" s="380" customFormat="1">
      <c r="F1500" s="461"/>
      <c r="G1500" s="397"/>
    </row>
    <row r="1501" spans="6:7" s="380" customFormat="1">
      <c r="F1501" s="461"/>
      <c r="G1501" s="397"/>
    </row>
    <row r="1502" spans="6:7" s="380" customFormat="1">
      <c r="F1502" s="461"/>
      <c r="G1502" s="397"/>
    </row>
    <row r="1503" spans="6:7" s="380" customFormat="1">
      <c r="F1503" s="461"/>
      <c r="G1503" s="397"/>
    </row>
    <row r="1504" spans="6:7" s="380" customFormat="1">
      <c r="F1504" s="461"/>
      <c r="G1504" s="397"/>
    </row>
    <row r="1505" spans="6:7" s="380" customFormat="1">
      <c r="F1505" s="461"/>
      <c r="G1505" s="397"/>
    </row>
    <row r="1506" spans="6:7" s="380" customFormat="1">
      <c r="F1506" s="461"/>
      <c r="G1506" s="397"/>
    </row>
    <row r="1507" spans="6:7" s="380" customFormat="1">
      <c r="F1507" s="461"/>
      <c r="G1507" s="397"/>
    </row>
    <row r="1508" spans="6:7" s="380" customFormat="1">
      <c r="F1508" s="461"/>
      <c r="G1508" s="397"/>
    </row>
    <row r="1509" spans="6:7" s="380" customFormat="1">
      <c r="F1509" s="461"/>
      <c r="G1509" s="397"/>
    </row>
    <row r="1510" spans="6:7" s="380" customFormat="1">
      <c r="F1510" s="461"/>
      <c r="G1510" s="397"/>
    </row>
    <row r="1511" spans="6:7" s="380" customFormat="1">
      <c r="F1511" s="461"/>
      <c r="G1511" s="397"/>
    </row>
    <row r="1512" spans="6:7" s="380" customFormat="1">
      <c r="F1512" s="461"/>
      <c r="G1512" s="397"/>
    </row>
    <row r="1513" spans="6:7" s="380" customFormat="1">
      <c r="F1513" s="461"/>
      <c r="G1513" s="397"/>
    </row>
    <row r="1514" spans="6:7" s="380" customFormat="1">
      <c r="F1514" s="461"/>
      <c r="G1514" s="397"/>
    </row>
    <row r="1515" spans="6:7" s="380" customFormat="1">
      <c r="F1515" s="461"/>
      <c r="G1515" s="397"/>
    </row>
    <row r="1516" spans="6:7" s="380" customFormat="1">
      <c r="F1516" s="461"/>
      <c r="G1516" s="397"/>
    </row>
    <row r="1517" spans="6:7" s="380" customFormat="1">
      <c r="F1517" s="461"/>
      <c r="G1517" s="397"/>
    </row>
    <row r="1518" spans="6:7" s="380" customFormat="1">
      <c r="F1518" s="461"/>
      <c r="G1518" s="397"/>
    </row>
    <row r="1519" spans="6:7" s="380" customFormat="1">
      <c r="F1519" s="461"/>
      <c r="G1519" s="397"/>
    </row>
    <row r="1520" spans="6:7" s="380" customFormat="1">
      <c r="F1520" s="461"/>
      <c r="G1520" s="397"/>
    </row>
    <row r="1521" spans="6:7" s="380" customFormat="1">
      <c r="F1521" s="461"/>
      <c r="G1521" s="397"/>
    </row>
    <row r="1522" spans="6:7" s="380" customFormat="1">
      <c r="F1522" s="461"/>
      <c r="G1522" s="397"/>
    </row>
    <row r="1523" spans="6:7" s="380" customFormat="1">
      <c r="F1523" s="461"/>
      <c r="G1523" s="397"/>
    </row>
    <row r="1524" spans="6:7" s="380" customFormat="1">
      <c r="F1524" s="461"/>
      <c r="G1524" s="397"/>
    </row>
    <row r="1525" spans="6:7" s="380" customFormat="1">
      <c r="F1525" s="461"/>
      <c r="G1525" s="397"/>
    </row>
    <row r="1526" spans="6:7" s="380" customFormat="1">
      <c r="F1526" s="461"/>
      <c r="G1526" s="397"/>
    </row>
    <row r="1527" spans="6:7" s="380" customFormat="1">
      <c r="F1527" s="461"/>
      <c r="G1527" s="397"/>
    </row>
    <row r="1528" spans="6:7" s="380" customFormat="1">
      <c r="F1528" s="461"/>
      <c r="G1528" s="397"/>
    </row>
    <row r="1529" spans="6:7" s="380" customFormat="1">
      <c r="F1529" s="461"/>
      <c r="G1529" s="397"/>
    </row>
    <row r="1530" spans="6:7" s="380" customFormat="1">
      <c r="F1530" s="461"/>
      <c r="G1530" s="397"/>
    </row>
    <row r="1531" spans="6:7" s="380" customFormat="1">
      <c r="F1531" s="461"/>
      <c r="G1531" s="397"/>
    </row>
    <row r="1532" spans="6:7" s="380" customFormat="1">
      <c r="F1532" s="461"/>
      <c r="G1532" s="397"/>
    </row>
    <row r="1533" spans="6:7" s="380" customFormat="1">
      <c r="F1533" s="461"/>
      <c r="G1533" s="397"/>
    </row>
    <row r="1534" spans="6:7" s="380" customFormat="1">
      <c r="F1534" s="461"/>
      <c r="G1534" s="397"/>
    </row>
    <row r="1535" spans="6:7" s="380" customFormat="1">
      <c r="F1535" s="461"/>
      <c r="G1535" s="397"/>
    </row>
    <row r="1536" spans="6:7" s="380" customFormat="1">
      <c r="F1536" s="461"/>
      <c r="G1536" s="397"/>
    </row>
    <row r="1537" spans="6:7" s="380" customFormat="1">
      <c r="F1537" s="461"/>
      <c r="G1537" s="397"/>
    </row>
    <row r="1538" spans="6:7" s="380" customFormat="1">
      <c r="F1538" s="461"/>
      <c r="G1538" s="397"/>
    </row>
    <row r="1539" spans="6:7" s="380" customFormat="1">
      <c r="F1539" s="461"/>
      <c r="G1539" s="397"/>
    </row>
    <row r="1540" spans="6:7" s="380" customFormat="1">
      <c r="F1540" s="461"/>
      <c r="G1540" s="397"/>
    </row>
    <row r="1541" spans="6:7" s="380" customFormat="1">
      <c r="F1541" s="461"/>
      <c r="G1541" s="397"/>
    </row>
    <row r="1542" spans="6:7" s="380" customFormat="1">
      <c r="F1542" s="461"/>
      <c r="G1542" s="397"/>
    </row>
    <row r="1543" spans="6:7" s="380" customFormat="1">
      <c r="F1543" s="461"/>
      <c r="G1543" s="397"/>
    </row>
    <row r="1544" spans="6:7" s="380" customFormat="1">
      <c r="F1544" s="461"/>
      <c r="G1544" s="397"/>
    </row>
    <row r="1545" spans="6:7" s="380" customFormat="1">
      <c r="F1545" s="461"/>
      <c r="G1545" s="397"/>
    </row>
    <row r="1546" spans="6:7" s="380" customFormat="1">
      <c r="F1546" s="461"/>
      <c r="G1546" s="397"/>
    </row>
    <row r="1547" spans="6:7" s="380" customFormat="1">
      <c r="F1547" s="461"/>
      <c r="G1547" s="397"/>
    </row>
    <row r="1548" spans="6:7" s="380" customFormat="1">
      <c r="F1548" s="461"/>
      <c r="G1548" s="397"/>
    </row>
    <row r="1549" spans="6:7" s="380" customFormat="1">
      <c r="F1549" s="461"/>
      <c r="G1549" s="397"/>
    </row>
    <row r="1550" spans="6:7" s="380" customFormat="1">
      <c r="F1550" s="461"/>
      <c r="G1550" s="397"/>
    </row>
    <row r="1551" spans="6:7" s="380" customFormat="1">
      <c r="F1551" s="461"/>
      <c r="G1551" s="397"/>
    </row>
    <row r="1552" spans="6:7" s="380" customFormat="1">
      <c r="F1552" s="461"/>
      <c r="G1552" s="397"/>
    </row>
    <row r="1553" spans="6:7" s="380" customFormat="1">
      <c r="F1553" s="461"/>
      <c r="G1553" s="397"/>
    </row>
    <row r="1554" spans="6:7" s="380" customFormat="1">
      <c r="F1554" s="461"/>
      <c r="G1554" s="397"/>
    </row>
    <row r="1555" spans="6:7" s="380" customFormat="1">
      <c r="F1555" s="461"/>
      <c r="G1555" s="397"/>
    </row>
    <row r="1556" spans="6:7" s="380" customFormat="1">
      <c r="F1556" s="461"/>
      <c r="G1556" s="397"/>
    </row>
    <row r="1557" spans="6:7" s="380" customFormat="1">
      <c r="F1557" s="461"/>
      <c r="G1557" s="397"/>
    </row>
    <row r="1558" spans="6:7" s="380" customFormat="1">
      <c r="F1558" s="461"/>
      <c r="G1558" s="397"/>
    </row>
    <row r="1559" spans="6:7" s="380" customFormat="1">
      <c r="F1559" s="461"/>
      <c r="G1559" s="397"/>
    </row>
    <row r="1560" spans="6:7" s="380" customFormat="1">
      <c r="F1560" s="461"/>
      <c r="G1560" s="397"/>
    </row>
    <row r="1561" spans="6:7" s="380" customFormat="1">
      <c r="F1561" s="461"/>
      <c r="G1561" s="397"/>
    </row>
    <row r="1562" spans="6:7" s="380" customFormat="1">
      <c r="F1562" s="461"/>
      <c r="G1562" s="397"/>
    </row>
    <row r="1563" spans="6:7" s="380" customFormat="1">
      <c r="F1563" s="461"/>
      <c r="G1563" s="397"/>
    </row>
    <row r="1564" spans="6:7" s="380" customFormat="1">
      <c r="F1564" s="461"/>
      <c r="G1564" s="397"/>
    </row>
    <row r="1565" spans="6:7" s="380" customFormat="1">
      <c r="F1565" s="461"/>
      <c r="G1565" s="397"/>
    </row>
    <row r="1566" spans="6:7" s="380" customFormat="1">
      <c r="F1566" s="461"/>
      <c r="G1566" s="397"/>
    </row>
    <row r="1567" spans="6:7" s="380" customFormat="1">
      <c r="F1567" s="461"/>
      <c r="G1567" s="397"/>
    </row>
    <row r="1568" spans="6:7" s="380" customFormat="1">
      <c r="F1568" s="461"/>
      <c r="G1568" s="397"/>
    </row>
    <row r="1569" spans="6:7" s="380" customFormat="1">
      <c r="F1569" s="461"/>
      <c r="G1569" s="397"/>
    </row>
    <row r="1570" spans="6:7" s="380" customFormat="1">
      <c r="F1570" s="461"/>
      <c r="G1570" s="397"/>
    </row>
    <row r="1571" spans="6:7" s="380" customFormat="1">
      <c r="F1571" s="461"/>
      <c r="G1571" s="397"/>
    </row>
    <row r="1572" spans="6:7" s="380" customFormat="1">
      <c r="F1572" s="461"/>
      <c r="G1572" s="397"/>
    </row>
    <row r="1573" spans="6:7" s="380" customFormat="1">
      <c r="F1573" s="461"/>
      <c r="G1573" s="397"/>
    </row>
    <row r="1574" spans="6:7" s="380" customFormat="1">
      <c r="F1574" s="461"/>
      <c r="G1574" s="397"/>
    </row>
    <row r="1575" spans="6:7" s="380" customFormat="1">
      <c r="F1575" s="461"/>
      <c r="G1575" s="397"/>
    </row>
    <row r="1576" spans="6:7" s="380" customFormat="1">
      <c r="F1576" s="461"/>
      <c r="G1576" s="397"/>
    </row>
    <row r="1577" spans="6:7" s="380" customFormat="1">
      <c r="F1577" s="461"/>
      <c r="G1577" s="397"/>
    </row>
    <row r="1578" spans="6:7" s="380" customFormat="1">
      <c r="F1578" s="461"/>
      <c r="G1578" s="397"/>
    </row>
    <row r="1579" spans="6:7" s="380" customFormat="1">
      <c r="F1579" s="461"/>
      <c r="G1579" s="397"/>
    </row>
    <row r="1580" spans="6:7" s="380" customFormat="1">
      <c r="F1580" s="461"/>
      <c r="G1580" s="397"/>
    </row>
    <row r="1581" spans="6:7" s="380" customFormat="1">
      <c r="F1581" s="461"/>
      <c r="G1581" s="397"/>
    </row>
    <row r="1582" spans="6:7" s="380" customFormat="1">
      <c r="F1582" s="461"/>
      <c r="G1582" s="397"/>
    </row>
    <row r="1583" spans="6:7" s="380" customFormat="1">
      <c r="F1583" s="461"/>
      <c r="G1583" s="397"/>
    </row>
    <row r="1584" spans="6:7" s="380" customFormat="1">
      <c r="F1584" s="461"/>
      <c r="G1584" s="397"/>
    </row>
    <row r="1585" spans="6:7" s="380" customFormat="1">
      <c r="F1585" s="461"/>
      <c r="G1585" s="397"/>
    </row>
    <row r="1586" spans="6:7" s="380" customFormat="1">
      <c r="F1586" s="461"/>
      <c r="G1586" s="397"/>
    </row>
    <row r="1587" spans="6:7" s="380" customFormat="1">
      <c r="F1587" s="461"/>
      <c r="G1587" s="397"/>
    </row>
    <row r="1588" spans="6:7" s="380" customFormat="1">
      <c r="F1588" s="461"/>
      <c r="G1588" s="397"/>
    </row>
    <row r="1589" spans="6:7" s="380" customFormat="1">
      <c r="F1589" s="461"/>
      <c r="G1589" s="397"/>
    </row>
    <row r="1590" spans="6:7" s="380" customFormat="1">
      <c r="F1590" s="461"/>
      <c r="G1590" s="397"/>
    </row>
    <row r="1591" spans="6:7" s="380" customFormat="1">
      <c r="F1591" s="461"/>
      <c r="G1591" s="397"/>
    </row>
    <row r="1592" spans="6:7" s="380" customFormat="1">
      <c r="F1592" s="461"/>
      <c r="G1592" s="397"/>
    </row>
    <row r="1593" spans="6:7" s="380" customFormat="1">
      <c r="F1593" s="461"/>
      <c r="G1593" s="397"/>
    </row>
    <row r="1594" spans="6:7" s="380" customFormat="1">
      <c r="F1594" s="461"/>
      <c r="G1594" s="397"/>
    </row>
    <row r="1595" spans="6:7" s="380" customFormat="1">
      <c r="F1595" s="461"/>
      <c r="G1595" s="397"/>
    </row>
    <row r="1596" spans="6:7" s="380" customFormat="1">
      <c r="F1596" s="461"/>
      <c r="G1596" s="397"/>
    </row>
    <row r="1597" spans="6:7" s="380" customFormat="1">
      <c r="F1597" s="461"/>
      <c r="G1597" s="397"/>
    </row>
    <row r="1598" spans="6:7" s="380" customFormat="1">
      <c r="F1598" s="461"/>
      <c r="G1598" s="397"/>
    </row>
    <row r="1599" spans="6:7" s="380" customFormat="1">
      <c r="F1599" s="461"/>
      <c r="G1599" s="397"/>
    </row>
    <row r="1600" spans="6:7" s="380" customFormat="1">
      <c r="F1600" s="461"/>
      <c r="G1600" s="397"/>
    </row>
    <row r="1601" spans="6:7" s="380" customFormat="1">
      <c r="F1601" s="461"/>
      <c r="G1601" s="397"/>
    </row>
    <row r="1602" spans="6:7" s="380" customFormat="1">
      <c r="F1602" s="461"/>
      <c r="G1602" s="397"/>
    </row>
    <row r="1603" spans="6:7" s="380" customFormat="1">
      <c r="F1603" s="461"/>
      <c r="G1603" s="397"/>
    </row>
    <row r="1604" spans="6:7" s="380" customFormat="1">
      <c r="F1604" s="461"/>
      <c r="G1604" s="397"/>
    </row>
    <row r="1605" spans="6:7" s="380" customFormat="1">
      <c r="F1605" s="461"/>
      <c r="G1605" s="397"/>
    </row>
    <row r="1606" spans="6:7" s="380" customFormat="1">
      <c r="F1606" s="461"/>
      <c r="G1606" s="397"/>
    </row>
    <row r="1607" spans="6:7" s="380" customFormat="1">
      <c r="F1607" s="461"/>
      <c r="G1607" s="397"/>
    </row>
    <row r="1608" spans="6:7" s="380" customFormat="1">
      <c r="F1608" s="461"/>
      <c r="G1608" s="397"/>
    </row>
    <row r="1609" spans="6:7" s="380" customFormat="1">
      <c r="F1609" s="461"/>
      <c r="G1609" s="397"/>
    </row>
    <row r="1610" spans="6:7" s="380" customFormat="1">
      <c r="F1610" s="461"/>
      <c r="G1610" s="397"/>
    </row>
    <row r="1611" spans="6:7" s="380" customFormat="1">
      <c r="F1611" s="461"/>
      <c r="G1611" s="397"/>
    </row>
    <row r="1612" spans="6:7" s="380" customFormat="1">
      <c r="F1612" s="461"/>
      <c r="G1612" s="397"/>
    </row>
    <row r="1613" spans="6:7" s="380" customFormat="1">
      <c r="F1613" s="461"/>
      <c r="G1613" s="397"/>
    </row>
    <row r="1614" spans="6:7" s="380" customFormat="1">
      <c r="F1614" s="461"/>
      <c r="G1614" s="397"/>
    </row>
    <row r="1615" spans="6:7" s="380" customFormat="1">
      <c r="F1615" s="461"/>
      <c r="G1615" s="397"/>
    </row>
    <row r="1616" spans="6:7" s="380" customFormat="1">
      <c r="F1616" s="461"/>
      <c r="G1616" s="397"/>
    </row>
    <row r="1617" spans="6:7" s="380" customFormat="1">
      <c r="F1617" s="461"/>
      <c r="G1617" s="397"/>
    </row>
    <row r="1618" spans="6:7" s="380" customFormat="1">
      <c r="F1618" s="461"/>
      <c r="G1618" s="397"/>
    </row>
    <row r="1619" spans="6:7" s="380" customFormat="1">
      <c r="F1619" s="461"/>
      <c r="G1619" s="397"/>
    </row>
    <row r="1620" spans="6:7" s="380" customFormat="1">
      <c r="F1620" s="461"/>
      <c r="G1620" s="397"/>
    </row>
    <row r="1621" spans="6:7" s="380" customFormat="1">
      <c r="F1621" s="461"/>
      <c r="G1621" s="397"/>
    </row>
    <row r="1622" spans="6:7" s="380" customFormat="1">
      <c r="F1622" s="461"/>
      <c r="G1622" s="397"/>
    </row>
    <row r="1623" spans="6:7" s="380" customFormat="1">
      <c r="F1623" s="461"/>
      <c r="G1623" s="397"/>
    </row>
    <row r="1624" spans="6:7" s="380" customFormat="1">
      <c r="F1624" s="461"/>
      <c r="G1624" s="397"/>
    </row>
    <row r="1625" spans="6:7" s="380" customFormat="1">
      <c r="F1625" s="461"/>
      <c r="G1625" s="397"/>
    </row>
    <row r="1626" spans="6:7" s="380" customFormat="1">
      <c r="F1626" s="461"/>
      <c r="G1626" s="397"/>
    </row>
    <row r="1627" spans="6:7" s="380" customFormat="1">
      <c r="F1627" s="461"/>
      <c r="G1627" s="397"/>
    </row>
    <row r="1628" spans="6:7" s="380" customFormat="1">
      <c r="F1628" s="461"/>
      <c r="G1628" s="397"/>
    </row>
    <row r="1629" spans="6:7" s="380" customFormat="1">
      <c r="F1629" s="461"/>
      <c r="G1629" s="397"/>
    </row>
    <row r="1630" spans="6:7" s="380" customFormat="1">
      <c r="F1630" s="461"/>
      <c r="G1630" s="397"/>
    </row>
    <row r="1631" spans="6:7" s="380" customFormat="1">
      <c r="F1631" s="461"/>
      <c r="G1631" s="397"/>
    </row>
    <row r="1632" spans="6:7" s="380" customFormat="1">
      <c r="F1632" s="461"/>
      <c r="G1632" s="397"/>
    </row>
    <row r="1633" spans="6:7" s="380" customFormat="1">
      <c r="F1633" s="461"/>
      <c r="G1633" s="397"/>
    </row>
    <row r="1634" spans="6:7" s="380" customFormat="1">
      <c r="F1634" s="461"/>
      <c r="G1634" s="397"/>
    </row>
    <row r="1635" spans="6:7" s="380" customFormat="1">
      <c r="F1635" s="461"/>
      <c r="G1635" s="397"/>
    </row>
    <row r="1636" spans="6:7" s="380" customFormat="1">
      <c r="F1636" s="461"/>
      <c r="G1636" s="397"/>
    </row>
    <row r="1637" spans="6:7" s="380" customFormat="1">
      <c r="F1637" s="461"/>
      <c r="G1637" s="397"/>
    </row>
    <row r="1638" spans="6:7" s="380" customFormat="1">
      <c r="F1638" s="461"/>
      <c r="G1638" s="397"/>
    </row>
    <row r="1639" spans="6:7" s="380" customFormat="1">
      <c r="F1639" s="461"/>
      <c r="G1639" s="397"/>
    </row>
    <row r="1640" spans="6:7" s="380" customFormat="1">
      <c r="F1640" s="461"/>
      <c r="G1640" s="397"/>
    </row>
    <row r="1641" spans="6:7" s="380" customFormat="1">
      <c r="F1641" s="461"/>
      <c r="G1641" s="397"/>
    </row>
    <row r="1642" spans="6:7" s="380" customFormat="1">
      <c r="F1642" s="461"/>
      <c r="G1642" s="397"/>
    </row>
    <row r="1643" spans="6:7" s="380" customFormat="1">
      <c r="F1643" s="461"/>
      <c r="G1643" s="397"/>
    </row>
    <row r="1644" spans="6:7" s="380" customFormat="1">
      <c r="F1644" s="461"/>
      <c r="G1644" s="397"/>
    </row>
    <row r="1645" spans="6:7" s="380" customFormat="1">
      <c r="F1645" s="461"/>
      <c r="G1645" s="397"/>
    </row>
    <row r="1646" spans="6:7" s="380" customFormat="1">
      <c r="F1646" s="461"/>
      <c r="G1646" s="397"/>
    </row>
    <row r="1647" spans="6:7" s="380" customFormat="1">
      <c r="F1647" s="461"/>
      <c r="G1647" s="397"/>
    </row>
    <row r="1648" spans="6:7" s="380" customFormat="1">
      <c r="F1648" s="461"/>
      <c r="G1648" s="397"/>
    </row>
    <row r="1649" spans="6:7" s="380" customFormat="1">
      <c r="F1649" s="461"/>
      <c r="G1649" s="397"/>
    </row>
    <row r="1650" spans="6:7" s="380" customFormat="1">
      <c r="F1650" s="461"/>
      <c r="G1650" s="397"/>
    </row>
    <row r="1651" spans="6:7" s="380" customFormat="1">
      <c r="F1651" s="461"/>
      <c r="G1651" s="397"/>
    </row>
    <row r="1652" spans="6:7" s="380" customFormat="1">
      <c r="F1652" s="461"/>
      <c r="G1652" s="397"/>
    </row>
    <row r="1653" spans="6:7" s="380" customFormat="1">
      <c r="F1653" s="461"/>
      <c r="G1653" s="397"/>
    </row>
    <row r="1654" spans="6:7" s="380" customFormat="1">
      <c r="F1654" s="461"/>
      <c r="G1654" s="397"/>
    </row>
    <row r="1655" spans="6:7" s="380" customFormat="1">
      <c r="F1655" s="461"/>
      <c r="G1655" s="397"/>
    </row>
    <row r="1656" spans="6:7" s="380" customFormat="1">
      <c r="F1656" s="461"/>
      <c r="G1656" s="397"/>
    </row>
    <row r="1657" spans="6:7" s="380" customFormat="1">
      <c r="F1657" s="461"/>
      <c r="G1657" s="397"/>
    </row>
    <row r="1658" spans="6:7" s="380" customFormat="1">
      <c r="F1658" s="461"/>
      <c r="G1658" s="397"/>
    </row>
    <row r="1659" spans="6:7" s="380" customFormat="1">
      <c r="F1659" s="461"/>
      <c r="G1659" s="397"/>
    </row>
    <row r="1660" spans="6:7" s="380" customFormat="1">
      <c r="F1660" s="461"/>
      <c r="G1660" s="397"/>
    </row>
    <row r="1661" spans="6:7" s="380" customFormat="1">
      <c r="F1661" s="461"/>
      <c r="G1661" s="397"/>
    </row>
    <row r="1662" spans="6:7" s="380" customFormat="1">
      <c r="F1662" s="461"/>
      <c r="G1662" s="397"/>
    </row>
    <row r="1663" spans="6:7" s="380" customFormat="1">
      <c r="F1663" s="461"/>
      <c r="G1663" s="397"/>
    </row>
    <row r="1664" spans="6:7" s="380" customFormat="1">
      <c r="F1664" s="461"/>
      <c r="G1664" s="397"/>
    </row>
    <row r="1665" spans="6:7" s="380" customFormat="1">
      <c r="F1665" s="461"/>
      <c r="G1665" s="397"/>
    </row>
    <row r="1666" spans="6:7" s="380" customFormat="1">
      <c r="F1666" s="461"/>
      <c r="G1666" s="397"/>
    </row>
    <row r="1667" spans="6:7" s="380" customFormat="1">
      <c r="F1667" s="461"/>
      <c r="G1667" s="397"/>
    </row>
    <row r="1668" spans="6:7" s="380" customFormat="1">
      <c r="F1668" s="461"/>
      <c r="G1668" s="397"/>
    </row>
    <row r="1669" spans="6:7" s="380" customFormat="1">
      <c r="F1669" s="461"/>
      <c r="G1669" s="397"/>
    </row>
    <row r="1670" spans="6:7" s="380" customFormat="1">
      <c r="F1670" s="461"/>
      <c r="G1670" s="397"/>
    </row>
    <row r="1671" spans="6:7" s="380" customFormat="1">
      <c r="F1671" s="461"/>
      <c r="G1671" s="397"/>
    </row>
    <row r="1672" spans="6:7" s="380" customFormat="1">
      <c r="F1672" s="461"/>
      <c r="G1672" s="397"/>
    </row>
    <row r="1673" spans="6:7" s="380" customFormat="1">
      <c r="F1673" s="461"/>
      <c r="G1673" s="397"/>
    </row>
    <row r="1674" spans="6:7" s="380" customFormat="1">
      <c r="F1674" s="461"/>
      <c r="G1674" s="397"/>
    </row>
    <row r="1675" spans="6:7" s="380" customFormat="1">
      <c r="F1675" s="461"/>
      <c r="G1675" s="397"/>
    </row>
    <row r="1676" spans="6:7" s="380" customFormat="1">
      <c r="F1676" s="461"/>
      <c r="G1676" s="397"/>
    </row>
    <row r="1677" spans="6:7" s="380" customFormat="1">
      <c r="F1677" s="461"/>
      <c r="G1677" s="397"/>
    </row>
    <row r="1678" spans="6:7" s="380" customFormat="1">
      <c r="F1678" s="461"/>
      <c r="G1678" s="397"/>
    </row>
    <row r="1679" spans="6:7" s="380" customFormat="1">
      <c r="F1679" s="461"/>
      <c r="G1679" s="397"/>
    </row>
    <row r="1680" spans="6:7" s="380" customFormat="1">
      <c r="F1680" s="461"/>
      <c r="G1680" s="397"/>
    </row>
    <row r="1681" spans="6:7" s="380" customFormat="1">
      <c r="F1681" s="461"/>
      <c r="G1681" s="397"/>
    </row>
    <row r="1682" spans="6:7" s="380" customFormat="1">
      <c r="F1682" s="461"/>
      <c r="G1682" s="397"/>
    </row>
    <row r="1683" spans="6:7" s="380" customFormat="1">
      <c r="F1683" s="461"/>
      <c r="G1683" s="397"/>
    </row>
    <row r="1684" spans="6:7" s="380" customFormat="1">
      <c r="F1684" s="461"/>
      <c r="G1684" s="397"/>
    </row>
    <row r="1685" spans="6:7" s="380" customFormat="1">
      <c r="F1685" s="461"/>
      <c r="G1685" s="397"/>
    </row>
    <row r="1686" spans="6:7" s="380" customFormat="1">
      <c r="F1686" s="461"/>
      <c r="G1686" s="397"/>
    </row>
    <row r="1687" spans="6:7" s="380" customFormat="1">
      <c r="F1687" s="461"/>
      <c r="G1687" s="397"/>
    </row>
    <row r="1688" spans="6:7" s="380" customFormat="1">
      <c r="F1688" s="461"/>
      <c r="G1688" s="397"/>
    </row>
    <row r="1689" spans="6:7" s="380" customFormat="1">
      <c r="F1689" s="461"/>
      <c r="G1689" s="397"/>
    </row>
    <row r="1690" spans="6:7" s="380" customFormat="1">
      <c r="F1690" s="461"/>
      <c r="G1690" s="397"/>
    </row>
    <row r="1691" spans="6:7" s="380" customFormat="1">
      <c r="F1691" s="461"/>
      <c r="G1691" s="397"/>
    </row>
    <row r="1692" spans="6:7" s="380" customFormat="1">
      <c r="F1692" s="461"/>
      <c r="G1692" s="397"/>
    </row>
    <row r="1693" spans="6:7" s="380" customFormat="1">
      <c r="F1693" s="461"/>
      <c r="G1693" s="397"/>
    </row>
    <row r="1694" spans="6:7" s="380" customFormat="1">
      <c r="F1694" s="461"/>
      <c r="G1694" s="397"/>
    </row>
    <row r="1695" spans="6:7" s="380" customFormat="1">
      <c r="F1695" s="461"/>
      <c r="G1695" s="397"/>
    </row>
    <row r="1696" spans="6:7" s="380" customFormat="1">
      <c r="F1696" s="461"/>
      <c r="G1696" s="397"/>
    </row>
    <row r="1697" spans="6:7" s="380" customFormat="1">
      <c r="F1697" s="461"/>
      <c r="G1697" s="397"/>
    </row>
    <row r="1698" spans="6:7" s="380" customFormat="1">
      <c r="F1698" s="461"/>
      <c r="G1698" s="397"/>
    </row>
    <row r="1699" spans="6:7" s="380" customFormat="1">
      <c r="F1699" s="461"/>
      <c r="G1699" s="397"/>
    </row>
    <row r="1700" spans="6:7" s="380" customFormat="1">
      <c r="F1700" s="461"/>
      <c r="G1700" s="397"/>
    </row>
    <row r="1701" spans="6:7" s="380" customFormat="1">
      <c r="F1701" s="461"/>
      <c r="G1701" s="397"/>
    </row>
    <row r="1702" spans="6:7" s="380" customFormat="1">
      <c r="F1702" s="461"/>
      <c r="G1702" s="397"/>
    </row>
    <row r="1703" spans="6:7" s="380" customFormat="1">
      <c r="F1703" s="461"/>
      <c r="G1703" s="397"/>
    </row>
    <row r="1704" spans="6:7" s="380" customFormat="1">
      <c r="F1704" s="461"/>
      <c r="G1704" s="397"/>
    </row>
    <row r="1705" spans="6:7" s="380" customFormat="1">
      <c r="F1705" s="461"/>
      <c r="G1705" s="397"/>
    </row>
    <row r="1706" spans="6:7" s="380" customFormat="1">
      <c r="F1706" s="461"/>
      <c r="G1706" s="397"/>
    </row>
    <row r="1707" spans="6:7" s="380" customFormat="1">
      <c r="F1707" s="461"/>
      <c r="G1707" s="397"/>
    </row>
    <row r="1708" spans="6:7" s="380" customFormat="1">
      <c r="F1708" s="461"/>
      <c r="G1708" s="397"/>
    </row>
    <row r="1709" spans="6:7" s="380" customFormat="1">
      <c r="F1709" s="461"/>
      <c r="G1709" s="397"/>
    </row>
    <row r="1710" spans="6:7" s="380" customFormat="1">
      <c r="F1710" s="461"/>
      <c r="G1710" s="397"/>
    </row>
    <row r="1711" spans="6:7" s="380" customFormat="1">
      <c r="F1711" s="461"/>
      <c r="G1711" s="397"/>
    </row>
    <row r="1712" spans="6:7" s="380" customFormat="1">
      <c r="F1712" s="461"/>
      <c r="G1712" s="397"/>
    </row>
    <row r="1713" spans="6:7" s="380" customFormat="1">
      <c r="F1713" s="461"/>
      <c r="G1713" s="397"/>
    </row>
    <row r="1714" spans="6:7" s="380" customFormat="1">
      <c r="F1714" s="461"/>
      <c r="G1714" s="397"/>
    </row>
    <row r="1715" spans="6:7" s="380" customFormat="1">
      <c r="F1715" s="461"/>
      <c r="G1715" s="397"/>
    </row>
    <row r="1716" spans="6:7" s="380" customFormat="1">
      <c r="F1716" s="461"/>
      <c r="G1716" s="397"/>
    </row>
    <row r="1717" spans="6:7" s="380" customFormat="1">
      <c r="F1717" s="461"/>
      <c r="G1717" s="397"/>
    </row>
    <row r="1718" spans="6:7" s="380" customFormat="1">
      <c r="F1718" s="461"/>
      <c r="G1718" s="397"/>
    </row>
    <row r="1719" spans="6:7" s="380" customFormat="1">
      <c r="F1719" s="461"/>
      <c r="G1719" s="397"/>
    </row>
    <row r="1720" spans="6:7" s="380" customFormat="1">
      <c r="F1720" s="461"/>
      <c r="G1720" s="397"/>
    </row>
    <row r="1721" spans="6:7" s="380" customFormat="1">
      <c r="F1721" s="461"/>
      <c r="G1721" s="397"/>
    </row>
    <row r="1722" spans="6:7" s="380" customFormat="1">
      <c r="F1722" s="461"/>
      <c r="G1722" s="397"/>
    </row>
    <row r="1723" spans="6:7" s="380" customFormat="1">
      <c r="F1723" s="461"/>
      <c r="G1723" s="397"/>
    </row>
    <row r="1724" spans="6:7" s="380" customFormat="1">
      <c r="F1724" s="461"/>
      <c r="G1724" s="397"/>
    </row>
    <row r="1725" spans="6:7" s="380" customFormat="1">
      <c r="F1725" s="461"/>
      <c r="G1725" s="397"/>
    </row>
    <row r="1726" spans="6:7" s="380" customFormat="1">
      <c r="F1726" s="461"/>
      <c r="G1726" s="397"/>
    </row>
    <row r="1727" spans="6:7" s="380" customFormat="1">
      <c r="F1727" s="461"/>
      <c r="G1727" s="397"/>
    </row>
    <row r="1728" spans="6:7" s="380" customFormat="1">
      <c r="F1728" s="461"/>
      <c r="G1728" s="397"/>
    </row>
    <row r="1729" spans="6:7" s="380" customFormat="1">
      <c r="F1729" s="461"/>
      <c r="G1729" s="397"/>
    </row>
    <row r="1730" spans="6:7" s="380" customFormat="1">
      <c r="F1730" s="461"/>
      <c r="G1730" s="397"/>
    </row>
    <row r="1731" spans="6:7" s="380" customFormat="1">
      <c r="F1731" s="461"/>
      <c r="G1731" s="397"/>
    </row>
    <row r="1732" spans="6:7" s="380" customFormat="1">
      <c r="F1732" s="461"/>
      <c r="G1732" s="397"/>
    </row>
    <row r="1733" spans="6:7" s="380" customFormat="1">
      <c r="F1733" s="461"/>
      <c r="G1733" s="397"/>
    </row>
    <row r="1734" spans="6:7" s="380" customFormat="1">
      <c r="F1734" s="461"/>
      <c r="G1734" s="397"/>
    </row>
    <row r="1735" spans="6:7" s="380" customFormat="1">
      <c r="F1735" s="461"/>
      <c r="G1735" s="397"/>
    </row>
    <row r="1736" spans="6:7" s="380" customFormat="1">
      <c r="F1736" s="461"/>
      <c r="G1736" s="397"/>
    </row>
    <row r="1737" spans="6:7" s="380" customFormat="1">
      <c r="F1737" s="461"/>
      <c r="G1737" s="397"/>
    </row>
    <row r="1738" spans="6:7" s="380" customFormat="1">
      <c r="F1738" s="461"/>
      <c r="G1738" s="397"/>
    </row>
    <row r="1739" spans="6:7" s="380" customFormat="1">
      <c r="F1739" s="461"/>
      <c r="G1739" s="397"/>
    </row>
    <row r="1740" spans="6:7" s="380" customFormat="1">
      <c r="F1740" s="461"/>
      <c r="G1740" s="397"/>
    </row>
    <row r="1741" spans="6:7" s="380" customFormat="1">
      <c r="F1741" s="461"/>
      <c r="G1741" s="397"/>
    </row>
    <row r="1742" spans="6:7" s="380" customFormat="1">
      <c r="F1742" s="461"/>
      <c r="G1742" s="397"/>
    </row>
    <row r="1743" spans="6:7" s="380" customFormat="1">
      <c r="F1743" s="461"/>
      <c r="G1743" s="397"/>
    </row>
    <row r="1744" spans="6:7" s="380" customFormat="1">
      <c r="F1744" s="461"/>
      <c r="G1744" s="397"/>
    </row>
    <row r="1745" spans="6:7" s="380" customFormat="1">
      <c r="F1745" s="461"/>
      <c r="G1745" s="397"/>
    </row>
    <row r="1746" spans="6:7" s="380" customFormat="1">
      <c r="F1746" s="461"/>
      <c r="G1746" s="397"/>
    </row>
  </sheetData>
  <mergeCells count="1">
    <mergeCell ref="H92:I92"/>
  </mergeCells>
  <pageMargins left="0.4" right="0.03" top="0" bottom="0.75" header="0.3" footer="0.3"/>
  <pageSetup paperSize="9" scale="46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32B65-FD75-234F-AA62-3A3DAAB1413D}">
  <sheetPr codeName="Sheet1">
    <pageSetUpPr fitToPage="1"/>
  </sheetPr>
  <dimension ref="A1:AJ1838"/>
  <sheetViews>
    <sheetView topLeftCell="A162" zoomScale="59" zoomScaleNormal="55" workbookViewId="0">
      <selection activeCell="I181" sqref="I181"/>
    </sheetView>
  </sheetViews>
  <sheetFormatPr defaultColWidth="8.77734375" defaultRowHeight="16.2"/>
  <cols>
    <col min="1" max="1" width="5" style="346" bestFit="1" customWidth="1"/>
    <col min="2" max="2" width="124.33203125" style="346" customWidth="1"/>
    <col min="3" max="3" width="14.77734375" style="346" customWidth="1"/>
    <col min="4" max="4" width="11.6640625" style="346" bestFit="1" customWidth="1"/>
    <col min="5" max="5" width="16.88671875" style="456" bestFit="1" customWidth="1"/>
    <col min="6" max="6" width="17.33203125" style="331" bestFit="1" customWidth="1"/>
    <col min="7" max="7" width="21.109375" style="331" customWidth="1"/>
    <col min="8" max="8" width="17.6640625" style="331" bestFit="1" customWidth="1"/>
    <col min="9" max="9" width="22" style="331" bestFit="1" customWidth="1"/>
    <col min="10" max="36" width="8.77734375" style="331"/>
    <col min="37" max="16384" width="8.77734375" style="346"/>
  </cols>
  <sheetData>
    <row r="1" spans="1:36" ht="57.75" customHeight="1">
      <c r="A1" s="361"/>
      <c r="B1" s="362" t="s">
        <v>468</v>
      </c>
      <c r="C1" s="363" t="s">
        <v>469</v>
      </c>
      <c r="D1" s="363" t="s">
        <v>469</v>
      </c>
      <c r="E1" s="455" t="s">
        <v>470</v>
      </c>
      <c r="F1" s="364" t="s">
        <v>465</v>
      </c>
      <c r="G1" s="365" t="s">
        <v>471</v>
      </c>
      <c r="H1" s="365" t="s">
        <v>465</v>
      </c>
      <c r="I1" s="365" t="s">
        <v>472</v>
      </c>
    </row>
    <row r="2" spans="1:36" ht="37.200000000000003">
      <c r="A2" s="366">
        <v>1</v>
      </c>
      <c r="B2" s="367" t="s">
        <v>473</v>
      </c>
      <c r="C2" s="368" t="s">
        <v>146</v>
      </c>
      <c r="D2" s="368">
        <v>3</v>
      </c>
      <c r="E2" s="454"/>
      <c r="F2" s="453">
        <f t="shared" ref="F2:F65" si="0">E2*D2</f>
        <v>0</v>
      </c>
      <c r="G2" s="454"/>
      <c r="H2" s="454">
        <f t="shared" ref="H2:H65" si="1">G2*D2</f>
        <v>0</v>
      </c>
      <c r="I2" s="454">
        <f t="shared" ref="I2:I65" si="2">H2+F2</f>
        <v>0</v>
      </c>
    </row>
    <row r="3" spans="1:36" ht="18.600000000000001">
      <c r="A3" s="366">
        <v>2</v>
      </c>
      <c r="B3" s="367" t="s">
        <v>474</v>
      </c>
      <c r="C3" s="368" t="s">
        <v>146</v>
      </c>
      <c r="D3" s="368">
        <v>2</v>
      </c>
      <c r="E3" s="454"/>
      <c r="F3" s="453">
        <f t="shared" si="0"/>
        <v>0</v>
      </c>
      <c r="G3" s="454"/>
      <c r="H3" s="454">
        <f t="shared" si="1"/>
        <v>0</v>
      </c>
      <c r="I3" s="454">
        <f t="shared" si="2"/>
        <v>0</v>
      </c>
    </row>
    <row r="4" spans="1:36" ht="18.600000000000001">
      <c r="A4" s="366">
        <v>3</v>
      </c>
      <c r="B4" s="367" t="s">
        <v>475</v>
      </c>
      <c r="C4" s="368" t="s">
        <v>146</v>
      </c>
      <c r="D4" s="368">
        <v>3</v>
      </c>
      <c r="E4" s="454"/>
      <c r="F4" s="453">
        <f t="shared" si="0"/>
        <v>0</v>
      </c>
      <c r="G4" s="454"/>
      <c r="H4" s="454">
        <f t="shared" si="1"/>
        <v>0</v>
      </c>
      <c r="I4" s="454">
        <f t="shared" si="2"/>
        <v>0</v>
      </c>
    </row>
    <row r="5" spans="1:36" ht="37.200000000000003">
      <c r="A5" s="366">
        <v>4</v>
      </c>
      <c r="B5" s="367" t="s">
        <v>476</v>
      </c>
      <c r="C5" s="368" t="s">
        <v>146</v>
      </c>
      <c r="D5" s="368">
        <v>2</v>
      </c>
      <c r="E5" s="454"/>
      <c r="F5" s="453">
        <f t="shared" si="0"/>
        <v>0</v>
      </c>
      <c r="G5" s="454"/>
      <c r="H5" s="454">
        <f t="shared" si="1"/>
        <v>0</v>
      </c>
      <c r="I5" s="454">
        <f t="shared" si="2"/>
        <v>0</v>
      </c>
      <c r="J5" s="346"/>
      <c r="K5" s="346"/>
      <c r="L5" s="346"/>
      <c r="M5" s="346"/>
      <c r="N5" s="346"/>
      <c r="O5" s="346"/>
      <c r="P5" s="346"/>
      <c r="Q5" s="346"/>
      <c r="R5" s="346"/>
      <c r="S5" s="346"/>
      <c r="T5" s="346"/>
      <c r="U5" s="346"/>
      <c r="V5" s="346"/>
      <c r="W5" s="346"/>
      <c r="X5" s="346"/>
      <c r="Y5" s="346"/>
      <c r="Z5" s="346"/>
      <c r="AA5" s="346"/>
      <c r="AB5" s="346"/>
      <c r="AC5" s="346"/>
      <c r="AD5" s="346"/>
      <c r="AE5" s="346"/>
      <c r="AF5" s="346"/>
      <c r="AG5" s="346"/>
      <c r="AH5" s="346"/>
      <c r="AI5" s="346"/>
      <c r="AJ5" s="346"/>
    </row>
    <row r="6" spans="1:36" ht="18.600000000000001">
      <c r="A6" s="366">
        <v>5</v>
      </c>
      <c r="B6" s="367" t="s">
        <v>477</v>
      </c>
      <c r="C6" s="368" t="s">
        <v>146</v>
      </c>
      <c r="D6" s="368">
        <v>1</v>
      </c>
      <c r="E6" s="454"/>
      <c r="F6" s="453">
        <f t="shared" si="0"/>
        <v>0</v>
      </c>
      <c r="G6" s="454"/>
      <c r="H6" s="454">
        <f t="shared" si="1"/>
        <v>0</v>
      </c>
      <c r="I6" s="454">
        <f t="shared" si="2"/>
        <v>0</v>
      </c>
      <c r="J6" s="346"/>
      <c r="K6" s="346"/>
      <c r="L6" s="346"/>
      <c r="M6" s="346"/>
      <c r="N6" s="346"/>
      <c r="O6" s="346"/>
      <c r="P6" s="346"/>
      <c r="Q6" s="346"/>
      <c r="R6" s="346"/>
      <c r="S6" s="346"/>
      <c r="T6" s="346"/>
      <c r="U6" s="346"/>
      <c r="V6" s="346"/>
      <c r="W6" s="346"/>
      <c r="X6" s="346"/>
      <c r="Y6" s="346"/>
      <c r="Z6" s="346"/>
      <c r="AA6" s="346"/>
      <c r="AB6" s="346"/>
      <c r="AC6" s="346"/>
      <c r="AD6" s="346"/>
      <c r="AE6" s="346"/>
      <c r="AF6" s="346"/>
      <c r="AG6" s="346"/>
      <c r="AH6" s="346"/>
      <c r="AI6" s="346"/>
      <c r="AJ6" s="346"/>
    </row>
    <row r="7" spans="1:36" ht="25.5" customHeight="1">
      <c r="A7" s="366">
        <v>6</v>
      </c>
      <c r="B7" s="369" t="s">
        <v>478</v>
      </c>
      <c r="C7" s="370" t="s">
        <v>146</v>
      </c>
      <c r="D7" s="370">
        <v>2</v>
      </c>
      <c r="E7" s="454"/>
      <c r="F7" s="453">
        <f t="shared" si="0"/>
        <v>0</v>
      </c>
      <c r="G7" s="454"/>
      <c r="H7" s="454">
        <f t="shared" si="1"/>
        <v>0</v>
      </c>
      <c r="I7" s="454">
        <f t="shared" si="2"/>
        <v>0</v>
      </c>
    </row>
    <row r="8" spans="1:36" ht="18.600000000000001">
      <c r="A8" s="366">
        <v>7</v>
      </c>
      <c r="B8" s="367" t="s">
        <v>479</v>
      </c>
      <c r="C8" s="368" t="s">
        <v>146</v>
      </c>
      <c r="D8" s="368">
        <v>2</v>
      </c>
      <c r="E8" s="454"/>
      <c r="F8" s="453">
        <f t="shared" si="0"/>
        <v>0</v>
      </c>
      <c r="G8" s="454"/>
      <c r="H8" s="454">
        <f t="shared" si="1"/>
        <v>0</v>
      </c>
      <c r="I8" s="454">
        <f t="shared" si="2"/>
        <v>0</v>
      </c>
    </row>
    <row r="9" spans="1:36" ht="37.200000000000003">
      <c r="A9" s="366">
        <v>8</v>
      </c>
      <c r="B9" s="367" t="s">
        <v>480</v>
      </c>
      <c r="C9" s="368" t="s">
        <v>146</v>
      </c>
      <c r="D9" s="368">
        <v>2</v>
      </c>
      <c r="E9" s="454"/>
      <c r="F9" s="453">
        <f t="shared" si="0"/>
        <v>0</v>
      </c>
      <c r="G9" s="454"/>
      <c r="H9" s="454">
        <f t="shared" si="1"/>
        <v>0</v>
      </c>
      <c r="I9" s="454">
        <f t="shared" si="2"/>
        <v>0</v>
      </c>
    </row>
    <row r="10" spans="1:36" ht="18.600000000000001">
      <c r="A10" s="366">
        <v>9</v>
      </c>
      <c r="B10" s="367" t="s">
        <v>481</v>
      </c>
      <c r="C10" s="368" t="s">
        <v>146</v>
      </c>
      <c r="D10" s="368">
        <v>1</v>
      </c>
      <c r="E10" s="454"/>
      <c r="F10" s="453">
        <f t="shared" si="0"/>
        <v>0</v>
      </c>
      <c r="G10" s="454"/>
      <c r="H10" s="454">
        <f t="shared" si="1"/>
        <v>0</v>
      </c>
      <c r="I10" s="454">
        <f t="shared" si="2"/>
        <v>0</v>
      </c>
    </row>
    <row r="11" spans="1:36" ht="18.600000000000001">
      <c r="A11" s="366">
        <v>10</v>
      </c>
      <c r="B11" s="367" t="s">
        <v>482</v>
      </c>
      <c r="C11" s="368" t="s">
        <v>146</v>
      </c>
      <c r="D11" s="368">
        <v>2</v>
      </c>
      <c r="E11" s="454"/>
      <c r="F11" s="453">
        <f t="shared" si="0"/>
        <v>0</v>
      </c>
      <c r="G11" s="454"/>
      <c r="H11" s="454">
        <f t="shared" si="1"/>
        <v>0</v>
      </c>
      <c r="I11" s="454">
        <f t="shared" si="2"/>
        <v>0</v>
      </c>
      <c r="J11" s="346"/>
      <c r="K11" s="346"/>
      <c r="L11" s="346"/>
      <c r="M11" s="346"/>
      <c r="N11" s="346"/>
      <c r="O11" s="346"/>
      <c r="P11" s="346"/>
      <c r="Q11" s="346"/>
      <c r="R11" s="346"/>
      <c r="S11" s="346"/>
      <c r="T11" s="346"/>
      <c r="U11" s="346"/>
      <c r="V11" s="346"/>
      <c r="W11" s="346"/>
      <c r="X11" s="346"/>
      <c r="Y11" s="346"/>
      <c r="Z11" s="346"/>
      <c r="AA11" s="346"/>
      <c r="AB11" s="346"/>
      <c r="AC11" s="346"/>
      <c r="AD11" s="346"/>
      <c r="AE11" s="346"/>
      <c r="AF11" s="346"/>
      <c r="AG11" s="346"/>
      <c r="AH11" s="346"/>
      <c r="AI11" s="346"/>
      <c r="AJ11" s="346"/>
    </row>
    <row r="12" spans="1:36" ht="18.600000000000001">
      <c r="A12" s="366">
        <v>10</v>
      </c>
      <c r="B12" s="367" t="s">
        <v>483</v>
      </c>
      <c r="C12" s="368" t="s">
        <v>146</v>
      </c>
      <c r="D12" s="368">
        <v>1</v>
      </c>
      <c r="E12" s="454"/>
      <c r="F12" s="453">
        <f t="shared" si="0"/>
        <v>0</v>
      </c>
      <c r="G12" s="454"/>
      <c r="H12" s="454">
        <f t="shared" si="1"/>
        <v>0</v>
      </c>
      <c r="I12" s="454">
        <f t="shared" si="2"/>
        <v>0</v>
      </c>
      <c r="J12" s="346"/>
      <c r="K12" s="346"/>
      <c r="L12" s="346"/>
      <c r="M12" s="346"/>
      <c r="N12" s="346"/>
      <c r="O12" s="346"/>
      <c r="P12" s="346"/>
      <c r="Q12" s="346"/>
      <c r="R12" s="346"/>
      <c r="S12" s="346"/>
      <c r="T12" s="346"/>
      <c r="U12" s="346"/>
      <c r="V12" s="346"/>
      <c r="W12" s="346"/>
      <c r="X12" s="346"/>
      <c r="Y12" s="346"/>
      <c r="Z12" s="346"/>
      <c r="AA12" s="346"/>
      <c r="AB12" s="346"/>
      <c r="AC12" s="346"/>
      <c r="AD12" s="346"/>
      <c r="AE12" s="346"/>
      <c r="AF12" s="346"/>
      <c r="AG12" s="346"/>
      <c r="AH12" s="346"/>
      <c r="AI12" s="346"/>
      <c r="AJ12" s="346"/>
    </row>
    <row r="13" spans="1:36" ht="18.600000000000001">
      <c r="A13" s="366">
        <v>11</v>
      </c>
      <c r="B13" s="367" t="s">
        <v>484</v>
      </c>
      <c r="C13" s="368" t="s">
        <v>146</v>
      </c>
      <c r="D13" s="368">
        <v>2</v>
      </c>
      <c r="E13" s="454"/>
      <c r="F13" s="453">
        <f t="shared" si="0"/>
        <v>0</v>
      </c>
      <c r="G13" s="454"/>
      <c r="H13" s="454">
        <f t="shared" si="1"/>
        <v>0</v>
      </c>
      <c r="I13" s="454">
        <f t="shared" si="2"/>
        <v>0</v>
      </c>
      <c r="J13" s="346"/>
      <c r="K13" s="346"/>
      <c r="L13" s="346"/>
      <c r="M13" s="346"/>
      <c r="N13" s="346"/>
      <c r="O13" s="346"/>
      <c r="P13" s="346"/>
      <c r="Q13" s="346"/>
      <c r="R13" s="346"/>
      <c r="S13" s="346"/>
      <c r="T13" s="346"/>
      <c r="U13" s="346"/>
      <c r="V13" s="346"/>
      <c r="W13" s="346"/>
      <c r="X13" s="346"/>
      <c r="Y13" s="346"/>
      <c r="Z13" s="346"/>
      <c r="AA13" s="346"/>
      <c r="AB13" s="346"/>
      <c r="AC13" s="346"/>
      <c r="AD13" s="346"/>
      <c r="AE13" s="346"/>
      <c r="AF13" s="346"/>
      <c r="AG13" s="346"/>
      <c r="AH13" s="346"/>
      <c r="AI13" s="346"/>
      <c r="AJ13" s="346"/>
    </row>
    <row r="14" spans="1:36" ht="18.600000000000001">
      <c r="A14" s="366">
        <v>12</v>
      </c>
      <c r="B14" s="367" t="s">
        <v>485</v>
      </c>
      <c r="C14" s="368" t="s">
        <v>146</v>
      </c>
      <c r="D14" s="371">
        <v>3</v>
      </c>
      <c r="E14" s="454"/>
      <c r="F14" s="453">
        <f t="shared" si="0"/>
        <v>0</v>
      </c>
      <c r="G14" s="454"/>
      <c r="H14" s="454">
        <f t="shared" si="1"/>
        <v>0</v>
      </c>
      <c r="I14" s="454">
        <f t="shared" si="2"/>
        <v>0</v>
      </c>
      <c r="J14" s="346"/>
      <c r="K14" s="346"/>
      <c r="L14" s="346"/>
      <c r="M14" s="346"/>
      <c r="N14" s="346"/>
      <c r="O14" s="346"/>
      <c r="P14" s="346"/>
      <c r="Q14" s="346"/>
      <c r="R14" s="346"/>
      <c r="S14" s="346"/>
      <c r="T14" s="346"/>
      <c r="U14" s="346"/>
      <c r="V14" s="346"/>
      <c r="W14" s="346"/>
      <c r="X14" s="346"/>
      <c r="Y14" s="346"/>
      <c r="Z14" s="346"/>
      <c r="AA14" s="346"/>
      <c r="AB14" s="346"/>
      <c r="AC14" s="346"/>
      <c r="AD14" s="346"/>
      <c r="AE14" s="346"/>
      <c r="AF14" s="346"/>
      <c r="AG14" s="346"/>
      <c r="AH14" s="346"/>
      <c r="AI14" s="346"/>
      <c r="AJ14" s="346"/>
    </row>
    <row r="15" spans="1:36" ht="18.600000000000001">
      <c r="A15" s="366">
        <v>13</v>
      </c>
      <c r="B15" s="367" t="s">
        <v>486</v>
      </c>
      <c r="C15" s="368" t="s">
        <v>146</v>
      </c>
      <c r="D15" s="371">
        <v>1</v>
      </c>
      <c r="E15" s="454"/>
      <c r="F15" s="453">
        <f t="shared" si="0"/>
        <v>0</v>
      </c>
      <c r="G15" s="454"/>
      <c r="H15" s="454">
        <f t="shared" si="1"/>
        <v>0</v>
      </c>
      <c r="I15" s="454">
        <f t="shared" si="2"/>
        <v>0</v>
      </c>
      <c r="J15" s="346"/>
      <c r="K15" s="346"/>
      <c r="L15" s="346"/>
      <c r="M15" s="346"/>
      <c r="N15" s="346"/>
      <c r="O15" s="346"/>
      <c r="P15" s="346"/>
      <c r="Q15" s="346"/>
      <c r="R15" s="346"/>
      <c r="S15" s="346"/>
      <c r="T15" s="346"/>
      <c r="U15" s="346"/>
      <c r="V15" s="346"/>
      <c r="W15" s="346"/>
      <c r="X15" s="346"/>
      <c r="Y15" s="346"/>
      <c r="Z15" s="346"/>
      <c r="AA15" s="346"/>
      <c r="AB15" s="346"/>
      <c r="AC15" s="346"/>
      <c r="AD15" s="346"/>
      <c r="AE15" s="346"/>
      <c r="AF15" s="346"/>
      <c r="AG15" s="346"/>
      <c r="AH15" s="346"/>
      <c r="AI15" s="346"/>
      <c r="AJ15" s="346"/>
    </row>
    <row r="16" spans="1:36" ht="18.600000000000001">
      <c r="A16" s="366">
        <v>14</v>
      </c>
      <c r="B16" s="367" t="s">
        <v>487</v>
      </c>
      <c r="C16" s="368" t="s">
        <v>146</v>
      </c>
      <c r="D16" s="371">
        <v>2</v>
      </c>
      <c r="E16" s="454"/>
      <c r="F16" s="453">
        <f t="shared" si="0"/>
        <v>0</v>
      </c>
      <c r="G16" s="454"/>
      <c r="H16" s="454">
        <f t="shared" si="1"/>
        <v>0</v>
      </c>
      <c r="I16" s="454">
        <f t="shared" si="2"/>
        <v>0</v>
      </c>
      <c r="J16" s="346"/>
      <c r="K16" s="346"/>
      <c r="L16" s="346"/>
      <c r="M16" s="346"/>
      <c r="N16" s="346"/>
      <c r="O16" s="346"/>
      <c r="P16" s="346"/>
      <c r="Q16" s="346"/>
      <c r="R16" s="346"/>
      <c r="S16" s="346"/>
      <c r="T16" s="346"/>
      <c r="U16" s="346"/>
      <c r="V16" s="346"/>
      <c r="W16" s="346"/>
      <c r="X16" s="346"/>
      <c r="Y16" s="346"/>
      <c r="Z16" s="346"/>
      <c r="AA16" s="346"/>
      <c r="AB16" s="346"/>
      <c r="AC16" s="346"/>
      <c r="AD16" s="346"/>
      <c r="AE16" s="346"/>
      <c r="AF16" s="346"/>
      <c r="AG16" s="346"/>
      <c r="AH16" s="346"/>
      <c r="AI16" s="346"/>
      <c r="AJ16" s="346"/>
    </row>
    <row r="17" spans="1:36" ht="18.600000000000001">
      <c r="A17" s="366">
        <v>15</v>
      </c>
      <c r="B17" s="367" t="s">
        <v>488</v>
      </c>
      <c r="C17" s="368" t="s">
        <v>146</v>
      </c>
      <c r="D17" s="371">
        <v>1</v>
      </c>
      <c r="E17" s="454"/>
      <c r="F17" s="453">
        <f t="shared" si="0"/>
        <v>0</v>
      </c>
      <c r="G17" s="454"/>
      <c r="H17" s="454">
        <f t="shared" si="1"/>
        <v>0</v>
      </c>
      <c r="I17" s="454">
        <f t="shared" si="2"/>
        <v>0</v>
      </c>
      <c r="J17" s="346"/>
      <c r="K17" s="346"/>
      <c r="L17" s="346"/>
      <c r="M17" s="346"/>
      <c r="N17" s="346"/>
      <c r="O17" s="346"/>
      <c r="P17" s="346"/>
      <c r="Q17" s="346"/>
      <c r="R17" s="346"/>
      <c r="S17" s="346"/>
      <c r="T17" s="346"/>
      <c r="U17" s="346"/>
      <c r="V17" s="346"/>
      <c r="W17" s="346"/>
      <c r="X17" s="346"/>
      <c r="Y17" s="346"/>
      <c r="Z17" s="346"/>
      <c r="AA17" s="346"/>
      <c r="AB17" s="346"/>
      <c r="AC17" s="346"/>
      <c r="AD17" s="346"/>
      <c r="AE17" s="346"/>
      <c r="AF17" s="346"/>
      <c r="AG17" s="346"/>
      <c r="AH17" s="346"/>
      <c r="AI17" s="346"/>
      <c r="AJ17" s="346"/>
    </row>
    <row r="18" spans="1:36" ht="18.600000000000001">
      <c r="A18" s="366">
        <v>16</v>
      </c>
      <c r="B18" s="367" t="s">
        <v>489</v>
      </c>
      <c r="C18" s="368" t="s">
        <v>146</v>
      </c>
      <c r="D18" s="371">
        <v>1</v>
      </c>
      <c r="E18" s="454"/>
      <c r="F18" s="453">
        <f t="shared" si="0"/>
        <v>0</v>
      </c>
      <c r="G18" s="454"/>
      <c r="H18" s="454">
        <f t="shared" si="1"/>
        <v>0</v>
      </c>
      <c r="I18" s="454">
        <f t="shared" si="2"/>
        <v>0</v>
      </c>
      <c r="J18" s="346"/>
      <c r="K18" s="346"/>
      <c r="L18" s="346"/>
      <c r="M18" s="346"/>
      <c r="N18" s="346"/>
      <c r="O18" s="346"/>
      <c r="P18" s="346"/>
      <c r="Q18" s="346"/>
      <c r="R18" s="346"/>
      <c r="S18" s="346"/>
      <c r="T18" s="346"/>
      <c r="U18" s="346"/>
      <c r="V18" s="346"/>
      <c r="W18" s="346"/>
      <c r="X18" s="346"/>
      <c r="Y18" s="346"/>
      <c r="Z18" s="346"/>
      <c r="AA18" s="346"/>
      <c r="AB18" s="346"/>
      <c r="AC18" s="346"/>
      <c r="AD18" s="346"/>
      <c r="AE18" s="346"/>
      <c r="AF18" s="346"/>
      <c r="AG18" s="346"/>
      <c r="AH18" s="346"/>
      <c r="AI18" s="346"/>
      <c r="AJ18" s="346"/>
    </row>
    <row r="19" spans="1:36" ht="18.600000000000001">
      <c r="A19" s="366">
        <v>21</v>
      </c>
      <c r="B19" s="367" t="s">
        <v>490</v>
      </c>
      <c r="C19" s="368" t="s">
        <v>308</v>
      </c>
      <c r="D19" s="371">
        <v>30</v>
      </c>
      <c r="E19" s="454"/>
      <c r="F19" s="453">
        <f t="shared" si="0"/>
        <v>0</v>
      </c>
      <c r="G19" s="454"/>
      <c r="H19" s="454">
        <f t="shared" si="1"/>
        <v>0</v>
      </c>
      <c r="I19" s="454">
        <f t="shared" si="2"/>
        <v>0</v>
      </c>
    </row>
    <row r="20" spans="1:36" ht="18.600000000000001">
      <c r="A20" s="366">
        <v>22</v>
      </c>
      <c r="B20" s="367" t="s">
        <v>491</v>
      </c>
      <c r="C20" s="368" t="s">
        <v>308</v>
      </c>
      <c r="D20" s="371">
        <v>20</v>
      </c>
      <c r="E20" s="454"/>
      <c r="F20" s="453">
        <f t="shared" si="0"/>
        <v>0</v>
      </c>
      <c r="G20" s="454"/>
      <c r="H20" s="454">
        <f t="shared" si="1"/>
        <v>0</v>
      </c>
      <c r="I20" s="454">
        <f t="shared" si="2"/>
        <v>0</v>
      </c>
    </row>
    <row r="21" spans="1:36" ht="37.200000000000003">
      <c r="A21" s="366">
        <v>23</v>
      </c>
      <c r="B21" s="367" t="s">
        <v>492</v>
      </c>
      <c r="C21" s="368" t="s">
        <v>308</v>
      </c>
      <c r="D21" s="371">
        <v>165</v>
      </c>
      <c r="E21" s="454"/>
      <c r="F21" s="453">
        <f t="shared" si="0"/>
        <v>0</v>
      </c>
      <c r="G21" s="454"/>
      <c r="H21" s="454">
        <f t="shared" si="1"/>
        <v>0</v>
      </c>
      <c r="I21" s="454">
        <f t="shared" si="2"/>
        <v>0</v>
      </c>
    </row>
    <row r="22" spans="1:36" ht="37.200000000000003">
      <c r="A22" s="366">
        <v>24</v>
      </c>
      <c r="B22" s="367" t="s">
        <v>493</v>
      </c>
      <c r="C22" s="368" t="s">
        <v>308</v>
      </c>
      <c r="D22" s="371">
        <v>165</v>
      </c>
      <c r="E22" s="454"/>
      <c r="F22" s="453">
        <f t="shared" si="0"/>
        <v>0</v>
      </c>
      <c r="G22" s="454"/>
      <c r="H22" s="454">
        <f t="shared" si="1"/>
        <v>0</v>
      </c>
      <c r="I22" s="454">
        <f t="shared" si="2"/>
        <v>0</v>
      </c>
    </row>
    <row r="23" spans="1:36" ht="18.600000000000001">
      <c r="A23" s="366">
        <v>25</v>
      </c>
      <c r="B23" s="367" t="s">
        <v>494</v>
      </c>
      <c r="C23" s="368" t="s">
        <v>308</v>
      </c>
      <c r="D23" s="371">
        <v>90</v>
      </c>
      <c r="E23" s="454"/>
      <c r="F23" s="453">
        <f t="shared" si="0"/>
        <v>0</v>
      </c>
      <c r="G23" s="454"/>
      <c r="H23" s="454">
        <f t="shared" si="1"/>
        <v>0</v>
      </c>
      <c r="I23" s="454">
        <f t="shared" si="2"/>
        <v>0</v>
      </c>
    </row>
    <row r="24" spans="1:36" ht="18.600000000000001">
      <c r="A24" s="366">
        <v>26</v>
      </c>
      <c r="B24" s="367" t="s">
        <v>495</v>
      </c>
      <c r="C24" s="368" t="s">
        <v>308</v>
      </c>
      <c r="D24" s="371">
        <v>100</v>
      </c>
      <c r="E24" s="454"/>
      <c r="F24" s="453">
        <f t="shared" si="0"/>
        <v>0</v>
      </c>
      <c r="G24" s="454"/>
      <c r="H24" s="454">
        <f t="shared" si="1"/>
        <v>0</v>
      </c>
      <c r="I24" s="454">
        <f t="shared" si="2"/>
        <v>0</v>
      </c>
    </row>
    <row r="25" spans="1:36" ht="18.600000000000001">
      <c r="A25" s="366">
        <v>28</v>
      </c>
      <c r="B25" s="367" t="s">
        <v>496</v>
      </c>
      <c r="C25" s="368" t="s">
        <v>308</v>
      </c>
      <c r="D25" s="371">
        <v>130</v>
      </c>
      <c r="E25" s="454"/>
      <c r="F25" s="453">
        <f t="shared" si="0"/>
        <v>0</v>
      </c>
      <c r="G25" s="454"/>
      <c r="H25" s="454">
        <f t="shared" si="1"/>
        <v>0</v>
      </c>
      <c r="I25" s="454">
        <f t="shared" si="2"/>
        <v>0</v>
      </c>
    </row>
    <row r="26" spans="1:36" ht="18.600000000000001">
      <c r="A26" s="366">
        <v>29</v>
      </c>
      <c r="B26" s="367" t="s">
        <v>497</v>
      </c>
      <c r="C26" s="368" t="s">
        <v>308</v>
      </c>
      <c r="D26" s="371">
        <v>50</v>
      </c>
      <c r="E26" s="454"/>
      <c r="F26" s="453">
        <f t="shared" si="0"/>
        <v>0</v>
      </c>
      <c r="G26" s="454"/>
      <c r="H26" s="454">
        <f t="shared" si="1"/>
        <v>0</v>
      </c>
      <c r="I26" s="454">
        <f t="shared" si="2"/>
        <v>0</v>
      </c>
    </row>
    <row r="27" spans="1:36" ht="18.600000000000001">
      <c r="A27" s="366">
        <v>31</v>
      </c>
      <c r="B27" s="367" t="s">
        <v>498</v>
      </c>
      <c r="C27" s="368" t="s">
        <v>308</v>
      </c>
      <c r="D27" s="371">
        <v>140</v>
      </c>
      <c r="E27" s="464"/>
      <c r="F27" s="453">
        <f t="shared" si="0"/>
        <v>0</v>
      </c>
      <c r="G27" s="454"/>
      <c r="H27" s="454">
        <f t="shared" si="1"/>
        <v>0</v>
      </c>
      <c r="I27" s="454">
        <f t="shared" si="2"/>
        <v>0</v>
      </c>
    </row>
    <row r="28" spans="1:36" ht="18.600000000000001">
      <c r="A28" s="366">
        <v>32</v>
      </c>
      <c r="B28" s="367" t="s">
        <v>499</v>
      </c>
      <c r="C28" s="370" t="s">
        <v>146</v>
      </c>
      <c r="D28" s="371">
        <v>1</v>
      </c>
      <c r="E28" s="454"/>
      <c r="F28" s="453">
        <f t="shared" si="0"/>
        <v>0</v>
      </c>
      <c r="G28" s="454"/>
      <c r="H28" s="454">
        <f t="shared" si="1"/>
        <v>0</v>
      </c>
      <c r="I28" s="454">
        <f t="shared" si="2"/>
        <v>0</v>
      </c>
    </row>
    <row r="29" spans="1:36" ht="18.600000000000001">
      <c r="A29" s="366">
        <v>33</v>
      </c>
      <c r="B29" s="367" t="s">
        <v>500</v>
      </c>
      <c r="C29" s="368" t="s">
        <v>35</v>
      </c>
      <c r="D29" s="371">
        <f>D23</f>
        <v>90</v>
      </c>
      <c r="E29" s="454"/>
      <c r="F29" s="453">
        <f t="shared" si="0"/>
        <v>0</v>
      </c>
      <c r="G29" s="454"/>
      <c r="H29" s="454">
        <f t="shared" si="1"/>
        <v>0</v>
      </c>
      <c r="I29" s="454">
        <f t="shared" si="2"/>
        <v>0</v>
      </c>
    </row>
    <row r="30" spans="1:36" ht="18.600000000000001">
      <c r="A30" s="366">
        <v>34</v>
      </c>
      <c r="B30" s="367" t="s">
        <v>501</v>
      </c>
      <c r="C30" s="368" t="s">
        <v>35</v>
      </c>
      <c r="D30" s="371">
        <f>D24</f>
        <v>100</v>
      </c>
      <c r="E30" s="454"/>
      <c r="F30" s="453">
        <f t="shared" si="0"/>
        <v>0</v>
      </c>
      <c r="G30" s="454"/>
      <c r="H30" s="454">
        <f t="shared" si="1"/>
        <v>0</v>
      </c>
      <c r="I30" s="454">
        <f t="shared" si="2"/>
        <v>0</v>
      </c>
    </row>
    <row r="31" spans="1:36" ht="18.600000000000001">
      <c r="A31" s="366">
        <v>36</v>
      </c>
      <c r="B31" s="367" t="s">
        <v>502</v>
      </c>
      <c r="C31" s="368" t="s">
        <v>35</v>
      </c>
      <c r="D31" s="371">
        <f>D25</f>
        <v>130</v>
      </c>
      <c r="E31" s="454"/>
      <c r="F31" s="453">
        <f t="shared" si="0"/>
        <v>0</v>
      </c>
      <c r="G31" s="454"/>
      <c r="H31" s="454">
        <f t="shared" si="1"/>
        <v>0</v>
      </c>
      <c r="I31" s="454">
        <f t="shared" si="2"/>
        <v>0</v>
      </c>
    </row>
    <row r="32" spans="1:36" ht="18.600000000000001">
      <c r="A32" s="366">
        <v>37</v>
      </c>
      <c r="B32" s="367" t="s">
        <v>503</v>
      </c>
      <c r="C32" s="368" t="s">
        <v>35</v>
      </c>
      <c r="D32" s="371">
        <v>50</v>
      </c>
      <c r="E32" s="454"/>
      <c r="F32" s="453">
        <f t="shared" si="0"/>
        <v>0</v>
      </c>
      <c r="G32" s="454"/>
      <c r="H32" s="454">
        <f t="shared" si="1"/>
        <v>0</v>
      </c>
      <c r="I32" s="454">
        <f t="shared" si="2"/>
        <v>0</v>
      </c>
    </row>
    <row r="33" spans="1:9" ht="18.600000000000001">
      <c r="A33" s="366">
        <v>39</v>
      </c>
      <c r="B33" s="367" t="s">
        <v>504</v>
      </c>
      <c r="C33" s="368" t="s">
        <v>35</v>
      </c>
      <c r="D33" s="371">
        <v>140</v>
      </c>
      <c r="E33" s="454"/>
      <c r="F33" s="453">
        <f t="shared" si="0"/>
        <v>0</v>
      </c>
      <c r="G33" s="454"/>
      <c r="H33" s="454">
        <f t="shared" si="1"/>
        <v>0</v>
      </c>
      <c r="I33" s="454">
        <f t="shared" si="2"/>
        <v>0</v>
      </c>
    </row>
    <row r="34" spans="1:9" ht="18.600000000000001">
      <c r="A34" s="366">
        <v>40</v>
      </c>
      <c r="B34" s="367" t="s">
        <v>505</v>
      </c>
      <c r="C34" s="368" t="s">
        <v>35</v>
      </c>
      <c r="D34" s="371">
        <v>30</v>
      </c>
      <c r="E34" s="454"/>
      <c r="F34" s="453">
        <f t="shared" si="0"/>
        <v>0</v>
      </c>
      <c r="G34" s="454"/>
      <c r="H34" s="454">
        <f t="shared" si="1"/>
        <v>0</v>
      </c>
      <c r="I34" s="454">
        <f t="shared" si="2"/>
        <v>0</v>
      </c>
    </row>
    <row r="35" spans="1:9" ht="18.600000000000001">
      <c r="A35" s="366">
        <v>41</v>
      </c>
      <c r="B35" s="367" t="s">
        <v>506</v>
      </c>
      <c r="C35" s="368" t="s">
        <v>35</v>
      </c>
      <c r="D35" s="371">
        <v>20</v>
      </c>
      <c r="E35" s="454"/>
      <c r="F35" s="453">
        <f t="shared" si="0"/>
        <v>0</v>
      </c>
      <c r="G35" s="454"/>
      <c r="H35" s="454">
        <f t="shared" si="1"/>
        <v>0</v>
      </c>
      <c r="I35" s="454">
        <f t="shared" si="2"/>
        <v>0</v>
      </c>
    </row>
    <row r="36" spans="1:9" ht="27" customHeight="1">
      <c r="A36" s="366">
        <v>42</v>
      </c>
      <c r="B36" s="367" t="s">
        <v>507</v>
      </c>
      <c r="C36" s="368" t="s">
        <v>508</v>
      </c>
      <c r="D36" s="372">
        <v>12</v>
      </c>
      <c r="E36" s="454"/>
      <c r="F36" s="453">
        <f t="shared" si="0"/>
        <v>0</v>
      </c>
      <c r="G36" s="454"/>
      <c r="H36" s="454">
        <f t="shared" si="1"/>
        <v>0</v>
      </c>
      <c r="I36" s="454">
        <f t="shared" si="2"/>
        <v>0</v>
      </c>
    </row>
    <row r="37" spans="1:9" ht="18.600000000000001">
      <c r="A37" s="366">
        <v>43</v>
      </c>
      <c r="B37" s="369" t="s">
        <v>509</v>
      </c>
      <c r="C37" s="368" t="s">
        <v>35</v>
      </c>
      <c r="D37" s="371">
        <v>12</v>
      </c>
      <c r="E37" s="454"/>
      <c r="F37" s="453">
        <f t="shared" si="0"/>
        <v>0</v>
      </c>
      <c r="G37" s="454"/>
      <c r="H37" s="454">
        <f t="shared" si="1"/>
        <v>0</v>
      </c>
      <c r="I37" s="454">
        <f t="shared" si="2"/>
        <v>0</v>
      </c>
    </row>
    <row r="38" spans="1:9" ht="18.600000000000001">
      <c r="A38" s="366">
        <v>44</v>
      </c>
      <c r="B38" s="369" t="s">
        <v>510</v>
      </c>
      <c r="C38" s="368" t="s">
        <v>35</v>
      </c>
      <c r="D38" s="371">
        <v>12</v>
      </c>
      <c r="E38" s="454"/>
      <c r="F38" s="453">
        <f t="shared" si="0"/>
        <v>0</v>
      </c>
      <c r="G38" s="454"/>
      <c r="H38" s="454">
        <f t="shared" si="1"/>
        <v>0</v>
      </c>
      <c r="I38" s="454">
        <f t="shared" si="2"/>
        <v>0</v>
      </c>
    </row>
    <row r="39" spans="1:9" ht="18.600000000000001">
      <c r="A39" s="366">
        <v>45</v>
      </c>
      <c r="B39" s="369" t="s">
        <v>511</v>
      </c>
      <c r="C39" s="368" t="s">
        <v>35</v>
      </c>
      <c r="D39" s="371">
        <v>15</v>
      </c>
      <c r="E39" s="454"/>
      <c r="F39" s="453">
        <f t="shared" si="0"/>
        <v>0</v>
      </c>
      <c r="G39" s="454"/>
      <c r="H39" s="454">
        <f t="shared" si="1"/>
        <v>0</v>
      </c>
      <c r="I39" s="454">
        <f t="shared" si="2"/>
        <v>0</v>
      </c>
    </row>
    <row r="40" spans="1:9" ht="18.600000000000001">
      <c r="A40" s="366">
        <v>46</v>
      </c>
      <c r="B40" s="369" t="s">
        <v>512</v>
      </c>
      <c r="C40" s="368" t="s">
        <v>35</v>
      </c>
      <c r="D40" s="371">
        <v>20</v>
      </c>
      <c r="E40" s="454"/>
      <c r="F40" s="453">
        <f t="shared" si="0"/>
        <v>0</v>
      </c>
      <c r="G40" s="454"/>
      <c r="H40" s="454">
        <f t="shared" si="1"/>
        <v>0</v>
      </c>
      <c r="I40" s="454">
        <f t="shared" si="2"/>
        <v>0</v>
      </c>
    </row>
    <row r="41" spans="1:9" ht="18.600000000000001">
      <c r="A41" s="366">
        <v>47</v>
      </c>
      <c r="B41" s="369" t="s">
        <v>513</v>
      </c>
      <c r="C41" s="368" t="s">
        <v>35</v>
      </c>
      <c r="D41" s="371">
        <v>6</v>
      </c>
      <c r="E41" s="454"/>
      <c r="F41" s="453">
        <f t="shared" si="0"/>
        <v>0</v>
      </c>
      <c r="G41" s="454"/>
      <c r="H41" s="454">
        <f t="shared" si="1"/>
        <v>0</v>
      </c>
      <c r="I41" s="454">
        <f t="shared" si="2"/>
        <v>0</v>
      </c>
    </row>
    <row r="42" spans="1:9" ht="18.600000000000001">
      <c r="A42" s="366">
        <v>48</v>
      </c>
      <c r="B42" s="369" t="s">
        <v>514</v>
      </c>
      <c r="C42" s="368" t="s">
        <v>35</v>
      </c>
      <c r="D42" s="371">
        <v>6</v>
      </c>
      <c r="E42" s="454"/>
      <c r="F42" s="453">
        <f t="shared" si="0"/>
        <v>0</v>
      </c>
      <c r="G42" s="454"/>
      <c r="H42" s="454">
        <f t="shared" si="1"/>
        <v>0</v>
      </c>
      <c r="I42" s="454">
        <f t="shared" si="2"/>
        <v>0</v>
      </c>
    </row>
    <row r="43" spans="1:9" ht="18.600000000000001">
      <c r="A43" s="366">
        <v>49</v>
      </c>
      <c r="B43" s="369" t="s">
        <v>515</v>
      </c>
      <c r="C43" s="368" t="s">
        <v>35</v>
      </c>
      <c r="D43" s="371">
        <v>12</v>
      </c>
      <c r="E43" s="454"/>
      <c r="F43" s="453">
        <f t="shared" si="0"/>
        <v>0</v>
      </c>
      <c r="G43" s="454"/>
      <c r="H43" s="454">
        <f t="shared" si="1"/>
        <v>0</v>
      </c>
      <c r="I43" s="454">
        <f t="shared" si="2"/>
        <v>0</v>
      </c>
    </row>
    <row r="44" spans="1:9" ht="18.600000000000001">
      <c r="A44" s="366">
        <v>51</v>
      </c>
      <c r="B44" s="369" t="s">
        <v>516</v>
      </c>
      <c r="C44" s="368" t="s">
        <v>35</v>
      </c>
      <c r="D44" s="371">
        <v>12</v>
      </c>
      <c r="E44" s="454"/>
      <c r="F44" s="453">
        <f t="shared" si="0"/>
        <v>0</v>
      </c>
      <c r="G44" s="454"/>
      <c r="H44" s="454">
        <f t="shared" si="1"/>
        <v>0</v>
      </c>
      <c r="I44" s="454">
        <f t="shared" si="2"/>
        <v>0</v>
      </c>
    </row>
    <row r="45" spans="1:9" ht="18.600000000000001">
      <c r="A45" s="366">
        <v>52</v>
      </c>
      <c r="B45" s="369" t="s">
        <v>517</v>
      </c>
      <c r="C45" s="368" t="s">
        <v>35</v>
      </c>
      <c r="D45" s="371">
        <v>6</v>
      </c>
      <c r="E45" s="454"/>
      <c r="F45" s="453">
        <f t="shared" si="0"/>
        <v>0</v>
      </c>
      <c r="G45" s="454"/>
      <c r="H45" s="454">
        <f t="shared" si="1"/>
        <v>0</v>
      </c>
      <c r="I45" s="454">
        <f t="shared" si="2"/>
        <v>0</v>
      </c>
    </row>
    <row r="46" spans="1:9" ht="18.600000000000001">
      <c r="A46" s="366">
        <v>53</v>
      </c>
      <c r="B46" s="369" t="s">
        <v>518</v>
      </c>
      <c r="C46" s="368" t="s">
        <v>35</v>
      </c>
      <c r="D46" s="371">
        <v>6</v>
      </c>
      <c r="E46" s="454"/>
      <c r="F46" s="453">
        <f t="shared" si="0"/>
        <v>0</v>
      </c>
      <c r="G46" s="454"/>
      <c r="H46" s="454">
        <f t="shared" si="1"/>
        <v>0</v>
      </c>
      <c r="I46" s="454">
        <f t="shared" si="2"/>
        <v>0</v>
      </c>
    </row>
    <row r="47" spans="1:9" ht="18.600000000000001">
      <c r="A47" s="366">
        <v>54</v>
      </c>
      <c r="B47" s="369" t="s">
        <v>519</v>
      </c>
      <c r="C47" s="368" t="s">
        <v>35</v>
      </c>
      <c r="D47" s="371">
        <v>6</v>
      </c>
      <c r="E47" s="454"/>
      <c r="F47" s="453">
        <f t="shared" si="0"/>
        <v>0</v>
      </c>
      <c r="G47" s="454"/>
      <c r="H47" s="454">
        <f t="shared" si="1"/>
        <v>0</v>
      </c>
      <c r="I47" s="454">
        <f t="shared" si="2"/>
        <v>0</v>
      </c>
    </row>
    <row r="48" spans="1:9" ht="18.600000000000001">
      <c r="A48" s="366">
        <v>55</v>
      </c>
      <c r="B48" s="369" t="s">
        <v>520</v>
      </c>
      <c r="C48" s="368" t="s">
        <v>35</v>
      </c>
      <c r="D48" s="371">
        <v>9</v>
      </c>
      <c r="E48" s="454"/>
      <c r="F48" s="453">
        <f t="shared" si="0"/>
        <v>0</v>
      </c>
      <c r="G48" s="454"/>
      <c r="H48" s="454">
        <f t="shared" si="1"/>
        <v>0</v>
      </c>
      <c r="I48" s="454">
        <f t="shared" si="2"/>
        <v>0</v>
      </c>
    </row>
    <row r="49" spans="1:9" ht="18.600000000000001">
      <c r="A49" s="366">
        <v>55</v>
      </c>
      <c r="B49" s="369" t="s">
        <v>520</v>
      </c>
      <c r="C49" s="368" t="s">
        <v>35</v>
      </c>
      <c r="D49" s="371">
        <v>9</v>
      </c>
      <c r="E49" s="454"/>
      <c r="F49" s="453">
        <f t="shared" si="0"/>
        <v>0</v>
      </c>
      <c r="G49" s="454"/>
      <c r="H49" s="454">
        <f t="shared" si="1"/>
        <v>0</v>
      </c>
      <c r="I49" s="454">
        <f t="shared" si="2"/>
        <v>0</v>
      </c>
    </row>
    <row r="50" spans="1:9" ht="18.600000000000001">
      <c r="A50" s="366">
        <v>56</v>
      </c>
      <c r="B50" s="369" t="s">
        <v>521</v>
      </c>
      <c r="C50" s="368" t="s">
        <v>35</v>
      </c>
      <c r="D50" s="371">
        <v>3</v>
      </c>
      <c r="E50" s="454"/>
      <c r="F50" s="453">
        <f t="shared" si="0"/>
        <v>0</v>
      </c>
      <c r="G50" s="454"/>
      <c r="H50" s="454">
        <f t="shared" si="1"/>
        <v>0</v>
      </c>
      <c r="I50" s="454">
        <f t="shared" si="2"/>
        <v>0</v>
      </c>
    </row>
    <row r="51" spans="1:9" ht="18.600000000000001">
      <c r="A51" s="366">
        <v>58</v>
      </c>
      <c r="B51" s="369" t="s">
        <v>522</v>
      </c>
      <c r="C51" s="368" t="s">
        <v>35</v>
      </c>
      <c r="D51" s="371">
        <v>3</v>
      </c>
      <c r="E51" s="454"/>
      <c r="F51" s="453">
        <f t="shared" si="0"/>
        <v>0</v>
      </c>
      <c r="G51" s="454"/>
      <c r="H51" s="454">
        <f t="shared" si="1"/>
        <v>0</v>
      </c>
      <c r="I51" s="454">
        <f t="shared" si="2"/>
        <v>0</v>
      </c>
    </row>
    <row r="52" spans="1:9" ht="18.600000000000001">
      <c r="A52" s="366">
        <v>59</v>
      </c>
      <c r="B52" s="369" t="s">
        <v>523</v>
      </c>
      <c r="C52" s="368" t="s">
        <v>35</v>
      </c>
      <c r="D52" s="371">
        <v>3</v>
      </c>
      <c r="E52" s="454"/>
      <c r="F52" s="453">
        <f t="shared" si="0"/>
        <v>0</v>
      </c>
      <c r="G52" s="454"/>
      <c r="H52" s="454">
        <f t="shared" si="1"/>
        <v>0</v>
      </c>
      <c r="I52" s="454">
        <f t="shared" si="2"/>
        <v>0</v>
      </c>
    </row>
    <row r="53" spans="1:9" ht="18.600000000000001">
      <c r="A53" s="366">
        <v>61</v>
      </c>
      <c r="B53" s="369" t="s">
        <v>524</v>
      </c>
      <c r="C53" s="368" t="s">
        <v>35</v>
      </c>
      <c r="D53" s="371">
        <v>3</v>
      </c>
      <c r="E53" s="454"/>
      <c r="F53" s="453">
        <f t="shared" si="0"/>
        <v>0</v>
      </c>
      <c r="G53" s="454"/>
      <c r="H53" s="454">
        <f t="shared" si="1"/>
        <v>0</v>
      </c>
      <c r="I53" s="454">
        <f t="shared" si="2"/>
        <v>0</v>
      </c>
    </row>
    <row r="54" spans="1:9" ht="18.600000000000001">
      <c r="A54" s="366">
        <v>62</v>
      </c>
      <c r="B54" s="369" t="s">
        <v>525</v>
      </c>
      <c r="C54" s="368" t="s">
        <v>35</v>
      </c>
      <c r="D54" s="371">
        <v>3</v>
      </c>
      <c r="E54" s="454"/>
      <c r="F54" s="453">
        <f t="shared" si="0"/>
        <v>0</v>
      </c>
      <c r="G54" s="454"/>
      <c r="H54" s="454">
        <f t="shared" si="1"/>
        <v>0</v>
      </c>
      <c r="I54" s="454">
        <f t="shared" si="2"/>
        <v>0</v>
      </c>
    </row>
    <row r="55" spans="1:9" ht="18.600000000000001">
      <c r="A55" s="366">
        <v>63</v>
      </c>
      <c r="B55" s="369" t="s">
        <v>526</v>
      </c>
      <c r="C55" s="368" t="s">
        <v>35</v>
      </c>
      <c r="D55" s="371">
        <v>3</v>
      </c>
      <c r="E55" s="454"/>
      <c r="F55" s="453">
        <f t="shared" si="0"/>
        <v>0</v>
      </c>
      <c r="G55" s="454"/>
      <c r="H55" s="454">
        <f t="shared" si="1"/>
        <v>0</v>
      </c>
      <c r="I55" s="454">
        <f t="shared" si="2"/>
        <v>0</v>
      </c>
    </row>
    <row r="56" spans="1:9" ht="18.600000000000001">
      <c r="A56" s="366">
        <v>64</v>
      </c>
      <c r="B56" s="369" t="s">
        <v>527</v>
      </c>
      <c r="C56" s="368" t="s">
        <v>35</v>
      </c>
      <c r="D56" s="371">
        <v>2</v>
      </c>
      <c r="E56" s="454"/>
      <c r="F56" s="453">
        <f t="shared" si="0"/>
        <v>0</v>
      </c>
      <c r="G56" s="454"/>
      <c r="H56" s="454">
        <f t="shared" si="1"/>
        <v>0</v>
      </c>
      <c r="I56" s="454">
        <f t="shared" si="2"/>
        <v>0</v>
      </c>
    </row>
    <row r="57" spans="1:9" ht="18.600000000000001">
      <c r="A57" s="366">
        <v>65</v>
      </c>
      <c r="B57" s="369" t="s">
        <v>528</v>
      </c>
      <c r="C57" s="368" t="s">
        <v>35</v>
      </c>
      <c r="D57" s="371">
        <v>2</v>
      </c>
      <c r="E57" s="454"/>
      <c r="F57" s="453">
        <f t="shared" si="0"/>
        <v>0</v>
      </c>
      <c r="G57" s="454"/>
      <c r="H57" s="454">
        <f t="shared" si="1"/>
        <v>0</v>
      </c>
      <c r="I57" s="454">
        <f t="shared" si="2"/>
        <v>0</v>
      </c>
    </row>
    <row r="58" spans="1:9" ht="18.600000000000001">
      <c r="A58" s="366">
        <v>66</v>
      </c>
      <c r="B58" s="369" t="s">
        <v>529</v>
      </c>
      <c r="C58" s="368" t="s">
        <v>35</v>
      </c>
      <c r="D58" s="371">
        <v>2</v>
      </c>
      <c r="E58" s="454"/>
      <c r="F58" s="453">
        <f t="shared" si="0"/>
        <v>0</v>
      </c>
      <c r="G58" s="454"/>
      <c r="H58" s="454">
        <f t="shared" si="1"/>
        <v>0</v>
      </c>
      <c r="I58" s="454">
        <f t="shared" si="2"/>
        <v>0</v>
      </c>
    </row>
    <row r="59" spans="1:9" ht="18.600000000000001">
      <c r="A59" s="366">
        <v>69</v>
      </c>
      <c r="B59" s="369" t="s">
        <v>530</v>
      </c>
      <c r="C59" s="368" t="s">
        <v>35</v>
      </c>
      <c r="D59" s="371">
        <v>3</v>
      </c>
      <c r="E59" s="454"/>
      <c r="F59" s="453">
        <f t="shared" si="0"/>
        <v>0</v>
      </c>
      <c r="G59" s="454"/>
      <c r="H59" s="454">
        <f t="shared" si="1"/>
        <v>0</v>
      </c>
      <c r="I59" s="454">
        <f t="shared" si="2"/>
        <v>0</v>
      </c>
    </row>
    <row r="60" spans="1:9" ht="18.600000000000001">
      <c r="A60" s="366">
        <v>70</v>
      </c>
      <c r="B60" s="369" t="s">
        <v>531</v>
      </c>
      <c r="C60" s="368" t="s">
        <v>35</v>
      </c>
      <c r="D60" s="371">
        <v>1</v>
      </c>
      <c r="E60" s="454"/>
      <c r="F60" s="453">
        <f t="shared" si="0"/>
        <v>0</v>
      </c>
      <c r="G60" s="454"/>
      <c r="H60" s="454">
        <f t="shared" si="1"/>
        <v>0</v>
      </c>
      <c r="I60" s="454">
        <f t="shared" si="2"/>
        <v>0</v>
      </c>
    </row>
    <row r="61" spans="1:9" ht="18.600000000000001">
      <c r="A61" s="366">
        <v>71</v>
      </c>
      <c r="B61" s="369" t="s">
        <v>532</v>
      </c>
      <c r="C61" s="368" t="s">
        <v>35</v>
      </c>
      <c r="D61" s="371">
        <v>3</v>
      </c>
      <c r="E61" s="454"/>
      <c r="F61" s="453">
        <f t="shared" si="0"/>
        <v>0</v>
      </c>
      <c r="G61" s="454"/>
      <c r="H61" s="454">
        <f t="shared" si="1"/>
        <v>0</v>
      </c>
      <c r="I61" s="454">
        <f t="shared" si="2"/>
        <v>0</v>
      </c>
    </row>
    <row r="62" spans="1:9" ht="18.600000000000001">
      <c r="A62" s="366">
        <v>72</v>
      </c>
      <c r="B62" s="369" t="s">
        <v>533</v>
      </c>
      <c r="C62" s="368" t="s">
        <v>35</v>
      </c>
      <c r="D62" s="371">
        <v>2</v>
      </c>
      <c r="E62" s="454"/>
      <c r="F62" s="453">
        <f t="shared" si="0"/>
        <v>0</v>
      </c>
      <c r="G62" s="454"/>
      <c r="H62" s="454">
        <f t="shared" si="1"/>
        <v>0</v>
      </c>
      <c r="I62" s="454">
        <f t="shared" si="2"/>
        <v>0</v>
      </c>
    </row>
    <row r="63" spans="1:9" ht="18.600000000000001">
      <c r="A63" s="366">
        <v>73</v>
      </c>
      <c r="B63" s="369" t="s">
        <v>534</v>
      </c>
      <c r="C63" s="368" t="s">
        <v>35</v>
      </c>
      <c r="D63" s="371">
        <v>3</v>
      </c>
      <c r="E63" s="454"/>
      <c r="F63" s="453">
        <f t="shared" si="0"/>
        <v>0</v>
      </c>
      <c r="G63" s="454"/>
      <c r="H63" s="454">
        <f t="shared" si="1"/>
        <v>0</v>
      </c>
      <c r="I63" s="454">
        <f t="shared" si="2"/>
        <v>0</v>
      </c>
    </row>
    <row r="64" spans="1:9" ht="18.600000000000001">
      <c r="A64" s="366">
        <v>76</v>
      </c>
      <c r="B64" s="367" t="s">
        <v>535</v>
      </c>
      <c r="C64" s="368" t="s">
        <v>308</v>
      </c>
      <c r="D64" s="372">
        <v>100</v>
      </c>
      <c r="E64" s="454"/>
      <c r="F64" s="453">
        <f t="shared" si="0"/>
        <v>0</v>
      </c>
      <c r="G64" s="454"/>
      <c r="H64" s="454">
        <f t="shared" si="1"/>
        <v>0</v>
      </c>
      <c r="I64" s="454">
        <f t="shared" si="2"/>
        <v>0</v>
      </c>
    </row>
    <row r="65" spans="1:9" ht="18.600000000000001">
      <c r="A65" s="366">
        <v>77</v>
      </c>
      <c r="B65" s="369" t="s">
        <v>536</v>
      </c>
      <c r="C65" s="370" t="s">
        <v>35</v>
      </c>
      <c r="D65" s="371">
        <v>12</v>
      </c>
      <c r="E65" s="454"/>
      <c r="F65" s="453">
        <f t="shared" si="0"/>
        <v>0</v>
      </c>
      <c r="G65" s="454"/>
      <c r="H65" s="454">
        <f t="shared" si="1"/>
        <v>0</v>
      </c>
      <c r="I65" s="454">
        <f t="shared" si="2"/>
        <v>0</v>
      </c>
    </row>
    <row r="66" spans="1:9" ht="18.600000000000001">
      <c r="A66" s="366">
        <v>80</v>
      </c>
      <c r="B66" s="369" t="s">
        <v>537</v>
      </c>
      <c r="C66" s="368" t="s">
        <v>146</v>
      </c>
      <c r="D66" s="371">
        <v>1</v>
      </c>
      <c r="E66" s="454"/>
      <c r="F66" s="453">
        <f>SUM(F2:F65)*0.05</f>
        <v>0</v>
      </c>
      <c r="G66" s="454"/>
      <c r="H66" s="454">
        <f t="shared" ref="H66" si="3">G66*D66</f>
        <v>0</v>
      </c>
      <c r="I66" s="454">
        <f t="shared" ref="I66" si="4">H66+F66</f>
        <v>0</v>
      </c>
    </row>
    <row r="67" spans="1:9" ht="18.600000000000001">
      <c r="A67" s="366"/>
      <c r="B67" s="369"/>
      <c r="C67" s="368"/>
      <c r="D67" s="371"/>
      <c r="E67" s="454"/>
      <c r="F67" s="453"/>
      <c r="G67" s="454"/>
      <c r="H67" s="454"/>
      <c r="I67" s="454">
        <f>SUM(I2:I66)</f>
        <v>0</v>
      </c>
    </row>
    <row r="68" spans="1:9" ht="64.5" customHeight="1">
      <c r="A68" s="373"/>
      <c r="B68" s="374" t="s">
        <v>538</v>
      </c>
      <c r="C68" s="363" t="s">
        <v>469</v>
      </c>
      <c r="D68" s="363" t="s">
        <v>469</v>
      </c>
      <c r="E68" s="455" t="s">
        <v>470</v>
      </c>
      <c r="F68" s="455" t="s">
        <v>465</v>
      </c>
      <c r="G68" s="455" t="s">
        <v>471</v>
      </c>
      <c r="H68" s="455" t="s">
        <v>465</v>
      </c>
      <c r="I68" s="455" t="s">
        <v>472</v>
      </c>
    </row>
    <row r="69" spans="1:9" ht="37.200000000000003">
      <c r="A69" s="375">
        <v>1</v>
      </c>
      <c r="B69" s="369" t="s">
        <v>539</v>
      </c>
      <c r="C69" s="370" t="s">
        <v>146</v>
      </c>
      <c r="D69" s="372">
        <v>7</v>
      </c>
      <c r="E69" s="454"/>
      <c r="F69" s="453">
        <f t="shared" ref="F69:F120" si="5">E69*D69</f>
        <v>0</v>
      </c>
      <c r="G69" s="454"/>
      <c r="H69" s="454">
        <f t="shared" ref="H69:H121" si="6">G69*D69</f>
        <v>0</v>
      </c>
      <c r="I69" s="454">
        <f t="shared" ref="I69:I121" si="7">H69+F69</f>
        <v>0</v>
      </c>
    </row>
    <row r="70" spans="1:9" ht="37.200000000000003">
      <c r="A70" s="375">
        <v>2</v>
      </c>
      <c r="B70" s="369" t="s">
        <v>540</v>
      </c>
      <c r="C70" s="370" t="s">
        <v>146</v>
      </c>
      <c r="D70" s="372">
        <v>4</v>
      </c>
      <c r="E70" s="454"/>
      <c r="F70" s="453">
        <f t="shared" si="5"/>
        <v>0</v>
      </c>
      <c r="G70" s="454"/>
      <c r="H70" s="454">
        <f t="shared" si="6"/>
        <v>0</v>
      </c>
      <c r="I70" s="454">
        <f t="shared" si="7"/>
        <v>0</v>
      </c>
    </row>
    <row r="71" spans="1:9" ht="37.200000000000003">
      <c r="A71" s="375">
        <v>3</v>
      </c>
      <c r="B71" s="369" t="s">
        <v>541</v>
      </c>
      <c r="C71" s="370" t="s">
        <v>146</v>
      </c>
      <c r="D71" s="372">
        <v>8</v>
      </c>
      <c r="E71" s="454"/>
      <c r="F71" s="453">
        <f t="shared" si="5"/>
        <v>0</v>
      </c>
      <c r="G71" s="454"/>
      <c r="H71" s="454">
        <f t="shared" si="6"/>
        <v>0</v>
      </c>
      <c r="I71" s="454">
        <f t="shared" si="7"/>
        <v>0</v>
      </c>
    </row>
    <row r="72" spans="1:9" ht="37.200000000000003">
      <c r="A72" s="375">
        <v>4</v>
      </c>
      <c r="B72" s="369" t="s">
        <v>542</v>
      </c>
      <c r="C72" s="370" t="s">
        <v>146</v>
      </c>
      <c r="D72" s="371">
        <v>1</v>
      </c>
      <c r="E72" s="454"/>
      <c r="F72" s="453">
        <f t="shared" si="5"/>
        <v>0</v>
      </c>
      <c r="G72" s="454"/>
      <c r="H72" s="454">
        <f t="shared" si="6"/>
        <v>0</v>
      </c>
      <c r="I72" s="454">
        <f t="shared" si="7"/>
        <v>0</v>
      </c>
    </row>
    <row r="73" spans="1:9" ht="37.200000000000003">
      <c r="A73" s="375">
        <v>5</v>
      </c>
      <c r="B73" s="369" t="s">
        <v>543</v>
      </c>
      <c r="C73" s="370" t="s">
        <v>146</v>
      </c>
      <c r="D73" s="371">
        <v>1</v>
      </c>
      <c r="E73" s="454"/>
      <c r="F73" s="453">
        <f t="shared" si="5"/>
        <v>0</v>
      </c>
      <c r="G73" s="454"/>
      <c r="H73" s="454">
        <f t="shared" si="6"/>
        <v>0</v>
      </c>
      <c r="I73" s="454">
        <f t="shared" si="7"/>
        <v>0</v>
      </c>
    </row>
    <row r="74" spans="1:9" ht="37.200000000000003">
      <c r="A74" s="375">
        <v>6</v>
      </c>
      <c r="B74" s="369" t="s">
        <v>544</v>
      </c>
      <c r="C74" s="370" t="s">
        <v>146</v>
      </c>
      <c r="D74" s="371">
        <v>1</v>
      </c>
      <c r="E74" s="454"/>
      <c r="F74" s="453">
        <f t="shared" si="5"/>
        <v>0</v>
      </c>
      <c r="G74" s="454"/>
      <c r="H74" s="454">
        <f t="shared" si="6"/>
        <v>0</v>
      </c>
      <c r="I74" s="454">
        <f t="shared" si="7"/>
        <v>0</v>
      </c>
    </row>
    <row r="75" spans="1:9" ht="18.600000000000001">
      <c r="A75" s="375">
        <v>7</v>
      </c>
      <c r="B75" s="369" t="s">
        <v>545</v>
      </c>
      <c r="C75" s="370" t="s">
        <v>146</v>
      </c>
      <c r="D75" s="372">
        <v>23</v>
      </c>
      <c r="E75" s="454"/>
      <c r="F75" s="453">
        <f t="shared" si="5"/>
        <v>0</v>
      </c>
      <c r="G75" s="454"/>
      <c r="H75" s="454">
        <f t="shared" si="6"/>
        <v>0</v>
      </c>
      <c r="I75" s="454">
        <f t="shared" si="7"/>
        <v>0</v>
      </c>
    </row>
    <row r="76" spans="1:9" ht="18.600000000000001">
      <c r="A76" s="375">
        <v>8</v>
      </c>
      <c r="B76" s="376" t="s">
        <v>546</v>
      </c>
      <c r="C76" s="377" t="s">
        <v>146</v>
      </c>
      <c r="D76" s="371">
        <v>1</v>
      </c>
      <c r="E76" s="454"/>
      <c r="F76" s="453">
        <f t="shared" si="5"/>
        <v>0</v>
      </c>
      <c r="G76" s="454"/>
      <c r="H76" s="454">
        <f t="shared" si="6"/>
        <v>0</v>
      </c>
      <c r="I76" s="454">
        <f t="shared" si="7"/>
        <v>0</v>
      </c>
    </row>
    <row r="77" spans="1:9" ht="18.600000000000001">
      <c r="A77" s="375">
        <v>10</v>
      </c>
      <c r="B77" s="376" t="s">
        <v>547</v>
      </c>
      <c r="C77" s="377" t="s">
        <v>308</v>
      </c>
      <c r="D77" s="371">
        <v>15</v>
      </c>
      <c r="E77" s="454"/>
      <c r="F77" s="453">
        <f t="shared" si="5"/>
        <v>0</v>
      </c>
      <c r="G77" s="454"/>
      <c r="H77" s="454">
        <f t="shared" si="6"/>
        <v>0</v>
      </c>
      <c r="I77" s="454">
        <f t="shared" si="7"/>
        <v>0</v>
      </c>
    </row>
    <row r="78" spans="1:9" ht="18.600000000000001">
      <c r="A78" s="375">
        <v>11</v>
      </c>
      <c r="B78" s="376" t="s">
        <v>548</v>
      </c>
      <c r="C78" s="377" t="s">
        <v>308</v>
      </c>
      <c r="D78" s="371">
        <v>15</v>
      </c>
      <c r="E78" s="454"/>
      <c r="F78" s="453">
        <f t="shared" si="5"/>
        <v>0</v>
      </c>
      <c r="G78" s="454"/>
      <c r="H78" s="454">
        <f t="shared" si="6"/>
        <v>0</v>
      </c>
      <c r="I78" s="454">
        <f t="shared" si="7"/>
        <v>0</v>
      </c>
    </row>
    <row r="79" spans="1:9" ht="18.600000000000001">
      <c r="A79" s="375">
        <v>12</v>
      </c>
      <c r="B79" s="367" t="s">
        <v>549</v>
      </c>
      <c r="C79" s="368" t="s">
        <v>146</v>
      </c>
      <c r="D79" s="371">
        <v>2</v>
      </c>
      <c r="E79" s="454"/>
      <c r="F79" s="453">
        <f t="shared" si="5"/>
        <v>0</v>
      </c>
      <c r="G79" s="454"/>
      <c r="H79" s="454">
        <f t="shared" si="6"/>
        <v>0</v>
      </c>
      <c r="I79" s="454">
        <f t="shared" si="7"/>
        <v>0</v>
      </c>
    </row>
    <row r="80" spans="1:9" s="378" customFormat="1" ht="18.600000000000001">
      <c r="A80" s="375">
        <v>13</v>
      </c>
      <c r="B80" s="367" t="s">
        <v>550</v>
      </c>
      <c r="C80" s="368" t="s">
        <v>146</v>
      </c>
      <c r="D80" s="371">
        <v>2</v>
      </c>
      <c r="E80" s="454"/>
      <c r="F80" s="453">
        <f t="shared" si="5"/>
        <v>0</v>
      </c>
      <c r="G80" s="454"/>
      <c r="H80" s="454">
        <f t="shared" si="6"/>
        <v>0</v>
      </c>
      <c r="I80" s="454">
        <f t="shared" si="7"/>
        <v>0</v>
      </c>
    </row>
    <row r="81" spans="1:9" ht="18.600000000000001">
      <c r="A81" s="375">
        <v>20</v>
      </c>
      <c r="B81" s="367" t="s">
        <v>497</v>
      </c>
      <c r="C81" s="368" t="s">
        <v>308</v>
      </c>
      <c r="D81" s="371">
        <v>200</v>
      </c>
      <c r="E81" s="454"/>
      <c r="F81" s="453">
        <f t="shared" si="5"/>
        <v>0</v>
      </c>
      <c r="G81" s="454"/>
      <c r="H81" s="454">
        <f t="shared" si="6"/>
        <v>0</v>
      </c>
      <c r="I81" s="454">
        <f t="shared" si="7"/>
        <v>0</v>
      </c>
    </row>
    <row r="82" spans="1:9" ht="18.600000000000001">
      <c r="A82" s="375">
        <v>21</v>
      </c>
      <c r="B82" s="367" t="s">
        <v>551</v>
      </c>
      <c r="C82" s="368" t="s">
        <v>308</v>
      </c>
      <c r="D82" s="371">
        <v>800</v>
      </c>
      <c r="E82" s="454"/>
      <c r="F82" s="453">
        <f t="shared" si="5"/>
        <v>0</v>
      </c>
      <c r="G82" s="454"/>
      <c r="H82" s="454">
        <f t="shared" si="6"/>
        <v>0</v>
      </c>
      <c r="I82" s="454">
        <f t="shared" si="7"/>
        <v>0</v>
      </c>
    </row>
    <row r="83" spans="1:9" ht="18.600000000000001">
      <c r="A83" s="375">
        <v>22</v>
      </c>
      <c r="B83" s="367" t="s">
        <v>552</v>
      </c>
      <c r="C83" s="368" t="s">
        <v>308</v>
      </c>
      <c r="D83" s="371">
        <v>27.5</v>
      </c>
      <c r="E83" s="454"/>
      <c r="F83" s="453">
        <f t="shared" si="5"/>
        <v>0</v>
      </c>
      <c r="G83" s="454"/>
      <c r="H83" s="454">
        <f t="shared" si="6"/>
        <v>0</v>
      </c>
      <c r="I83" s="454">
        <f t="shared" si="7"/>
        <v>0</v>
      </c>
    </row>
    <row r="84" spans="1:9" ht="18.600000000000001">
      <c r="A84" s="375">
        <v>23</v>
      </c>
      <c r="B84" s="367" t="s">
        <v>553</v>
      </c>
      <c r="C84" s="368" t="s">
        <v>308</v>
      </c>
      <c r="D84" s="371">
        <v>45</v>
      </c>
      <c r="E84" s="454"/>
      <c r="F84" s="453">
        <f t="shared" si="5"/>
        <v>0</v>
      </c>
      <c r="G84" s="454"/>
      <c r="H84" s="454">
        <f t="shared" si="6"/>
        <v>0</v>
      </c>
      <c r="I84" s="454">
        <f t="shared" si="7"/>
        <v>0</v>
      </c>
    </row>
    <row r="85" spans="1:9" ht="18.600000000000001">
      <c r="A85" s="375">
        <v>24</v>
      </c>
      <c r="B85" s="367" t="s">
        <v>554</v>
      </c>
      <c r="C85" s="368" t="s">
        <v>308</v>
      </c>
      <c r="D85" s="371">
        <v>20</v>
      </c>
      <c r="E85" s="454"/>
      <c r="F85" s="453">
        <f t="shared" si="5"/>
        <v>0</v>
      </c>
      <c r="G85" s="454"/>
      <c r="H85" s="454">
        <f t="shared" si="6"/>
        <v>0</v>
      </c>
      <c r="I85" s="454">
        <f t="shared" si="7"/>
        <v>0</v>
      </c>
    </row>
    <row r="86" spans="1:9" ht="18.600000000000001">
      <c r="A86" s="375">
        <v>25</v>
      </c>
      <c r="B86" s="367" t="s">
        <v>498</v>
      </c>
      <c r="C86" s="368" t="s">
        <v>308</v>
      </c>
      <c r="D86" s="371">
        <v>10</v>
      </c>
      <c r="E86" s="454"/>
      <c r="F86" s="453">
        <f t="shared" si="5"/>
        <v>0</v>
      </c>
      <c r="G86" s="454"/>
      <c r="H86" s="454">
        <f t="shared" si="6"/>
        <v>0</v>
      </c>
      <c r="I86" s="454">
        <f t="shared" si="7"/>
        <v>0</v>
      </c>
    </row>
    <row r="87" spans="1:9" ht="18.600000000000001">
      <c r="A87" s="375">
        <v>26</v>
      </c>
      <c r="B87" s="367" t="s">
        <v>499</v>
      </c>
      <c r="C87" s="370" t="s">
        <v>146</v>
      </c>
      <c r="D87" s="371">
        <v>0.5</v>
      </c>
      <c r="E87" s="454"/>
      <c r="F87" s="453">
        <f t="shared" si="5"/>
        <v>0</v>
      </c>
      <c r="G87" s="454"/>
      <c r="H87" s="454">
        <f t="shared" si="6"/>
        <v>0</v>
      </c>
      <c r="I87" s="454">
        <f t="shared" si="7"/>
        <v>0</v>
      </c>
    </row>
    <row r="88" spans="1:9" ht="18.600000000000001">
      <c r="A88" s="375">
        <v>33</v>
      </c>
      <c r="B88" s="367" t="s">
        <v>503</v>
      </c>
      <c r="C88" s="368" t="s">
        <v>35</v>
      </c>
      <c r="D88" s="371">
        <v>200</v>
      </c>
      <c r="E88" s="454"/>
      <c r="F88" s="453">
        <f t="shared" si="5"/>
        <v>0</v>
      </c>
      <c r="G88" s="454"/>
      <c r="H88" s="454">
        <f t="shared" si="6"/>
        <v>0</v>
      </c>
      <c r="I88" s="454">
        <f t="shared" si="7"/>
        <v>0</v>
      </c>
    </row>
    <row r="89" spans="1:9" ht="18.600000000000001">
      <c r="A89" s="375">
        <v>34</v>
      </c>
      <c r="B89" s="367" t="s">
        <v>555</v>
      </c>
      <c r="C89" s="368" t="s">
        <v>35</v>
      </c>
      <c r="D89" s="371">
        <v>600</v>
      </c>
      <c r="E89" s="454"/>
      <c r="F89" s="453">
        <f t="shared" si="5"/>
        <v>0</v>
      </c>
      <c r="G89" s="454"/>
      <c r="H89" s="454">
        <f t="shared" si="6"/>
        <v>0</v>
      </c>
      <c r="I89" s="454">
        <f t="shared" si="7"/>
        <v>0</v>
      </c>
    </row>
    <row r="90" spans="1:9" ht="18.600000000000001">
      <c r="A90" s="375">
        <v>35</v>
      </c>
      <c r="B90" s="367" t="s">
        <v>556</v>
      </c>
      <c r="C90" s="368" t="s">
        <v>35</v>
      </c>
      <c r="D90" s="371">
        <v>27.5</v>
      </c>
      <c r="E90" s="454"/>
      <c r="F90" s="453">
        <f t="shared" si="5"/>
        <v>0</v>
      </c>
      <c r="G90" s="454"/>
      <c r="H90" s="454">
        <f t="shared" si="6"/>
        <v>0</v>
      </c>
      <c r="I90" s="454">
        <f t="shared" si="7"/>
        <v>0</v>
      </c>
    </row>
    <row r="91" spans="1:9" ht="18.600000000000001">
      <c r="A91" s="375">
        <v>36</v>
      </c>
      <c r="B91" s="367" t="s">
        <v>557</v>
      </c>
      <c r="C91" s="368" t="s">
        <v>35</v>
      </c>
      <c r="D91" s="371">
        <v>45</v>
      </c>
      <c r="E91" s="454"/>
      <c r="F91" s="453">
        <f t="shared" si="5"/>
        <v>0</v>
      </c>
      <c r="G91" s="454"/>
      <c r="H91" s="454">
        <f t="shared" si="6"/>
        <v>0</v>
      </c>
      <c r="I91" s="454">
        <f t="shared" si="7"/>
        <v>0</v>
      </c>
    </row>
    <row r="92" spans="1:9" ht="18.600000000000001">
      <c r="A92" s="375">
        <v>37</v>
      </c>
      <c r="B92" s="367" t="s">
        <v>558</v>
      </c>
      <c r="C92" s="368" t="s">
        <v>35</v>
      </c>
      <c r="D92" s="371">
        <v>20</v>
      </c>
      <c r="E92" s="454"/>
      <c r="F92" s="453">
        <f t="shared" si="5"/>
        <v>0</v>
      </c>
      <c r="G92" s="454"/>
      <c r="H92" s="454">
        <f t="shared" si="6"/>
        <v>0</v>
      </c>
      <c r="I92" s="454">
        <f t="shared" si="7"/>
        <v>0</v>
      </c>
    </row>
    <row r="93" spans="1:9" ht="18.600000000000001">
      <c r="A93" s="375">
        <v>38</v>
      </c>
      <c r="B93" s="367" t="s">
        <v>504</v>
      </c>
      <c r="C93" s="368" t="s">
        <v>35</v>
      </c>
      <c r="D93" s="371">
        <v>10</v>
      </c>
      <c r="E93" s="454"/>
      <c r="F93" s="453">
        <f t="shared" si="5"/>
        <v>0</v>
      </c>
      <c r="G93" s="454"/>
      <c r="H93" s="454">
        <f t="shared" si="6"/>
        <v>0</v>
      </c>
      <c r="I93" s="454">
        <f t="shared" si="7"/>
        <v>0</v>
      </c>
    </row>
    <row r="94" spans="1:9" ht="18.600000000000001">
      <c r="A94" s="375">
        <v>39</v>
      </c>
      <c r="B94" s="369" t="s">
        <v>509</v>
      </c>
      <c r="C94" s="368" t="s">
        <v>35</v>
      </c>
      <c r="D94" s="371">
        <v>92</v>
      </c>
      <c r="E94" s="454"/>
      <c r="F94" s="453">
        <f t="shared" si="5"/>
        <v>0</v>
      </c>
      <c r="G94" s="454"/>
      <c r="H94" s="454">
        <f t="shared" si="6"/>
        <v>0</v>
      </c>
      <c r="I94" s="454">
        <f t="shared" si="7"/>
        <v>0</v>
      </c>
    </row>
    <row r="95" spans="1:9" ht="18.600000000000001">
      <c r="A95" s="375">
        <v>40</v>
      </c>
      <c r="B95" s="369" t="s">
        <v>510</v>
      </c>
      <c r="C95" s="368" t="s">
        <v>35</v>
      </c>
      <c r="D95" s="371">
        <v>92</v>
      </c>
      <c r="E95" s="454"/>
      <c r="F95" s="453">
        <f t="shared" si="5"/>
        <v>0</v>
      </c>
      <c r="G95" s="454"/>
      <c r="H95" s="454">
        <f t="shared" si="6"/>
        <v>0</v>
      </c>
      <c r="I95" s="454">
        <f t="shared" si="7"/>
        <v>0</v>
      </c>
    </row>
    <row r="96" spans="1:9" ht="18.600000000000001">
      <c r="A96" s="375">
        <v>41</v>
      </c>
      <c r="B96" s="367" t="s">
        <v>559</v>
      </c>
      <c r="C96" s="368" t="s">
        <v>35</v>
      </c>
      <c r="D96" s="371">
        <v>3</v>
      </c>
      <c r="E96" s="454"/>
      <c r="F96" s="453">
        <f t="shared" si="5"/>
        <v>0</v>
      </c>
      <c r="G96" s="454"/>
      <c r="H96" s="454">
        <f t="shared" si="6"/>
        <v>0</v>
      </c>
      <c r="I96" s="454">
        <f t="shared" si="7"/>
        <v>0</v>
      </c>
    </row>
    <row r="97" spans="1:9" ht="18.600000000000001">
      <c r="A97" s="375">
        <v>42</v>
      </c>
      <c r="B97" s="369" t="s">
        <v>513</v>
      </c>
      <c r="C97" s="368" t="s">
        <v>35</v>
      </c>
      <c r="D97" s="371">
        <v>46</v>
      </c>
      <c r="E97" s="454"/>
      <c r="F97" s="453">
        <f t="shared" si="5"/>
        <v>0</v>
      </c>
      <c r="G97" s="454"/>
      <c r="H97" s="454">
        <f t="shared" si="6"/>
        <v>0</v>
      </c>
      <c r="I97" s="454">
        <f t="shared" si="7"/>
        <v>0</v>
      </c>
    </row>
    <row r="98" spans="1:9" ht="18.600000000000001">
      <c r="A98" s="375">
        <v>43</v>
      </c>
      <c r="B98" s="369" t="s">
        <v>514</v>
      </c>
      <c r="C98" s="368" t="s">
        <v>35</v>
      </c>
      <c r="D98" s="371">
        <v>46</v>
      </c>
      <c r="E98" s="454"/>
      <c r="F98" s="453">
        <f t="shared" si="5"/>
        <v>0</v>
      </c>
      <c r="G98" s="454"/>
      <c r="H98" s="454">
        <f t="shared" si="6"/>
        <v>0</v>
      </c>
      <c r="I98" s="454">
        <f t="shared" si="7"/>
        <v>0</v>
      </c>
    </row>
    <row r="99" spans="1:9" ht="18.600000000000001">
      <c r="A99" s="375">
        <v>44</v>
      </c>
      <c r="B99" s="369" t="s">
        <v>560</v>
      </c>
      <c r="C99" s="368" t="s">
        <v>35</v>
      </c>
      <c r="D99" s="371">
        <v>2</v>
      </c>
      <c r="E99" s="454"/>
      <c r="F99" s="453">
        <f t="shared" si="5"/>
        <v>0</v>
      </c>
      <c r="G99" s="454"/>
      <c r="H99" s="454">
        <f t="shared" si="6"/>
        <v>0</v>
      </c>
      <c r="I99" s="454">
        <f t="shared" si="7"/>
        <v>0</v>
      </c>
    </row>
    <row r="100" spans="1:9" ht="18.600000000000001">
      <c r="A100" s="375">
        <v>45</v>
      </c>
      <c r="B100" s="369" t="s">
        <v>516</v>
      </c>
      <c r="C100" s="368" t="s">
        <v>35</v>
      </c>
      <c r="D100" s="371">
        <v>2</v>
      </c>
      <c r="E100" s="454"/>
      <c r="F100" s="453">
        <f t="shared" si="5"/>
        <v>0</v>
      </c>
      <c r="G100" s="454"/>
      <c r="H100" s="454">
        <f t="shared" si="6"/>
        <v>0</v>
      </c>
      <c r="I100" s="454">
        <f t="shared" si="7"/>
        <v>0</v>
      </c>
    </row>
    <row r="101" spans="1:9" ht="18.600000000000001">
      <c r="A101" s="375">
        <v>46</v>
      </c>
      <c r="B101" s="369" t="s">
        <v>561</v>
      </c>
      <c r="C101" s="368" t="s">
        <v>35</v>
      </c>
      <c r="D101" s="371">
        <v>15</v>
      </c>
      <c r="E101" s="454"/>
      <c r="F101" s="453">
        <f t="shared" si="5"/>
        <v>0</v>
      </c>
      <c r="G101" s="454"/>
      <c r="H101" s="454">
        <f t="shared" si="6"/>
        <v>0</v>
      </c>
      <c r="I101" s="454">
        <f t="shared" si="7"/>
        <v>0</v>
      </c>
    </row>
    <row r="102" spans="1:9" ht="18.600000000000001">
      <c r="A102" s="375">
        <v>47</v>
      </c>
      <c r="B102" s="369" t="s">
        <v>562</v>
      </c>
      <c r="C102" s="368" t="s">
        <v>35</v>
      </c>
      <c r="D102" s="371">
        <v>17</v>
      </c>
      <c r="E102" s="454"/>
      <c r="F102" s="453">
        <f t="shared" si="5"/>
        <v>0</v>
      </c>
      <c r="G102" s="454"/>
      <c r="H102" s="454">
        <f t="shared" si="6"/>
        <v>0</v>
      </c>
      <c r="I102" s="454">
        <f t="shared" si="7"/>
        <v>0</v>
      </c>
    </row>
    <row r="103" spans="1:9" ht="18.600000000000001">
      <c r="A103" s="375">
        <v>48</v>
      </c>
      <c r="B103" s="369" t="s">
        <v>563</v>
      </c>
      <c r="C103" s="368" t="s">
        <v>35</v>
      </c>
      <c r="D103" s="371">
        <v>46</v>
      </c>
      <c r="E103" s="454"/>
      <c r="F103" s="453">
        <f t="shared" si="5"/>
        <v>0</v>
      </c>
      <c r="G103" s="454"/>
      <c r="H103" s="454">
        <f t="shared" si="6"/>
        <v>0</v>
      </c>
      <c r="I103" s="454">
        <f t="shared" si="7"/>
        <v>0</v>
      </c>
    </row>
    <row r="104" spans="1:9" ht="18.600000000000001">
      <c r="A104" s="375">
        <v>49</v>
      </c>
      <c r="B104" s="369" t="s">
        <v>524</v>
      </c>
      <c r="C104" s="368" t="s">
        <v>35</v>
      </c>
      <c r="D104" s="371">
        <v>4</v>
      </c>
      <c r="E104" s="454"/>
      <c r="F104" s="453">
        <f t="shared" si="5"/>
        <v>0</v>
      </c>
      <c r="G104" s="454"/>
      <c r="H104" s="454">
        <f t="shared" si="6"/>
        <v>0</v>
      </c>
      <c r="I104" s="454">
        <f t="shared" si="7"/>
        <v>0</v>
      </c>
    </row>
    <row r="105" spans="1:9" ht="18.600000000000001">
      <c r="A105" s="375">
        <v>50</v>
      </c>
      <c r="B105" s="369" t="s">
        <v>525</v>
      </c>
      <c r="C105" s="368" t="s">
        <v>35</v>
      </c>
      <c r="D105" s="371">
        <v>18</v>
      </c>
      <c r="E105" s="454"/>
      <c r="F105" s="453">
        <f t="shared" si="5"/>
        <v>0</v>
      </c>
      <c r="G105" s="454"/>
      <c r="H105" s="454">
        <f t="shared" si="6"/>
        <v>0</v>
      </c>
      <c r="I105" s="454">
        <f t="shared" si="7"/>
        <v>0</v>
      </c>
    </row>
    <row r="106" spans="1:9" ht="18.600000000000001">
      <c r="A106" s="375">
        <v>51</v>
      </c>
      <c r="B106" s="369" t="s">
        <v>526</v>
      </c>
      <c r="C106" s="368" t="s">
        <v>35</v>
      </c>
      <c r="D106" s="371">
        <v>18</v>
      </c>
      <c r="E106" s="454"/>
      <c r="F106" s="453">
        <f t="shared" si="5"/>
        <v>0</v>
      </c>
      <c r="G106" s="454"/>
      <c r="H106" s="454">
        <f t="shared" si="6"/>
        <v>0</v>
      </c>
      <c r="I106" s="454">
        <f t="shared" si="7"/>
        <v>0</v>
      </c>
    </row>
    <row r="107" spans="1:9" ht="18.600000000000001">
      <c r="A107" s="375">
        <v>52</v>
      </c>
      <c r="B107" s="369" t="s">
        <v>564</v>
      </c>
      <c r="C107" s="368" t="s">
        <v>35</v>
      </c>
      <c r="D107" s="371">
        <v>5</v>
      </c>
      <c r="E107" s="454"/>
      <c r="F107" s="453">
        <f t="shared" si="5"/>
        <v>0</v>
      </c>
      <c r="G107" s="454"/>
      <c r="H107" s="454">
        <f t="shared" si="6"/>
        <v>0</v>
      </c>
      <c r="I107" s="454">
        <f t="shared" si="7"/>
        <v>0</v>
      </c>
    </row>
    <row r="108" spans="1:9" ht="18.600000000000001">
      <c r="A108" s="375">
        <v>53</v>
      </c>
      <c r="B108" s="369" t="s">
        <v>565</v>
      </c>
      <c r="C108" s="368" t="s">
        <v>35</v>
      </c>
      <c r="D108" s="371">
        <v>5</v>
      </c>
      <c r="E108" s="454"/>
      <c r="F108" s="453">
        <f t="shared" si="5"/>
        <v>0</v>
      </c>
      <c r="G108" s="454"/>
      <c r="H108" s="454">
        <f t="shared" si="6"/>
        <v>0</v>
      </c>
      <c r="I108" s="454">
        <f t="shared" si="7"/>
        <v>0</v>
      </c>
    </row>
    <row r="109" spans="1:9" ht="18.600000000000001">
      <c r="A109" s="375">
        <v>54</v>
      </c>
      <c r="B109" s="369" t="s">
        <v>566</v>
      </c>
      <c r="C109" s="368" t="s">
        <v>35</v>
      </c>
      <c r="D109" s="371">
        <v>19.5</v>
      </c>
      <c r="E109" s="454"/>
      <c r="F109" s="453">
        <f t="shared" si="5"/>
        <v>0</v>
      </c>
      <c r="G109" s="454"/>
      <c r="H109" s="454">
        <f t="shared" si="6"/>
        <v>0</v>
      </c>
      <c r="I109" s="454">
        <f t="shared" si="7"/>
        <v>0</v>
      </c>
    </row>
    <row r="110" spans="1:9" ht="18.600000000000001">
      <c r="A110" s="375">
        <v>55</v>
      </c>
      <c r="B110" s="369" t="s">
        <v>567</v>
      </c>
      <c r="C110" s="368" t="s">
        <v>35</v>
      </c>
      <c r="D110" s="371">
        <v>23</v>
      </c>
      <c r="E110" s="454"/>
      <c r="F110" s="453">
        <f t="shared" si="5"/>
        <v>0</v>
      </c>
      <c r="G110" s="454"/>
      <c r="H110" s="454">
        <f t="shared" si="6"/>
        <v>0</v>
      </c>
      <c r="I110" s="454">
        <f t="shared" si="7"/>
        <v>0</v>
      </c>
    </row>
    <row r="111" spans="1:9" ht="18.600000000000001">
      <c r="A111" s="375">
        <v>56</v>
      </c>
      <c r="B111" s="369" t="s">
        <v>568</v>
      </c>
      <c r="C111" s="368" t="s">
        <v>35</v>
      </c>
      <c r="D111" s="371">
        <v>3.5</v>
      </c>
      <c r="E111" s="454"/>
      <c r="F111" s="453">
        <f t="shared" si="5"/>
        <v>0</v>
      </c>
      <c r="G111" s="454"/>
      <c r="H111" s="454">
        <f t="shared" si="6"/>
        <v>0</v>
      </c>
      <c r="I111" s="454">
        <f t="shared" si="7"/>
        <v>0</v>
      </c>
    </row>
    <row r="112" spans="1:9" ht="18.600000000000001">
      <c r="A112" s="375">
        <v>57</v>
      </c>
      <c r="B112" s="369" t="s">
        <v>569</v>
      </c>
      <c r="C112" s="368" t="s">
        <v>35</v>
      </c>
      <c r="D112" s="371">
        <v>40</v>
      </c>
      <c r="E112" s="454"/>
      <c r="F112" s="453">
        <f t="shared" si="5"/>
        <v>0</v>
      </c>
      <c r="G112" s="454"/>
      <c r="H112" s="454">
        <f t="shared" si="6"/>
        <v>0</v>
      </c>
      <c r="I112" s="454">
        <f t="shared" si="7"/>
        <v>0</v>
      </c>
    </row>
    <row r="113" spans="1:9" ht="18.600000000000001">
      <c r="A113" s="375">
        <v>58</v>
      </c>
      <c r="B113" s="369" t="s">
        <v>570</v>
      </c>
      <c r="C113" s="368" t="s">
        <v>35</v>
      </c>
      <c r="D113" s="371">
        <v>47</v>
      </c>
      <c r="E113" s="454"/>
      <c r="F113" s="453">
        <f t="shared" si="5"/>
        <v>0</v>
      </c>
      <c r="G113" s="454"/>
      <c r="H113" s="454">
        <f t="shared" si="6"/>
        <v>0</v>
      </c>
      <c r="I113" s="454">
        <f t="shared" si="7"/>
        <v>0</v>
      </c>
    </row>
    <row r="114" spans="1:9" ht="18.600000000000001">
      <c r="A114" s="375">
        <v>59</v>
      </c>
      <c r="B114" s="369" t="s">
        <v>571</v>
      </c>
      <c r="C114" s="368" t="s">
        <v>35</v>
      </c>
      <c r="D114" s="371">
        <v>7</v>
      </c>
      <c r="E114" s="454"/>
      <c r="F114" s="453">
        <f t="shared" si="5"/>
        <v>0</v>
      </c>
      <c r="G114" s="454"/>
      <c r="H114" s="454">
        <f t="shared" si="6"/>
        <v>0</v>
      </c>
      <c r="I114" s="454">
        <f t="shared" si="7"/>
        <v>0</v>
      </c>
    </row>
    <row r="115" spans="1:9" ht="18.600000000000001">
      <c r="A115" s="375">
        <v>60</v>
      </c>
      <c r="B115" s="369" t="s">
        <v>572</v>
      </c>
      <c r="C115" s="368" t="s">
        <v>35</v>
      </c>
      <c r="D115" s="371">
        <v>40</v>
      </c>
      <c r="E115" s="454"/>
      <c r="F115" s="453">
        <f t="shared" si="5"/>
        <v>0</v>
      </c>
      <c r="G115" s="454"/>
      <c r="H115" s="454">
        <f t="shared" si="6"/>
        <v>0</v>
      </c>
      <c r="I115" s="454">
        <f t="shared" si="7"/>
        <v>0</v>
      </c>
    </row>
    <row r="116" spans="1:9" ht="18.600000000000001">
      <c r="A116" s="375">
        <v>61</v>
      </c>
      <c r="B116" s="369" t="s">
        <v>573</v>
      </c>
      <c r="C116" s="368" t="s">
        <v>35</v>
      </c>
      <c r="D116" s="371">
        <v>47</v>
      </c>
      <c r="E116" s="454"/>
      <c r="F116" s="453">
        <f t="shared" si="5"/>
        <v>0</v>
      </c>
      <c r="G116" s="454"/>
      <c r="H116" s="454">
        <f t="shared" si="6"/>
        <v>0</v>
      </c>
      <c r="I116" s="454">
        <f t="shared" si="7"/>
        <v>0</v>
      </c>
    </row>
    <row r="117" spans="1:9" ht="18.600000000000001">
      <c r="A117" s="375">
        <v>62</v>
      </c>
      <c r="B117" s="369" t="s">
        <v>574</v>
      </c>
      <c r="C117" s="368" t="s">
        <v>35</v>
      </c>
      <c r="D117" s="371">
        <v>7</v>
      </c>
      <c r="E117" s="454"/>
      <c r="F117" s="453">
        <f t="shared" si="5"/>
        <v>0</v>
      </c>
      <c r="G117" s="454"/>
      <c r="H117" s="454">
        <f t="shared" si="6"/>
        <v>0</v>
      </c>
      <c r="I117" s="454">
        <f t="shared" si="7"/>
        <v>0</v>
      </c>
    </row>
    <row r="118" spans="1:9" ht="18.600000000000001">
      <c r="A118" s="375">
        <v>63</v>
      </c>
      <c r="B118" s="369" t="s">
        <v>536</v>
      </c>
      <c r="C118" s="370" t="s">
        <v>35</v>
      </c>
      <c r="D118" s="371">
        <v>4</v>
      </c>
      <c r="E118" s="454"/>
      <c r="F118" s="453">
        <f t="shared" si="5"/>
        <v>0</v>
      </c>
      <c r="G118" s="454"/>
      <c r="H118" s="454">
        <f t="shared" si="6"/>
        <v>0</v>
      </c>
      <c r="I118" s="454">
        <f t="shared" si="7"/>
        <v>0</v>
      </c>
    </row>
    <row r="119" spans="1:9" ht="18.600000000000001">
      <c r="A119" s="375">
        <v>64</v>
      </c>
      <c r="B119" s="367" t="s">
        <v>535</v>
      </c>
      <c r="C119" s="368" t="s">
        <v>308</v>
      </c>
      <c r="D119" s="372">
        <v>160</v>
      </c>
      <c r="E119" s="454"/>
      <c r="F119" s="453">
        <f t="shared" si="5"/>
        <v>0</v>
      </c>
      <c r="G119" s="454"/>
      <c r="H119" s="454">
        <f t="shared" si="6"/>
        <v>0</v>
      </c>
      <c r="I119" s="454">
        <f t="shared" si="7"/>
        <v>0</v>
      </c>
    </row>
    <row r="120" spans="1:9" ht="18.600000000000001">
      <c r="A120" s="375">
        <v>65</v>
      </c>
      <c r="B120" s="369" t="s">
        <v>575</v>
      </c>
      <c r="C120" s="370" t="s">
        <v>308</v>
      </c>
      <c r="D120" s="371">
        <v>115</v>
      </c>
      <c r="E120" s="454"/>
      <c r="F120" s="453">
        <f t="shared" si="5"/>
        <v>0</v>
      </c>
      <c r="G120" s="454"/>
      <c r="H120" s="454">
        <f t="shared" si="6"/>
        <v>0</v>
      </c>
      <c r="I120" s="454">
        <f t="shared" si="7"/>
        <v>0</v>
      </c>
    </row>
    <row r="121" spans="1:9" ht="18.600000000000001">
      <c r="A121" s="375">
        <v>66</v>
      </c>
      <c r="B121" s="369" t="s">
        <v>537</v>
      </c>
      <c r="C121" s="368" t="s">
        <v>146</v>
      </c>
      <c r="D121" s="371">
        <v>0.5</v>
      </c>
      <c r="E121" s="454"/>
      <c r="F121" s="453">
        <f>SUM(F69:F120)*0.05</f>
        <v>0</v>
      </c>
      <c r="G121" s="454"/>
      <c r="H121" s="454">
        <f t="shared" si="6"/>
        <v>0</v>
      </c>
      <c r="I121" s="454">
        <f t="shared" si="7"/>
        <v>0</v>
      </c>
    </row>
    <row r="122" spans="1:9" ht="18.600000000000001">
      <c r="A122" s="375"/>
      <c r="B122" s="369"/>
      <c r="C122" s="368"/>
      <c r="D122" s="371"/>
      <c r="E122" s="454"/>
      <c r="F122" s="453"/>
      <c r="G122" s="454"/>
      <c r="H122" s="454"/>
      <c r="I122" s="454">
        <f>SUM(I69:I121)</f>
        <v>0</v>
      </c>
    </row>
    <row r="123" spans="1:9" ht="66.75" customHeight="1">
      <c r="A123" s="373"/>
      <c r="B123" s="374" t="s">
        <v>576</v>
      </c>
      <c r="C123" s="363" t="s">
        <v>469</v>
      </c>
      <c r="D123" s="363" t="s">
        <v>469</v>
      </c>
      <c r="E123" s="455" t="s">
        <v>470</v>
      </c>
      <c r="F123" s="455" t="s">
        <v>465</v>
      </c>
      <c r="G123" s="455" t="s">
        <v>471</v>
      </c>
      <c r="H123" s="455" t="s">
        <v>465</v>
      </c>
      <c r="I123" s="455" t="s">
        <v>472</v>
      </c>
    </row>
    <row r="124" spans="1:9" ht="37.200000000000003">
      <c r="A124" s="366">
        <v>1</v>
      </c>
      <c r="B124" s="369" t="s">
        <v>577</v>
      </c>
      <c r="C124" s="370" t="s">
        <v>146</v>
      </c>
      <c r="D124" s="372">
        <v>6</v>
      </c>
      <c r="E124" s="454"/>
      <c r="F124" s="453">
        <f t="shared" ref="F124:F176" si="8">E124*D124</f>
        <v>0</v>
      </c>
      <c r="G124" s="454"/>
      <c r="H124" s="454">
        <f t="shared" ref="H124:H176" si="9">G124*D124</f>
        <v>0</v>
      </c>
      <c r="I124" s="454">
        <f t="shared" ref="I124:I177" si="10">H124+F124</f>
        <v>0</v>
      </c>
    </row>
    <row r="125" spans="1:9" ht="37.200000000000003">
      <c r="A125" s="366">
        <v>2</v>
      </c>
      <c r="B125" s="369" t="s">
        <v>540</v>
      </c>
      <c r="C125" s="370" t="s">
        <v>146</v>
      </c>
      <c r="D125" s="372">
        <v>11</v>
      </c>
      <c r="E125" s="454"/>
      <c r="F125" s="453">
        <f t="shared" si="8"/>
        <v>0</v>
      </c>
      <c r="G125" s="454"/>
      <c r="H125" s="454">
        <f t="shared" si="9"/>
        <v>0</v>
      </c>
      <c r="I125" s="454">
        <f t="shared" si="10"/>
        <v>0</v>
      </c>
    </row>
    <row r="126" spans="1:9" ht="37.200000000000003">
      <c r="A126" s="366">
        <v>3</v>
      </c>
      <c r="B126" s="369" t="s">
        <v>541</v>
      </c>
      <c r="C126" s="370" t="s">
        <v>146</v>
      </c>
      <c r="D126" s="372">
        <v>11</v>
      </c>
      <c r="E126" s="454"/>
      <c r="F126" s="453">
        <f t="shared" si="8"/>
        <v>0</v>
      </c>
      <c r="G126" s="454"/>
      <c r="H126" s="454">
        <f t="shared" si="9"/>
        <v>0</v>
      </c>
      <c r="I126" s="454">
        <f t="shared" si="10"/>
        <v>0</v>
      </c>
    </row>
    <row r="127" spans="1:9" ht="37.200000000000003">
      <c r="A127" s="366">
        <v>5</v>
      </c>
      <c r="B127" s="376" t="s">
        <v>542</v>
      </c>
      <c r="C127" s="377" t="s">
        <v>146</v>
      </c>
      <c r="D127" s="371">
        <v>2</v>
      </c>
      <c r="E127" s="454"/>
      <c r="F127" s="453">
        <f t="shared" si="8"/>
        <v>0</v>
      </c>
      <c r="G127" s="454"/>
      <c r="H127" s="454">
        <f t="shared" si="9"/>
        <v>0</v>
      </c>
      <c r="I127" s="454">
        <f t="shared" si="10"/>
        <v>0</v>
      </c>
    </row>
    <row r="128" spans="1:9" ht="37.200000000000003">
      <c r="A128" s="366">
        <v>6</v>
      </c>
      <c r="B128" s="376" t="s">
        <v>578</v>
      </c>
      <c r="C128" s="377" t="s">
        <v>146</v>
      </c>
      <c r="D128" s="371">
        <v>1</v>
      </c>
      <c r="E128" s="454"/>
      <c r="F128" s="453">
        <f t="shared" si="8"/>
        <v>0</v>
      </c>
      <c r="G128" s="454"/>
      <c r="H128" s="454">
        <f t="shared" si="9"/>
        <v>0</v>
      </c>
      <c r="I128" s="454">
        <f t="shared" si="10"/>
        <v>0</v>
      </c>
    </row>
    <row r="129" spans="1:9" ht="18.600000000000001">
      <c r="A129" s="366">
        <v>7</v>
      </c>
      <c r="B129" s="369" t="s">
        <v>545</v>
      </c>
      <c r="C129" s="370" t="s">
        <v>146</v>
      </c>
      <c r="D129" s="372">
        <v>33.5</v>
      </c>
      <c r="E129" s="454"/>
      <c r="F129" s="453">
        <f t="shared" si="8"/>
        <v>0</v>
      </c>
      <c r="G129" s="454"/>
      <c r="H129" s="454">
        <f t="shared" si="9"/>
        <v>0</v>
      </c>
      <c r="I129" s="454">
        <f t="shared" si="10"/>
        <v>0</v>
      </c>
    </row>
    <row r="130" spans="1:9" ht="18.600000000000001">
      <c r="A130" s="366">
        <v>8</v>
      </c>
      <c r="B130" s="376" t="s">
        <v>546</v>
      </c>
      <c r="C130" s="377" t="s">
        <v>146</v>
      </c>
      <c r="D130" s="371">
        <v>1</v>
      </c>
      <c r="E130" s="454"/>
      <c r="F130" s="453">
        <f t="shared" si="8"/>
        <v>0</v>
      </c>
      <c r="G130" s="454"/>
      <c r="H130" s="454">
        <f t="shared" si="9"/>
        <v>0</v>
      </c>
      <c r="I130" s="454">
        <f t="shared" si="10"/>
        <v>0</v>
      </c>
    </row>
    <row r="131" spans="1:9" ht="18.600000000000001">
      <c r="A131" s="366">
        <v>10</v>
      </c>
      <c r="B131" s="376" t="s">
        <v>547</v>
      </c>
      <c r="C131" s="377" t="s">
        <v>308</v>
      </c>
      <c r="D131" s="371">
        <v>7.5</v>
      </c>
      <c r="E131" s="454"/>
      <c r="F131" s="453">
        <f t="shared" si="8"/>
        <v>0</v>
      </c>
      <c r="G131" s="454"/>
      <c r="H131" s="454">
        <f t="shared" si="9"/>
        <v>0</v>
      </c>
      <c r="I131" s="454">
        <f t="shared" si="10"/>
        <v>0</v>
      </c>
    </row>
    <row r="132" spans="1:9" ht="18.600000000000001">
      <c r="A132" s="366">
        <v>11</v>
      </c>
      <c r="B132" s="376" t="s">
        <v>548</v>
      </c>
      <c r="C132" s="377" t="s">
        <v>308</v>
      </c>
      <c r="D132" s="371">
        <v>7.5</v>
      </c>
      <c r="E132" s="454"/>
      <c r="F132" s="453">
        <f t="shared" si="8"/>
        <v>0</v>
      </c>
      <c r="G132" s="454"/>
      <c r="H132" s="454">
        <f t="shared" si="9"/>
        <v>0</v>
      </c>
      <c r="I132" s="454">
        <f t="shared" si="10"/>
        <v>0</v>
      </c>
    </row>
    <row r="133" spans="1:9" ht="18.600000000000001">
      <c r="A133" s="366">
        <v>12</v>
      </c>
      <c r="B133" s="367" t="s">
        <v>549</v>
      </c>
      <c r="C133" s="368" t="s">
        <v>146</v>
      </c>
      <c r="D133" s="371">
        <v>2.5</v>
      </c>
      <c r="E133" s="454"/>
      <c r="F133" s="453">
        <f t="shared" si="8"/>
        <v>0</v>
      </c>
      <c r="G133" s="454"/>
      <c r="H133" s="454">
        <f t="shared" si="9"/>
        <v>0</v>
      </c>
      <c r="I133" s="454">
        <f t="shared" si="10"/>
        <v>0</v>
      </c>
    </row>
    <row r="134" spans="1:9" s="378" customFormat="1" ht="18.600000000000001">
      <c r="A134" s="366">
        <v>13</v>
      </c>
      <c r="B134" s="367" t="s">
        <v>550</v>
      </c>
      <c r="C134" s="368" t="s">
        <v>146</v>
      </c>
      <c r="D134" s="371">
        <v>2.5</v>
      </c>
      <c r="E134" s="454"/>
      <c r="F134" s="453">
        <f t="shared" si="8"/>
        <v>0</v>
      </c>
      <c r="G134" s="454"/>
      <c r="H134" s="454">
        <f t="shared" si="9"/>
        <v>0</v>
      </c>
      <c r="I134" s="454">
        <f t="shared" si="10"/>
        <v>0</v>
      </c>
    </row>
    <row r="135" spans="1:9" ht="18.600000000000001">
      <c r="A135" s="366">
        <v>19</v>
      </c>
      <c r="B135" s="367" t="s">
        <v>497</v>
      </c>
      <c r="C135" s="368" t="s">
        <v>308</v>
      </c>
      <c r="D135" s="371">
        <v>305</v>
      </c>
      <c r="E135" s="454"/>
      <c r="F135" s="453">
        <f t="shared" si="8"/>
        <v>0</v>
      </c>
      <c r="G135" s="454"/>
      <c r="H135" s="454">
        <f t="shared" si="9"/>
        <v>0</v>
      </c>
      <c r="I135" s="454">
        <f t="shared" si="10"/>
        <v>0</v>
      </c>
    </row>
    <row r="136" spans="1:9" ht="18.600000000000001">
      <c r="A136" s="366">
        <v>20</v>
      </c>
      <c r="B136" s="367" t="s">
        <v>551</v>
      </c>
      <c r="C136" s="368" t="s">
        <v>308</v>
      </c>
      <c r="D136" s="371">
        <v>125</v>
      </c>
      <c r="E136" s="454"/>
      <c r="F136" s="453">
        <f t="shared" si="8"/>
        <v>0</v>
      </c>
      <c r="G136" s="454"/>
      <c r="H136" s="454">
        <f t="shared" si="9"/>
        <v>0</v>
      </c>
      <c r="I136" s="454">
        <f t="shared" si="10"/>
        <v>0</v>
      </c>
    </row>
    <row r="137" spans="1:9" ht="18.600000000000001">
      <c r="A137" s="366">
        <v>21</v>
      </c>
      <c r="B137" s="367" t="s">
        <v>552</v>
      </c>
      <c r="C137" s="368" t="s">
        <v>308</v>
      </c>
      <c r="D137" s="371">
        <v>40</v>
      </c>
      <c r="E137" s="454"/>
      <c r="F137" s="453">
        <f t="shared" si="8"/>
        <v>0</v>
      </c>
      <c r="G137" s="454"/>
      <c r="H137" s="454">
        <f t="shared" si="9"/>
        <v>0</v>
      </c>
      <c r="I137" s="454">
        <f t="shared" si="10"/>
        <v>0</v>
      </c>
    </row>
    <row r="138" spans="1:9" ht="18.600000000000001">
      <c r="A138" s="366">
        <v>22</v>
      </c>
      <c r="B138" s="367" t="s">
        <v>553</v>
      </c>
      <c r="C138" s="368" t="s">
        <v>308</v>
      </c>
      <c r="D138" s="371">
        <v>35</v>
      </c>
      <c r="E138" s="454"/>
      <c r="F138" s="453">
        <f t="shared" si="8"/>
        <v>0</v>
      </c>
      <c r="G138" s="454"/>
      <c r="H138" s="454">
        <f t="shared" si="9"/>
        <v>0</v>
      </c>
      <c r="I138" s="454">
        <f t="shared" si="10"/>
        <v>0</v>
      </c>
    </row>
    <row r="139" spans="1:9" ht="18.600000000000001">
      <c r="A139" s="366">
        <v>23</v>
      </c>
      <c r="B139" s="367" t="s">
        <v>554</v>
      </c>
      <c r="C139" s="368" t="s">
        <v>308</v>
      </c>
      <c r="D139" s="371">
        <v>32.5</v>
      </c>
      <c r="E139" s="454"/>
      <c r="F139" s="453">
        <f t="shared" si="8"/>
        <v>0</v>
      </c>
      <c r="G139" s="454"/>
      <c r="H139" s="454">
        <f t="shared" si="9"/>
        <v>0</v>
      </c>
      <c r="I139" s="454">
        <f t="shared" si="10"/>
        <v>0</v>
      </c>
    </row>
    <row r="140" spans="1:9" ht="18.600000000000001">
      <c r="A140" s="366">
        <v>24</v>
      </c>
      <c r="B140" s="367" t="s">
        <v>579</v>
      </c>
      <c r="C140" s="370" t="s">
        <v>146</v>
      </c>
      <c r="D140" s="371">
        <v>0.5</v>
      </c>
      <c r="E140" s="454"/>
      <c r="F140" s="453">
        <f t="shared" si="8"/>
        <v>0</v>
      </c>
      <c r="G140" s="454"/>
      <c r="H140" s="454">
        <f t="shared" si="9"/>
        <v>0</v>
      </c>
      <c r="I140" s="454">
        <f t="shared" si="10"/>
        <v>0</v>
      </c>
    </row>
    <row r="141" spans="1:9" ht="18.600000000000001">
      <c r="A141" s="366">
        <v>30</v>
      </c>
      <c r="B141" s="367" t="s">
        <v>503</v>
      </c>
      <c r="C141" s="368" t="s">
        <v>35</v>
      </c>
      <c r="D141" s="371">
        <v>305</v>
      </c>
      <c r="E141" s="454"/>
      <c r="F141" s="453">
        <f t="shared" si="8"/>
        <v>0</v>
      </c>
      <c r="G141" s="454"/>
      <c r="H141" s="454">
        <f t="shared" si="9"/>
        <v>0</v>
      </c>
      <c r="I141" s="454">
        <f t="shared" si="10"/>
        <v>0</v>
      </c>
    </row>
    <row r="142" spans="1:9" ht="18.600000000000001">
      <c r="A142" s="366">
        <v>31</v>
      </c>
      <c r="B142" s="367" t="s">
        <v>555</v>
      </c>
      <c r="C142" s="368" t="s">
        <v>35</v>
      </c>
      <c r="D142" s="371">
        <v>125</v>
      </c>
      <c r="E142" s="454"/>
      <c r="F142" s="453">
        <f t="shared" si="8"/>
        <v>0</v>
      </c>
      <c r="G142" s="454"/>
      <c r="H142" s="454">
        <f t="shared" si="9"/>
        <v>0</v>
      </c>
      <c r="I142" s="454">
        <f t="shared" si="10"/>
        <v>0</v>
      </c>
    </row>
    <row r="143" spans="1:9" ht="18.600000000000001">
      <c r="A143" s="366">
        <v>32</v>
      </c>
      <c r="B143" s="367" t="s">
        <v>556</v>
      </c>
      <c r="C143" s="368" t="s">
        <v>35</v>
      </c>
      <c r="D143" s="371">
        <v>40</v>
      </c>
      <c r="E143" s="454"/>
      <c r="F143" s="453">
        <f t="shared" si="8"/>
        <v>0</v>
      </c>
      <c r="G143" s="454"/>
      <c r="H143" s="454">
        <f t="shared" si="9"/>
        <v>0</v>
      </c>
      <c r="I143" s="454">
        <f t="shared" si="10"/>
        <v>0</v>
      </c>
    </row>
    <row r="144" spans="1:9" ht="18.600000000000001">
      <c r="A144" s="366">
        <v>33</v>
      </c>
      <c r="B144" s="367" t="s">
        <v>557</v>
      </c>
      <c r="C144" s="368" t="s">
        <v>35</v>
      </c>
      <c r="D144" s="371">
        <v>35</v>
      </c>
      <c r="E144" s="454"/>
      <c r="F144" s="453">
        <f t="shared" si="8"/>
        <v>0</v>
      </c>
      <c r="G144" s="454"/>
      <c r="H144" s="454">
        <f t="shared" si="9"/>
        <v>0</v>
      </c>
      <c r="I144" s="454">
        <f t="shared" si="10"/>
        <v>0</v>
      </c>
    </row>
    <row r="145" spans="1:9" ht="18.600000000000001">
      <c r="A145" s="366">
        <v>34</v>
      </c>
      <c r="B145" s="367" t="s">
        <v>558</v>
      </c>
      <c r="C145" s="368" t="s">
        <v>35</v>
      </c>
      <c r="D145" s="371">
        <v>32.5</v>
      </c>
      <c r="E145" s="454"/>
      <c r="F145" s="453">
        <f t="shared" si="8"/>
        <v>0</v>
      </c>
      <c r="G145" s="454"/>
      <c r="H145" s="454">
        <f t="shared" si="9"/>
        <v>0</v>
      </c>
      <c r="I145" s="454">
        <f t="shared" si="10"/>
        <v>0</v>
      </c>
    </row>
    <row r="146" spans="1:9" ht="18.600000000000001">
      <c r="A146" s="366">
        <v>35</v>
      </c>
      <c r="B146" s="369" t="s">
        <v>509</v>
      </c>
      <c r="C146" s="368" t="s">
        <v>35</v>
      </c>
      <c r="D146" s="371">
        <v>126</v>
      </c>
      <c r="E146" s="454"/>
      <c r="F146" s="453">
        <f t="shared" si="8"/>
        <v>0</v>
      </c>
      <c r="G146" s="454"/>
      <c r="H146" s="454">
        <f t="shared" si="9"/>
        <v>0</v>
      </c>
      <c r="I146" s="454">
        <f t="shared" si="10"/>
        <v>0</v>
      </c>
    </row>
    <row r="147" spans="1:9" ht="18.600000000000001">
      <c r="A147" s="366">
        <v>36</v>
      </c>
      <c r="B147" s="369" t="s">
        <v>510</v>
      </c>
      <c r="C147" s="368" t="s">
        <v>35</v>
      </c>
      <c r="D147" s="371">
        <v>126</v>
      </c>
      <c r="E147" s="454"/>
      <c r="F147" s="453">
        <f t="shared" si="8"/>
        <v>0</v>
      </c>
      <c r="G147" s="454"/>
      <c r="H147" s="454">
        <f t="shared" si="9"/>
        <v>0</v>
      </c>
      <c r="I147" s="454">
        <f t="shared" si="10"/>
        <v>0</v>
      </c>
    </row>
    <row r="148" spans="1:9" ht="18.600000000000001">
      <c r="A148" s="366">
        <v>37</v>
      </c>
      <c r="B148" s="369" t="s">
        <v>580</v>
      </c>
      <c r="C148" s="368" t="s">
        <v>35</v>
      </c>
      <c r="D148" s="371">
        <v>2</v>
      </c>
      <c r="E148" s="454"/>
      <c r="F148" s="453">
        <f t="shared" si="8"/>
        <v>0</v>
      </c>
      <c r="G148" s="454"/>
      <c r="H148" s="454">
        <f t="shared" si="9"/>
        <v>0</v>
      </c>
      <c r="I148" s="454">
        <f t="shared" si="10"/>
        <v>0</v>
      </c>
    </row>
    <row r="149" spans="1:9" ht="18.600000000000001">
      <c r="A149" s="366">
        <v>38</v>
      </c>
      <c r="B149" s="367" t="s">
        <v>559</v>
      </c>
      <c r="C149" s="368" t="s">
        <v>35</v>
      </c>
      <c r="D149" s="371">
        <v>3</v>
      </c>
      <c r="E149" s="454"/>
      <c r="F149" s="453">
        <f t="shared" si="8"/>
        <v>0</v>
      </c>
      <c r="G149" s="454"/>
      <c r="H149" s="454">
        <f t="shared" si="9"/>
        <v>0</v>
      </c>
      <c r="I149" s="454">
        <f t="shared" si="10"/>
        <v>0</v>
      </c>
    </row>
    <row r="150" spans="1:9" ht="18.600000000000001">
      <c r="A150" s="366">
        <v>39</v>
      </c>
      <c r="B150" s="369" t="s">
        <v>513</v>
      </c>
      <c r="C150" s="368" t="s">
        <v>35</v>
      </c>
      <c r="D150" s="371">
        <v>61</v>
      </c>
      <c r="E150" s="454"/>
      <c r="F150" s="453">
        <f t="shared" si="8"/>
        <v>0</v>
      </c>
      <c r="G150" s="454"/>
      <c r="H150" s="454">
        <f t="shared" si="9"/>
        <v>0</v>
      </c>
      <c r="I150" s="454">
        <f t="shared" si="10"/>
        <v>0</v>
      </c>
    </row>
    <row r="151" spans="1:9" ht="18.600000000000001">
      <c r="A151" s="366">
        <v>40</v>
      </c>
      <c r="B151" s="369" t="s">
        <v>514</v>
      </c>
      <c r="C151" s="368" t="s">
        <v>35</v>
      </c>
      <c r="D151" s="371">
        <v>61</v>
      </c>
      <c r="E151" s="454"/>
      <c r="F151" s="453">
        <f t="shared" si="8"/>
        <v>0</v>
      </c>
      <c r="G151" s="454"/>
      <c r="H151" s="454">
        <f t="shared" si="9"/>
        <v>0</v>
      </c>
      <c r="I151" s="454">
        <f t="shared" si="10"/>
        <v>0</v>
      </c>
    </row>
    <row r="152" spans="1:9" ht="18.600000000000001">
      <c r="A152" s="366">
        <v>41</v>
      </c>
      <c r="B152" s="369" t="s">
        <v>581</v>
      </c>
      <c r="C152" s="368" t="s">
        <v>35</v>
      </c>
      <c r="D152" s="371">
        <v>2</v>
      </c>
      <c r="E152" s="454"/>
      <c r="F152" s="453">
        <f t="shared" si="8"/>
        <v>0</v>
      </c>
      <c r="G152" s="454"/>
      <c r="H152" s="454">
        <f t="shared" si="9"/>
        <v>0</v>
      </c>
      <c r="I152" s="454">
        <f t="shared" si="10"/>
        <v>0</v>
      </c>
    </row>
    <row r="153" spans="1:9" ht="18.600000000000001">
      <c r="A153" s="366">
        <v>42</v>
      </c>
      <c r="B153" s="369" t="s">
        <v>560</v>
      </c>
      <c r="C153" s="368" t="s">
        <v>35</v>
      </c>
      <c r="D153" s="371">
        <v>2</v>
      </c>
      <c r="E153" s="454"/>
      <c r="F153" s="453">
        <f>E154*D153</f>
        <v>0</v>
      </c>
      <c r="G153" s="454"/>
      <c r="H153" s="454">
        <f t="shared" si="9"/>
        <v>0</v>
      </c>
      <c r="I153" s="454">
        <f t="shared" si="10"/>
        <v>0</v>
      </c>
    </row>
    <row r="154" spans="1:9" ht="18.600000000000001">
      <c r="A154" s="366">
        <v>43</v>
      </c>
      <c r="B154" s="369" t="s">
        <v>516</v>
      </c>
      <c r="C154" s="368" t="s">
        <v>35</v>
      </c>
      <c r="D154" s="371">
        <v>2</v>
      </c>
      <c r="E154" s="454"/>
      <c r="F154" s="453">
        <f>E154*D154</f>
        <v>0</v>
      </c>
      <c r="G154" s="454"/>
      <c r="H154" s="454">
        <f t="shared" si="9"/>
        <v>0</v>
      </c>
      <c r="I154" s="454">
        <f t="shared" si="10"/>
        <v>0</v>
      </c>
    </row>
    <row r="155" spans="1:9" ht="18.600000000000001">
      <c r="A155" s="366">
        <v>44</v>
      </c>
      <c r="B155" s="369" t="s">
        <v>561</v>
      </c>
      <c r="C155" s="368" t="s">
        <v>35</v>
      </c>
      <c r="D155" s="371">
        <v>30</v>
      </c>
      <c r="E155" s="454"/>
      <c r="F155" s="453">
        <f t="shared" si="8"/>
        <v>0</v>
      </c>
      <c r="G155" s="454"/>
      <c r="H155" s="454">
        <f t="shared" si="9"/>
        <v>0</v>
      </c>
      <c r="I155" s="454">
        <f t="shared" si="10"/>
        <v>0</v>
      </c>
    </row>
    <row r="156" spans="1:9" ht="18.600000000000001">
      <c r="A156" s="366">
        <v>45</v>
      </c>
      <c r="B156" s="369" t="s">
        <v>562</v>
      </c>
      <c r="C156" s="368" t="s">
        <v>35</v>
      </c>
      <c r="D156" s="371">
        <v>20</v>
      </c>
      <c r="E156" s="454"/>
      <c r="F156" s="453">
        <f t="shared" si="8"/>
        <v>0</v>
      </c>
      <c r="G156" s="454"/>
      <c r="H156" s="454">
        <f t="shared" si="9"/>
        <v>0</v>
      </c>
      <c r="I156" s="454">
        <f t="shared" si="10"/>
        <v>0</v>
      </c>
    </row>
    <row r="157" spans="1:9" ht="18.600000000000001">
      <c r="A157" s="366">
        <v>46</v>
      </c>
      <c r="B157" s="369" t="s">
        <v>582</v>
      </c>
      <c r="C157" s="368" t="s">
        <v>35</v>
      </c>
      <c r="D157" s="371">
        <v>3</v>
      </c>
      <c r="E157" s="454"/>
      <c r="F157" s="453">
        <f t="shared" si="8"/>
        <v>0</v>
      </c>
      <c r="G157" s="454"/>
      <c r="H157" s="454">
        <f t="shared" si="9"/>
        <v>0</v>
      </c>
      <c r="I157" s="454">
        <f t="shared" si="10"/>
        <v>0</v>
      </c>
    </row>
    <row r="158" spans="1:9" ht="18.600000000000001">
      <c r="A158" s="366">
        <v>47</v>
      </c>
      <c r="B158" s="369" t="s">
        <v>563</v>
      </c>
      <c r="C158" s="368" t="s">
        <v>35</v>
      </c>
      <c r="D158" s="371">
        <v>67</v>
      </c>
      <c r="E158" s="454"/>
      <c r="F158" s="453">
        <f t="shared" si="8"/>
        <v>0</v>
      </c>
      <c r="G158" s="454"/>
      <c r="H158" s="454">
        <f t="shared" si="9"/>
        <v>0</v>
      </c>
      <c r="I158" s="454">
        <f t="shared" si="10"/>
        <v>0</v>
      </c>
    </row>
    <row r="159" spans="1:9" ht="18.600000000000001">
      <c r="A159" s="366">
        <v>48</v>
      </c>
      <c r="B159" s="369" t="s">
        <v>524</v>
      </c>
      <c r="C159" s="368" t="s">
        <v>35</v>
      </c>
      <c r="D159" s="371">
        <v>4</v>
      </c>
      <c r="E159" s="454"/>
      <c r="F159" s="453">
        <f t="shared" si="8"/>
        <v>0</v>
      </c>
      <c r="G159" s="454"/>
      <c r="H159" s="454">
        <f t="shared" si="9"/>
        <v>0</v>
      </c>
      <c r="I159" s="454">
        <f t="shared" si="10"/>
        <v>0</v>
      </c>
    </row>
    <row r="160" spans="1:9" ht="18.600000000000001">
      <c r="A160" s="366">
        <v>49</v>
      </c>
      <c r="B160" s="369" t="s">
        <v>525</v>
      </c>
      <c r="C160" s="368" t="s">
        <v>35</v>
      </c>
      <c r="D160" s="371">
        <v>20</v>
      </c>
      <c r="E160" s="454"/>
      <c r="F160" s="453">
        <f t="shared" si="8"/>
        <v>0</v>
      </c>
      <c r="G160" s="454"/>
      <c r="H160" s="454">
        <f t="shared" si="9"/>
        <v>0</v>
      </c>
      <c r="I160" s="454">
        <f t="shared" si="10"/>
        <v>0</v>
      </c>
    </row>
    <row r="161" spans="1:9" ht="18.600000000000001">
      <c r="A161" s="366">
        <v>50</v>
      </c>
      <c r="B161" s="369" t="s">
        <v>526</v>
      </c>
      <c r="C161" s="368" t="s">
        <v>35</v>
      </c>
      <c r="D161" s="371">
        <v>25</v>
      </c>
      <c r="E161" s="454"/>
      <c r="F161" s="453">
        <f t="shared" si="8"/>
        <v>0</v>
      </c>
      <c r="G161" s="454"/>
      <c r="H161" s="454">
        <f t="shared" si="9"/>
        <v>0</v>
      </c>
      <c r="I161" s="454">
        <f t="shared" si="10"/>
        <v>0</v>
      </c>
    </row>
    <row r="162" spans="1:9" ht="18.600000000000001">
      <c r="A162" s="366">
        <v>51</v>
      </c>
      <c r="B162" s="369" t="s">
        <v>564</v>
      </c>
      <c r="C162" s="368" t="s">
        <v>35</v>
      </c>
      <c r="D162" s="371">
        <v>5</v>
      </c>
      <c r="E162" s="454"/>
      <c r="F162" s="453">
        <f t="shared" si="8"/>
        <v>0</v>
      </c>
      <c r="G162" s="454"/>
      <c r="H162" s="454">
        <f t="shared" si="9"/>
        <v>0</v>
      </c>
      <c r="I162" s="454">
        <f t="shared" si="10"/>
        <v>0</v>
      </c>
    </row>
    <row r="163" spans="1:9" ht="18.600000000000001">
      <c r="A163" s="366">
        <v>52</v>
      </c>
      <c r="B163" s="369" t="s">
        <v>565</v>
      </c>
      <c r="C163" s="368" t="s">
        <v>35</v>
      </c>
      <c r="D163" s="371">
        <v>5</v>
      </c>
      <c r="E163" s="454"/>
      <c r="F163" s="453">
        <f t="shared" si="8"/>
        <v>0</v>
      </c>
      <c r="G163" s="454"/>
      <c r="H163" s="454">
        <f t="shared" si="9"/>
        <v>0</v>
      </c>
      <c r="I163" s="454">
        <f t="shared" si="10"/>
        <v>0</v>
      </c>
    </row>
    <row r="164" spans="1:9" ht="18.600000000000001">
      <c r="A164" s="366">
        <v>53</v>
      </c>
      <c r="B164" s="369" t="s">
        <v>583</v>
      </c>
      <c r="C164" s="368" t="s">
        <v>35</v>
      </c>
      <c r="D164" s="371">
        <v>1</v>
      </c>
      <c r="E164" s="454"/>
      <c r="F164" s="453">
        <f t="shared" si="8"/>
        <v>0</v>
      </c>
      <c r="G164" s="454"/>
      <c r="H164" s="454">
        <f t="shared" si="9"/>
        <v>0</v>
      </c>
      <c r="I164" s="454">
        <f t="shared" si="10"/>
        <v>0</v>
      </c>
    </row>
    <row r="165" spans="1:9" ht="18.600000000000001">
      <c r="A165" s="366">
        <v>54</v>
      </c>
      <c r="B165" s="369" t="s">
        <v>566</v>
      </c>
      <c r="C165" s="368" t="s">
        <v>35</v>
      </c>
      <c r="D165" s="371">
        <v>30</v>
      </c>
      <c r="E165" s="454"/>
      <c r="F165" s="453">
        <f t="shared" si="8"/>
        <v>0</v>
      </c>
      <c r="G165" s="454"/>
      <c r="H165" s="454">
        <f t="shared" si="9"/>
        <v>0</v>
      </c>
      <c r="I165" s="454">
        <f t="shared" si="10"/>
        <v>0</v>
      </c>
    </row>
    <row r="166" spans="1:9" ht="18.600000000000001">
      <c r="A166" s="366">
        <v>55</v>
      </c>
      <c r="B166" s="369" t="s">
        <v>567</v>
      </c>
      <c r="C166" s="368" t="s">
        <v>35</v>
      </c>
      <c r="D166" s="371">
        <v>30</v>
      </c>
      <c r="E166" s="454"/>
      <c r="F166" s="453">
        <f t="shared" si="8"/>
        <v>0</v>
      </c>
      <c r="G166" s="454"/>
      <c r="H166" s="454">
        <f t="shared" si="9"/>
        <v>0</v>
      </c>
      <c r="I166" s="454">
        <f t="shared" si="10"/>
        <v>0</v>
      </c>
    </row>
    <row r="167" spans="1:9" ht="18.600000000000001">
      <c r="A167" s="366">
        <v>56</v>
      </c>
      <c r="B167" s="369" t="s">
        <v>568</v>
      </c>
      <c r="C167" s="368" t="s">
        <v>35</v>
      </c>
      <c r="D167" s="371">
        <v>3</v>
      </c>
      <c r="E167" s="454"/>
      <c r="F167" s="453">
        <f t="shared" si="8"/>
        <v>0</v>
      </c>
      <c r="G167" s="454"/>
      <c r="H167" s="454">
        <f t="shared" si="9"/>
        <v>0</v>
      </c>
      <c r="I167" s="454">
        <f t="shared" si="10"/>
        <v>0</v>
      </c>
    </row>
    <row r="168" spans="1:9" ht="18.600000000000001">
      <c r="A168" s="366">
        <v>57</v>
      </c>
      <c r="B168" s="369" t="s">
        <v>569</v>
      </c>
      <c r="C168" s="368" t="s">
        <v>35</v>
      </c>
      <c r="D168" s="371">
        <v>60</v>
      </c>
      <c r="E168" s="454"/>
      <c r="F168" s="453">
        <f t="shared" si="8"/>
        <v>0</v>
      </c>
      <c r="G168" s="454"/>
      <c r="H168" s="454">
        <f t="shared" si="9"/>
        <v>0</v>
      </c>
      <c r="I168" s="454">
        <f t="shared" si="10"/>
        <v>0</v>
      </c>
    </row>
    <row r="169" spans="1:9" ht="18.600000000000001">
      <c r="A169" s="366">
        <v>58</v>
      </c>
      <c r="B169" s="369" t="s">
        <v>570</v>
      </c>
      <c r="C169" s="368" t="s">
        <v>35</v>
      </c>
      <c r="D169" s="371">
        <v>67</v>
      </c>
      <c r="E169" s="454"/>
      <c r="F169" s="453">
        <f t="shared" si="8"/>
        <v>0</v>
      </c>
      <c r="G169" s="454"/>
      <c r="H169" s="454">
        <f t="shared" si="9"/>
        <v>0</v>
      </c>
      <c r="I169" s="454">
        <f t="shared" si="10"/>
        <v>0</v>
      </c>
    </row>
    <row r="170" spans="1:9" ht="18.600000000000001">
      <c r="A170" s="366">
        <v>59</v>
      </c>
      <c r="B170" s="369" t="s">
        <v>571</v>
      </c>
      <c r="C170" s="368" t="s">
        <v>35</v>
      </c>
      <c r="D170" s="371">
        <v>7</v>
      </c>
      <c r="E170" s="454"/>
      <c r="F170" s="453">
        <f t="shared" si="8"/>
        <v>0</v>
      </c>
      <c r="G170" s="454"/>
      <c r="H170" s="454">
        <f t="shared" si="9"/>
        <v>0</v>
      </c>
      <c r="I170" s="454">
        <f t="shared" si="10"/>
        <v>0</v>
      </c>
    </row>
    <row r="171" spans="1:9" ht="18.600000000000001">
      <c r="A171" s="366">
        <v>60</v>
      </c>
      <c r="B171" s="369" t="s">
        <v>572</v>
      </c>
      <c r="C171" s="368" t="s">
        <v>35</v>
      </c>
      <c r="D171" s="371">
        <v>65</v>
      </c>
      <c r="E171" s="454"/>
      <c r="F171" s="453">
        <f t="shared" si="8"/>
        <v>0</v>
      </c>
      <c r="G171" s="454"/>
      <c r="H171" s="454">
        <f t="shared" si="9"/>
        <v>0</v>
      </c>
      <c r="I171" s="454">
        <f t="shared" si="10"/>
        <v>0</v>
      </c>
    </row>
    <row r="172" spans="1:9" ht="18.600000000000001">
      <c r="A172" s="366">
        <v>61</v>
      </c>
      <c r="B172" s="369" t="s">
        <v>573</v>
      </c>
      <c r="C172" s="368" t="s">
        <v>35</v>
      </c>
      <c r="D172" s="371">
        <v>67</v>
      </c>
      <c r="E172" s="454"/>
      <c r="F172" s="453">
        <f t="shared" si="8"/>
        <v>0</v>
      </c>
      <c r="G172" s="454"/>
      <c r="H172" s="454">
        <f t="shared" si="9"/>
        <v>0</v>
      </c>
      <c r="I172" s="454">
        <f t="shared" si="10"/>
        <v>0</v>
      </c>
    </row>
    <row r="173" spans="1:9" ht="18.600000000000001">
      <c r="A173" s="366">
        <v>62</v>
      </c>
      <c r="B173" s="369" t="s">
        <v>574</v>
      </c>
      <c r="C173" s="368" t="s">
        <v>35</v>
      </c>
      <c r="D173" s="371">
        <v>2</v>
      </c>
      <c r="E173" s="454"/>
      <c r="F173" s="453">
        <f t="shared" si="8"/>
        <v>0</v>
      </c>
      <c r="G173" s="454"/>
      <c r="H173" s="454">
        <f t="shared" si="9"/>
        <v>0</v>
      </c>
      <c r="I173" s="454">
        <f t="shared" si="10"/>
        <v>0</v>
      </c>
    </row>
    <row r="174" spans="1:9" ht="18.600000000000001">
      <c r="A174" s="366">
        <v>63</v>
      </c>
      <c r="B174" s="369" t="s">
        <v>536</v>
      </c>
      <c r="C174" s="370" t="s">
        <v>35</v>
      </c>
      <c r="D174" s="371">
        <v>4</v>
      </c>
      <c r="E174" s="454"/>
      <c r="F174" s="453">
        <f t="shared" si="8"/>
        <v>0</v>
      </c>
      <c r="G174" s="454"/>
      <c r="H174" s="454">
        <f t="shared" si="9"/>
        <v>0</v>
      </c>
      <c r="I174" s="454">
        <f t="shared" si="10"/>
        <v>0</v>
      </c>
    </row>
    <row r="175" spans="1:9" ht="18.600000000000001">
      <c r="A175" s="366">
        <v>64</v>
      </c>
      <c r="B175" s="367" t="s">
        <v>535</v>
      </c>
      <c r="C175" s="368" t="s">
        <v>308</v>
      </c>
      <c r="D175" s="372">
        <v>60</v>
      </c>
      <c r="E175" s="454"/>
      <c r="F175" s="453">
        <f t="shared" si="8"/>
        <v>0</v>
      </c>
      <c r="G175" s="454"/>
      <c r="H175" s="454">
        <f t="shared" si="9"/>
        <v>0</v>
      </c>
      <c r="I175" s="454">
        <f t="shared" si="10"/>
        <v>0</v>
      </c>
    </row>
    <row r="176" spans="1:9" ht="18.600000000000001">
      <c r="A176" s="366">
        <v>65</v>
      </c>
      <c r="B176" s="369" t="s">
        <v>575</v>
      </c>
      <c r="C176" s="370" t="s">
        <v>308</v>
      </c>
      <c r="D176" s="371">
        <v>80</v>
      </c>
      <c r="E176" s="454"/>
      <c r="F176" s="453">
        <f t="shared" si="8"/>
        <v>0</v>
      </c>
      <c r="G176" s="454"/>
      <c r="H176" s="454">
        <f t="shared" si="9"/>
        <v>0</v>
      </c>
      <c r="I176" s="454">
        <f t="shared" si="10"/>
        <v>0</v>
      </c>
    </row>
    <row r="177" spans="1:9" ht="18.600000000000001">
      <c r="A177" s="366">
        <v>66</v>
      </c>
      <c r="B177" s="369" t="s">
        <v>584</v>
      </c>
      <c r="C177" s="368" t="s">
        <v>146</v>
      </c>
      <c r="D177" s="371">
        <v>0.5</v>
      </c>
      <c r="E177" s="454"/>
      <c r="F177" s="454">
        <f>SUM(F124:F176)*0.05</f>
        <v>0</v>
      </c>
      <c r="G177" s="454"/>
      <c r="H177" s="454"/>
      <c r="I177" s="454">
        <f t="shared" si="10"/>
        <v>0</v>
      </c>
    </row>
    <row r="178" spans="1:9" s="331" customFormat="1" ht="21" customHeight="1">
      <c r="E178" s="456"/>
      <c r="F178" s="456"/>
      <c r="G178" s="456"/>
      <c r="H178" s="456"/>
      <c r="I178" s="454">
        <f>SUM(I124:I177)</f>
        <v>0</v>
      </c>
    </row>
    <row r="179" spans="1:9" s="331" customFormat="1" ht="25.2" customHeight="1">
      <c r="E179" s="456"/>
    </row>
    <row r="180" spans="1:9" s="331" customFormat="1" ht="25.2" customHeight="1">
      <c r="E180" s="456"/>
    </row>
    <row r="181" spans="1:9" s="331" customFormat="1" ht="25.2" customHeight="1">
      <c r="E181" s="456"/>
      <c r="G181" s="650" t="s">
        <v>585</v>
      </c>
      <c r="H181" s="650"/>
      <c r="I181" s="605">
        <f>I178+I122+I67</f>
        <v>0</v>
      </c>
    </row>
    <row r="182" spans="1:9" s="331" customFormat="1" ht="25.2" customHeight="1">
      <c r="E182" s="456"/>
      <c r="H182" s="379"/>
    </row>
    <row r="183" spans="1:9" s="331" customFormat="1" ht="25.2" customHeight="1">
      <c r="E183" s="456"/>
      <c r="G183" s="450"/>
      <c r="H183" s="451"/>
      <c r="I183" s="452"/>
    </row>
    <row r="184" spans="1:9" s="331" customFormat="1" ht="25.2" customHeight="1">
      <c r="E184" s="456"/>
      <c r="H184" s="379"/>
      <c r="I184" s="379"/>
    </row>
    <row r="185" spans="1:9" s="331" customFormat="1" ht="25.2" customHeight="1">
      <c r="E185" s="456"/>
      <c r="H185" s="379"/>
    </row>
    <row r="186" spans="1:9" s="331" customFormat="1" ht="25.2" customHeight="1">
      <c r="E186" s="456"/>
      <c r="I186" s="379"/>
    </row>
    <row r="187" spans="1:9" s="331" customFormat="1" ht="25.2" customHeight="1">
      <c r="E187" s="456"/>
      <c r="I187" s="379"/>
    </row>
    <row r="188" spans="1:9" s="331" customFormat="1" ht="25.2" customHeight="1">
      <c r="E188" s="456"/>
    </row>
    <row r="189" spans="1:9" s="331" customFormat="1" ht="25.2" customHeight="1">
      <c r="E189" s="456"/>
    </row>
    <row r="190" spans="1:9" s="331" customFormat="1" ht="25.2" customHeight="1">
      <c r="E190" s="456"/>
    </row>
    <row r="191" spans="1:9" s="331" customFormat="1">
      <c r="E191" s="456"/>
    </row>
    <row r="192" spans="1:9" s="331" customFormat="1">
      <c r="E192" s="456"/>
    </row>
    <row r="193" spans="5:5" s="331" customFormat="1">
      <c r="E193" s="456"/>
    </row>
    <row r="194" spans="5:5" s="331" customFormat="1">
      <c r="E194" s="456"/>
    </row>
    <row r="195" spans="5:5" s="331" customFormat="1">
      <c r="E195" s="456"/>
    </row>
    <row r="196" spans="5:5" s="331" customFormat="1">
      <c r="E196" s="456"/>
    </row>
    <row r="197" spans="5:5" s="331" customFormat="1">
      <c r="E197" s="456"/>
    </row>
    <row r="198" spans="5:5" s="331" customFormat="1">
      <c r="E198" s="456"/>
    </row>
    <row r="199" spans="5:5" s="331" customFormat="1">
      <c r="E199" s="456"/>
    </row>
    <row r="200" spans="5:5" s="331" customFormat="1">
      <c r="E200" s="456"/>
    </row>
    <row r="201" spans="5:5" s="331" customFormat="1">
      <c r="E201" s="456"/>
    </row>
    <row r="202" spans="5:5" s="331" customFormat="1">
      <c r="E202" s="456"/>
    </row>
    <row r="203" spans="5:5" s="331" customFormat="1">
      <c r="E203" s="456"/>
    </row>
    <row r="204" spans="5:5" s="331" customFormat="1">
      <c r="E204" s="456"/>
    </row>
    <row r="205" spans="5:5" s="331" customFormat="1">
      <c r="E205" s="456"/>
    </row>
    <row r="206" spans="5:5" s="331" customFormat="1">
      <c r="E206" s="456"/>
    </row>
    <row r="207" spans="5:5" s="331" customFormat="1">
      <c r="E207" s="456"/>
    </row>
    <row r="208" spans="5:5" s="331" customFormat="1">
      <c r="E208" s="456"/>
    </row>
    <row r="209" spans="5:5" s="331" customFormat="1">
      <c r="E209" s="456"/>
    </row>
    <row r="210" spans="5:5" s="331" customFormat="1">
      <c r="E210" s="456"/>
    </row>
    <row r="211" spans="5:5" s="331" customFormat="1">
      <c r="E211" s="456"/>
    </row>
    <row r="212" spans="5:5" s="331" customFormat="1">
      <c r="E212" s="456"/>
    </row>
    <row r="213" spans="5:5" s="331" customFormat="1">
      <c r="E213" s="456"/>
    </row>
    <row r="214" spans="5:5" s="331" customFormat="1">
      <c r="E214" s="456"/>
    </row>
    <row r="215" spans="5:5" s="331" customFormat="1">
      <c r="E215" s="456"/>
    </row>
    <row r="216" spans="5:5" s="331" customFormat="1">
      <c r="E216" s="456"/>
    </row>
    <row r="217" spans="5:5" s="331" customFormat="1">
      <c r="E217" s="456"/>
    </row>
    <row r="218" spans="5:5" s="331" customFormat="1">
      <c r="E218" s="456"/>
    </row>
    <row r="219" spans="5:5" s="331" customFormat="1">
      <c r="E219" s="456"/>
    </row>
    <row r="220" spans="5:5" s="331" customFormat="1">
      <c r="E220" s="456"/>
    </row>
    <row r="221" spans="5:5" s="331" customFormat="1">
      <c r="E221" s="456"/>
    </row>
    <row r="222" spans="5:5" s="331" customFormat="1">
      <c r="E222" s="456"/>
    </row>
    <row r="223" spans="5:5" s="331" customFormat="1">
      <c r="E223" s="456"/>
    </row>
    <row r="224" spans="5:5" s="331" customFormat="1">
      <c r="E224" s="456"/>
    </row>
    <row r="225" spans="5:5" s="331" customFormat="1">
      <c r="E225" s="456"/>
    </row>
    <row r="226" spans="5:5" s="331" customFormat="1">
      <c r="E226" s="456"/>
    </row>
    <row r="227" spans="5:5" s="331" customFormat="1">
      <c r="E227" s="456"/>
    </row>
    <row r="228" spans="5:5" s="331" customFormat="1">
      <c r="E228" s="456"/>
    </row>
    <row r="229" spans="5:5" s="331" customFormat="1">
      <c r="E229" s="456"/>
    </row>
    <row r="230" spans="5:5" s="331" customFormat="1">
      <c r="E230" s="456"/>
    </row>
    <row r="231" spans="5:5" s="331" customFormat="1">
      <c r="E231" s="456"/>
    </row>
    <row r="232" spans="5:5" s="331" customFormat="1">
      <c r="E232" s="456"/>
    </row>
    <row r="233" spans="5:5" s="331" customFormat="1">
      <c r="E233" s="456"/>
    </row>
    <row r="234" spans="5:5" s="331" customFormat="1">
      <c r="E234" s="456"/>
    </row>
    <row r="235" spans="5:5" s="331" customFormat="1">
      <c r="E235" s="456"/>
    </row>
    <row r="236" spans="5:5" s="331" customFormat="1">
      <c r="E236" s="456"/>
    </row>
    <row r="237" spans="5:5" s="331" customFormat="1">
      <c r="E237" s="456"/>
    </row>
    <row r="238" spans="5:5" s="331" customFormat="1">
      <c r="E238" s="456"/>
    </row>
    <row r="239" spans="5:5" s="331" customFormat="1">
      <c r="E239" s="456"/>
    </row>
    <row r="240" spans="5:5" s="331" customFormat="1">
      <c r="E240" s="456"/>
    </row>
    <row r="241" spans="5:5" s="331" customFormat="1">
      <c r="E241" s="456"/>
    </row>
    <row r="242" spans="5:5" s="331" customFormat="1">
      <c r="E242" s="456"/>
    </row>
    <row r="243" spans="5:5" s="331" customFormat="1">
      <c r="E243" s="456"/>
    </row>
    <row r="244" spans="5:5" s="331" customFormat="1">
      <c r="E244" s="456"/>
    </row>
    <row r="245" spans="5:5" s="331" customFormat="1">
      <c r="E245" s="456"/>
    </row>
    <row r="246" spans="5:5" s="331" customFormat="1">
      <c r="E246" s="456"/>
    </row>
    <row r="247" spans="5:5" s="331" customFormat="1">
      <c r="E247" s="456"/>
    </row>
    <row r="248" spans="5:5" s="331" customFormat="1">
      <c r="E248" s="456"/>
    </row>
    <row r="249" spans="5:5" s="331" customFormat="1">
      <c r="E249" s="456"/>
    </row>
    <row r="250" spans="5:5" s="331" customFormat="1">
      <c r="E250" s="456"/>
    </row>
    <row r="251" spans="5:5" s="331" customFormat="1">
      <c r="E251" s="456"/>
    </row>
    <row r="252" spans="5:5" s="331" customFormat="1">
      <c r="E252" s="456"/>
    </row>
    <row r="253" spans="5:5" s="331" customFormat="1">
      <c r="E253" s="456"/>
    </row>
    <row r="254" spans="5:5" s="331" customFormat="1">
      <c r="E254" s="456"/>
    </row>
    <row r="255" spans="5:5" s="331" customFormat="1">
      <c r="E255" s="456"/>
    </row>
    <row r="256" spans="5:5" s="331" customFormat="1">
      <c r="E256" s="456"/>
    </row>
    <row r="257" spans="5:5" s="331" customFormat="1">
      <c r="E257" s="456"/>
    </row>
    <row r="258" spans="5:5" s="331" customFormat="1">
      <c r="E258" s="456"/>
    </row>
    <row r="259" spans="5:5" s="331" customFormat="1">
      <c r="E259" s="456"/>
    </row>
    <row r="260" spans="5:5" s="331" customFormat="1">
      <c r="E260" s="456"/>
    </row>
    <row r="261" spans="5:5" s="331" customFormat="1">
      <c r="E261" s="456"/>
    </row>
    <row r="262" spans="5:5" s="331" customFormat="1">
      <c r="E262" s="456"/>
    </row>
    <row r="263" spans="5:5" s="331" customFormat="1">
      <c r="E263" s="456"/>
    </row>
    <row r="264" spans="5:5" s="331" customFormat="1">
      <c r="E264" s="456"/>
    </row>
    <row r="265" spans="5:5" s="331" customFormat="1">
      <c r="E265" s="456"/>
    </row>
    <row r="266" spans="5:5" s="331" customFormat="1">
      <c r="E266" s="456"/>
    </row>
    <row r="267" spans="5:5" s="331" customFormat="1">
      <c r="E267" s="456"/>
    </row>
    <row r="268" spans="5:5" s="331" customFormat="1">
      <c r="E268" s="456"/>
    </row>
    <row r="269" spans="5:5" s="331" customFormat="1">
      <c r="E269" s="456"/>
    </row>
    <row r="270" spans="5:5" s="331" customFormat="1">
      <c r="E270" s="456"/>
    </row>
    <row r="271" spans="5:5" s="331" customFormat="1">
      <c r="E271" s="456"/>
    </row>
    <row r="272" spans="5:5" s="331" customFormat="1">
      <c r="E272" s="456"/>
    </row>
    <row r="273" spans="5:5" s="331" customFormat="1">
      <c r="E273" s="456"/>
    </row>
    <row r="274" spans="5:5" s="331" customFormat="1">
      <c r="E274" s="456"/>
    </row>
    <row r="275" spans="5:5" s="331" customFormat="1">
      <c r="E275" s="456"/>
    </row>
    <row r="276" spans="5:5" s="331" customFormat="1">
      <c r="E276" s="456"/>
    </row>
    <row r="277" spans="5:5" s="331" customFormat="1">
      <c r="E277" s="456"/>
    </row>
    <row r="278" spans="5:5" s="331" customFormat="1">
      <c r="E278" s="456"/>
    </row>
    <row r="279" spans="5:5" s="331" customFormat="1">
      <c r="E279" s="456"/>
    </row>
    <row r="280" spans="5:5" s="331" customFormat="1">
      <c r="E280" s="456"/>
    </row>
    <row r="281" spans="5:5" s="331" customFormat="1">
      <c r="E281" s="456"/>
    </row>
    <row r="282" spans="5:5" s="331" customFormat="1">
      <c r="E282" s="456"/>
    </row>
    <row r="283" spans="5:5" s="331" customFormat="1">
      <c r="E283" s="456"/>
    </row>
    <row r="284" spans="5:5" s="331" customFormat="1">
      <c r="E284" s="456"/>
    </row>
    <row r="285" spans="5:5" s="331" customFormat="1">
      <c r="E285" s="456"/>
    </row>
    <row r="286" spans="5:5" s="331" customFormat="1">
      <c r="E286" s="456"/>
    </row>
    <row r="287" spans="5:5" s="331" customFormat="1">
      <c r="E287" s="456"/>
    </row>
    <row r="288" spans="5:5" s="331" customFormat="1">
      <c r="E288" s="456"/>
    </row>
    <row r="289" spans="5:5" s="331" customFormat="1">
      <c r="E289" s="456"/>
    </row>
    <row r="290" spans="5:5" s="331" customFormat="1">
      <c r="E290" s="456"/>
    </row>
    <row r="291" spans="5:5" s="331" customFormat="1">
      <c r="E291" s="456"/>
    </row>
    <row r="292" spans="5:5" s="331" customFormat="1">
      <c r="E292" s="456"/>
    </row>
    <row r="293" spans="5:5" s="331" customFormat="1">
      <c r="E293" s="456"/>
    </row>
    <row r="294" spans="5:5" s="331" customFormat="1">
      <c r="E294" s="456"/>
    </row>
    <row r="295" spans="5:5" s="331" customFormat="1">
      <c r="E295" s="456"/>
    </row>
    <row r="296" spans="5:5" s="331" customFormat="1">
      <c r="E296" s="456"/>
    </row>
    <row r="297" spans="5:5" s="331" customFormat="1">
      <c r="E297" s="456"/>
    </row>
    <row r="298" spans="5:5" s="331" customFormat="1">
      <c r="E298" s="456"/>
    </row>
    <row r="299" spans="5:5" s="331" customFormat="1">
      <c r="E299" s="456"/>
    </row>
    <row r="300" spans="5:5" s="331" customFormat="1">
      <c r="E300" s="456"/>
    </row>
    <row r="301" spans="5:5" s="331" customFormat="1">
      <c r="E301" s="456"/>
    </row>
    <row r="302" spans="5:5" s="331" customFormat="1">
      <c r="E302" s="456"/>
    </row>
    <row r="303" spans="5:5" s="331" customFormat="1">
      <c r="E303" s="456"/>
    </row>
    <row r="304" spans="5:5" s="331" customFormat="1">
      <c r="E304" s="456"/>
    </row>
    <row r="305" spans="5:5" s="331" customFormat="1">
      <c r="E305" s="456"/>
    </row>
    <row r="306" spans="5:5" s="331" customFormat="1">
      <c r="E306" s="456"/>
    </row>
    <row r="307" spans="5:5" s="331" customFormat="1">
      <c r="E307" s="456"/>
    </row>
    <row r="308" spans="5:5" s="331" customFormat="1">
      <c r="E308" s="456"/>
    </row>
    <row r="309" spans="5:5" s="331" customFormat="1">
      <c r="E309" s="456"/>
    </row>
    <row r="310" spans="5:5" s="331" customFormat="1">
      <c r="E310" s="456"/>
    </row>
    <row r="311" spans="5:5" s="331" customFormat="1">
      <c r="E311" s="456"/>
    </row>
    <row r="312" spans="5:5" s="331" customFormat="1">
      <c r="E312" s="456"/>
    </row>
    <row r="313" spans="5:5" s="331" customFormat="1">
      <c r="E313" s="456"/>
    </row>
    <row r="314" spans="5:5" s="331" customFormat="1">
      <c r="E314" s="456"/>
    </row>
    <row r="315" spans="5:5" s="331" customFormat="1">
      <c r="E315" s="456"/>
    </row>
    <row r="316" spans="5:5" s="331" customFormat="1">
      <c r="E316" s="456"/>
    </row>
    <row r="317" spans="5:5" s="331" customFormat="1">
      <c r="E317" s="456"/>
    </row>
    <row r="318" spans="5:5" s="331" customFormat="1">
      <c r="E318" s="456"/>
    </row>
    <row r="319" spans="5:5" s="331" customFormat="1">
      <c r="E319" s="456"/>
    </row>
    <row r="320" spans="5:5" s="331" customFormat="1">
      <c r="E320" s="456"/>
    </row>
    <row r="321" spans="5:5" s="331" customFormat="1">
      <c r="E321" s="456"/>
    </row>
    <row r="322" spans="5:5" s="331" customFormat="1">
      <c r="E322" s="456"/>
    </row>
    <row r="323" spans="5:5" s="331" customFormat="1">
      <c r="E323" s="456"/>
    </row>
    <row r="324" spans="5:5" s="331" customFormat="1">
      <c r="E324" s="456"/>
    </row>
    <row r="325" spans="5:5" s="331" customFormat="1">
      <c r="E325" s="456"/>
    </row>
    <row r="326" spans="5:5" s="331" customFormat="1">
      <c r="E326" s="456"/>
    </row>
    <row r="327" spans="5:5" s="331" customFormat="1">
      <c r="E327" s="456"/>
    </row>
    <row r="328" spans="5:5" s="331" customFormat="1">
      <c r="E328" s="456"/>
    </row>
    <row r="329" spans="5:5" s="331" customFormat="1">
      <c r="E329" s="456"/>
    </row>
    <row r="330" spans="5:5" s="331" customFormat="1">
      <c r="E330" s="456"/>
    </row>
    <row r="331" spans="5:5" s="331" customFormat="1">
      <c r="E331" s="456"/>
    </row>
    <row r="332" spans="5:5" s="331" customFormat="1">
      <c r="E332" s="456"/>
    </row>
    <row r="333" spans="5:5" s="331" customFormat="1">
      <c r="E333" s="456"/>
    </row>
    <row r="334" spans="5:5" s="331" customFormat="1">
      <c r="E334" s="456"/>
    </row>
    <row r="335" spans="5:5" s="331" customFormat="1">
      <c r="E335" s="456"/>
    </row>
    <row r="336" spans="5:5" s="331" customFormat="1">
      <c r="E336" s="456"/>
    </row>
    <row r="337" spans="5:5" s="331" customFormat="1">
      <c r="E337" s="456"/>
    </row>
    <row r="338" spans="5:5" s="331" customFormat="1">
      <c r="E338" s="456"/>
    </row>
    <row r="339" spans="5:5" s="331" customFormat="1">
      <c r="E339" s="456"/>
    </row>
    <row r="340" spans="5:5" s="331" customFormat="1">
      <c r="E340" s="456"/>
    </row>
    <row r="341" spans="5:5" s="331" customFormat="1">
      <c r="E341" s="456"/>
    </row>
    <row r="342" spans="5:5" s="331" customFormat="1">
      <c r="E342" s="456"/>
    </row>
    <row r="343" spans="5:5" s="331" customFormat="1">
      <c r="E343" s="456"/>
    </row>
    <row r="344" spans="5:5" s="331" customFormat="1">
      <c r="E344" s="456"/>
    </row>
    <row r="345" spans="5:5" s="331" customFormat="1">
      <c r="E345" s="456"/>
    </row>
    <row r="346" spans="5:5" s="331" customFormat="1">
      <c r="E346" s="456"/>
    </row>
    <row r="347" spans="5:5" s="331" customFormat="1">
      <c r="E347" s="456"/>
    </row>
    <row r="348" spans="5:5" s="331" customFormat="1">
      <c r="E348" s="456"/>
    </row>
    <row r="349" spans="5:5" s="331" customFormat="1">
      <c r="E349" s="456"/>
    </row>
    <row r="350" spans="5:5" s="331" customFormat="1">
      <c r="E350" s="456"/>
    </row>
    <row r="351" spans="5:5" s="331" customFormat="1">
      <c r="E351" s="456"/>
    </row>
    <row r="352" spans="5:5" s="331" customFormat="1">
      <c r="E352" s="456"/>
    </row>
    <row r="353" spans="5:5" s="331" customFormat="1">
      <c r="E353" s="456"/>
    </row>
    <row r="354" spans="5:5" s="331" customFormat="1">
      <c r="E354" s="456"/>
    </row>
    <row r="355" spans="5:5" s="331" customFormat="1">
      <c r="E355" s="456"/>
    </row>
    <row r="356" spans="5:5" s="331" customFormat="1">
      <c r="E356" s="456"/>
    </row>
    <row r="357" spans="5:5" s="331" customFormat="1">
      <c r="E357" s="456"/>
    </row>
    <row r="358" spans="5:5" s="331" customFormat="1">
      <c r="E358" s="456"/>
    </row>
    <row r="359" spans="5:5" s="331" customFormat="1">
      <c r="E359" s="456"/>
    </row>
    <row r="360" spans="5:5" s="331" customFormat="1">
      <c r="E360" s="456"/>
    </row>
    <row r="361" spans="5:5" s="331" customFormat="1">
      <c r="E361" s="456"/>
    </row>
    <row r="362" spans="5:5" s="331" customFormat="1">
      <c r="E362" s="456"/>
    </row>
    <row r="363" spans="5:5" s="331" customFormat="1">
      <c r="E363" s="456"/>
    </row>
    <row r="364" spans="5:5" s="331" customFormat="1">
      <c r="E364" s="456"/>
    </row>
    <row r="365" spans="5:5" s="331" customFormat="1">
      <c r="E365" s="456"/>
    </row>
    <row r="366" spans="5:5" s="331" customFormat="1">
      <c r="E366" s="456"/>
    </row>
    <row r="367" spans="5:5" s="331" customFormat="1">
      <c r="E367" s="456"/>
    </row>
    <row r="368" spans="5:5" s="331" customFormat="1">
      <c r="E368" s="456"/>
    </row>
    <row r="369" spans="5:5" s="331" customFormat="1">
      <c r="E369" s="456"/>
    </row>
    <row r="370" spans="5:5" s="331" customFormat="1">
      <c r="E370" s="456"/>
    </row>
    <row r="371" spans="5:5" s="331" customFormat="1">
      <c r="E371" s="456"/>
    </row>
    <row r="372" spans="5:5" s="331" customFormat="1">
      <c r="E372" s="456"/>
    </row>
    <row r="373" spans="5:5" s="331" customFormat="1">
      <c r="E373" s="456"/>
    </row>
    <row r="374" spans="5:5" s="331" customFormat="1">
      <c r="E374" s="456"/>
    </row>
    <row r="375" spans="5:5" s="331" customFormat="1">
      <c r="E375" s="456"/>
    </row>
    <row r="376" spans="5:5" s="331" customFormat="1">
      <c r="E376" s="456"/>
    </row>
    <row r="377" spans="5:5" s="331" customFormat="1">
      <c r="E377" s="456"/>
    </row>
    <row r="378" spans="5:5" s="331" customFormat="1">
      <c r="E378" s="456"/>
    </row>
    <row r="379" spans="5:5" s="331" customFormat="1">
      <c r="E379" s="456"/>
    </row>
    <row r="380" spans="5:5" s="331" customFormat="1">
      <c r="E380" s="456"/>
    </row>
    <row r="381" spans="5:5" s="331" customFormat="1">
      <c r="E381" s="456"/>
    </row>
    <row r="382" spans="5:5" s="331" customFormat="1">
      <c r="E382" s="456"/>
    </row>
    <row r="383" spans="5:5" s="331" customFormat="1">
      <c r="E383" s="456"/>
    </row>
    <row r="384" spans="5:5" s="331" customFormat="1">
      <c r="E384" s="456"/>
    </row>
    <row r="385" spans="5:5" s="331" customFormat="1">
      <c r="E385" s="456"/>
    </row>
    <row r="386" spans="5:5" s="331" customFormat="1">
      <c r="E386" s="456"/>
    </row>
    <row r="387" spans="5:5" s="331" customFormat="1">
      <c r="E387" s="456"/>
    </row>
    <row r="388" spans="5:5" s="331" customFormat="1">
      <c r="E388" s="456"/>
    </row>
    <row r="389" spans="5:5" s="331" customFormat="1">
      <c r="E389" s="456"/>
    </row>
    <row r="390" spans="5:5" s="331" customFormat="1">
      <c r="E390" s="456"/>
    </row>
    <row r="391" spans="5:5" s="331" customFormat="1">
      <c r="E391" s="456"/>
    </row>
    <row r="392" spans="5:5" s="331" customFormat="1">
      <c r="E392" s="456"/>
    </row>
    <row r="393" spans="5:5" s="331" customFormat="1">
      <c r="E393" s="456"/>
    </row>
    <row r="394" spans="5:5" s="331" customFormat="1">
      <c r="E394" s="456"/>
    </row>
    <row r="395" spans="5:5" s="331" customFormat="1">
      <c r="E395" s="456"/>
    </row>
    <row r="396" spans="5:5" s="331" customFormat="1">
      <c r="E396" s="456"/>
    </row>
    <row r="397" spans="5:5" s="331" customFormat="1">
      <c r="E397" s="456"/>
    </row>
    <row r="398" spans="5:5" s="331" customFormat="1">
      <c r="E398" s="456"/>
    </row>
    <row r="399" spans="5:5" s="331" customFormat="1">
      <c r="E399" s="456"/>
    </row>
    <row r="400" spans="5:5" s="331" customFormat="1">
      <c r="E400" s="456"/>
    </row>
    <row r="401" spans="5:5" s="331" customFormat="1">
      <c r="E401" s="456"/>
    </row>
    <row r="402" spans="5:5" s="331" customFormat="1">
      <c r="E402" s="456"/>
    </row>
    <row r="403" spans="5:5" s="331" customFormat="1">
      <c r="E403" s="456"/>
    </row>
    <row r="404" spans="5:5" s="331" customFormat="1">
      <c r="E404" s="456"/>
    </row>
    <row r="405" spans="5:5" s="331" customFormat="1">
      <c r="E405" s="456"/>
    </row>
    <row r="406" spans="5:5" s="331" customFormat="1">
      <c r="E406" s="456"/>
    </row>
    <row r="407" spans="5:5" s="331" customFormat="1">
      <c r="E407" s="456"/>
    </row>
    <row r="408" spans="5:5" s="331" customFormat="1">
      <c r="E408" s="456"/>
    </row>
    <row r="409" spans="5:5" s="331" customFormat="1">
      <c r="E409" s="456"/>
    </row>
    <row r="410" spans="5:5" s="331" customFormat="1">
      <c r="E410" s="456"/>
    </row>
    <row r="411" spans="5:5" s="331" customFormat="1">
      <c r="E411" s="456"/>
    </row>
    <row r="412" spans="5:5" s="331" customFormat="1">
      <c r="E412" s="456"/>
    </row>
    <row r="413" spans="5:5" s="331" customFormat="1">
      <c r="E413" s="456"/>
    </row>
    <row r="414" spans="5:5" s="331" customFormat="1">
      <c r="E414" s="456"/>
    </row>
    <row r="415" spans="5:5" s="331" customFormat="1">
      <c r="E415" s="456"/>
    </row>
    <row r="416" spans="5:5" s="331" customFormat="1">
      <c r="E416" s="456"/>
    </row>
    <row r="417" spans="5:5" s="331" customFormat="1">
      <c r="E417" s="456"/>
    </row>
    <row r="418" spans="5:5" s="331" customFormat="1">
      <c r="E418" s="456"/>
    </row>
    <row r="419" spans="5:5" s="331" customFormat="1">
      <c r="E419" s="456"/>
    </row>
    <row r="420" spans="5:5" s="331" customFormat="1">
      <c r="E420" s="456"/>
    </row>
    <row r="421" spans="5:5" s="331" customFormat="1">
      <c r="E421" s="456"/>
    </row>
    <row r="422" spans="5:5" s="331" customFormat="1">
      <c r="E422" s="456"/>
    </row>
    <row r="423" spans="5:5" s="331" customFormat="1">
      <c r="E423" s="456"/>
    </row>
    <row r="424" spans="5:5" s="331" customFormat="1">
      <c r="E424" s="456"/>
    </row>
    <row r="425" spans="5:5" s="331" customFormat="1">
      <c r="E425" s="456"/>
    </row>
    <row r="426" spans="5:5" s="331" customFormat="1">
      <c r="E426" s="456"/>
    </row>
    <row r="427" spans="5:5" s="331" customFormat="1">
      <c r="E427" s="456"/>
    </row>
    <row r="428" spans="5:5" s="331" customFormat="1">
      <c r="E428" s="456"/>
    </row>
    <row r="429" spans="5:5" s="331" customFormat="1">
      <c r="E429" s="456"/>
    </row>
    <row r="430" spans="5:5" s="331" customFormat="1">
      <c r="E430" s="456"/>
    </row>
    <row r="431" spans="5:5" s="331" customFormat="1">
      <c r="E431" s="456"/>
    </row>
    <row r="432" spans="5:5" s="331" customFormat="1">
      <c r="E432" s="456"/>
    </row>
    <row r="433" spans="5:5" s="331" customFormat="1">
      <c r="E433" s="456"/>
    </row>
    <row r="434" spans="5:5" s="331" customFormat="1">
      <c r="E434" s="456"/>
    </row>
    <row r="435" spans="5:5" s="331" customFormat="1">
      <c r="E435" s="456"/>
    </row>
    <row r="436" spans="5:5" s="331" customFormat="1">
      <c r="E436" s="456"/>
    </row>
    <row r="437" spans="5:5" s="331" customFormat="1">
      <c r="E437" s="456"/>
    </row>
    <row r="438" spans="5:5" s="331" customFormat="1">
      <c r="E438" s="456"/>
    </row>
    <row r="439" spans="5:5" s="331" customFormat="1">
      <c r="E439" s="456"/>
    </row>
    <row r="440" spans="5:5" s="331" customFormat="1">
      <c r="E440" s="456"/>
    </row>
    <row r="441" spans="5:5" s="331" customFormat="1">
      <c r="E441" s="456"/>
    </row>
    <row r="442" spans="5:5" s="331" customFormat="1">
      <c r="E442" s="456"/>
    </row>
    <row r="443" spans="5:5" s="331" customFormat="1">
      <c r="E443" s="456"/>
    </row>
    <row r="444" spans="5:5" s="331" customFormat="1">
      <c r="E444" s="456"/>
    </row>
    <row r="445" spans="5:5" s="331" customFormat="1">
      <c r="E445" s="456"/>
    </row>
    <row r="446" spans="5:5" s="331" customFormat="1">
      <c r="E446" s="456"/>
    </row>
    <row r="447" spans="5:5" s="331" customFormat="1">
      <c r="E447" s="456"/>
    </row>
    <row r="448" spans="5:5" s="331" customFormat="1">
      <c r="E448" s="456"/>
    </row>
    <row r="449" spans="5:5" s="331" customFormat="1">
      <c r="E449" s="456"/>
    </row>
    <row r="450" spans="5:5" s="331" customFormat="1">
      <c r="E450" s="456"/>
    </row>
    <row r="451" spans="5:5" s="331" customFormat="1">
      <c r="E451" s="456"/>
    </row>
    <row r="452" spans="5:5" s="331" customFormat="1">
      <c r="E452" s="456"/>
    </row>
    <row r="453" spans="5:5" s="331" customFormat="1">
      <c r="E453" s="456"/>
    </row>
    <row r="454" spans="5:5" s="331" customFormat="1">
      <c r="E454" s="456"/>
    </row>
    <row r="455" spans="5:5" s="331" customFormat="1">
      <c r="E455" s="456"/>
    </row>
    <row r="456" spans="5:5" s="331" customFormat="1">
      <c r="E456" s="456"/>
    </row>
    <row r="457" spans="5:5" s="331" customFormat="1">
      <c r="E457" s="456"/>
    </row>
    <row r="458" spans="5:5" s="331" customFormat="1">
      <c r="E458" s="456"/>
    </row>
    <row r="459" spans="5:5" s="331" customFormat="1">
      <c r="E459" s="456"/>
    </row>
    <row r="460" spans="5:5" s="331" customFormat="1">
      <c r="E460" s="456"/>
    </row>
    <row r="461" spans="5:5" s="331" customFormat="1">
      <c r="E461" s="456"/>
    </row>
    <row r="462" spans="5:5" s="331" customFormat="1">
      <c r="E462" s="456"/>
    </row>
    <row r="463" spans="5:5" s="331" customFormat="1">
      <c r="E463" s="456"/>
    </row>
    <row r="464" spans="5:5" s="331" customFormat="1">
      <c r="E464" s="456"/>
    </row>
    <row r="465" spans="5:5" s="331" customFormat="1">
      <c r="E465" s="456"/>
    </row>
    <row r="466" spans="5:5" s="331" customFormat="1">
      <c r="E466" s="456"/>
    </row>
    <row r="467" spans="5:5" s="331" customFormat="1">
      <c r="E467" s="456"/>
    </row>
    <row r="468" spans="5:5" s="331" customFormat="1">
      <c r="E468" s="456"/>
    </row>
    <row r="469" spans="5:5" s="331" customFormat="1">
      <c r="E469" s="456"/>
    </row>
    <row r="470" spans="5:5" s="331" customFormat="1">
      <c r="E470" s="456"/>
    </row>
    <row r="471" spans="5:5" s="331" customFormat="1">
      <c r="E471" s="456"/>
    </row>
    <row r="472" spans="5:5" s="331" customFormat="1">
      <c r="E472" s="456"/>
    </row>
    <row r="473" spans="5:5" s="331" customFormat="1">
      <c r="E473" s="456"/>
    </row>
    <row r="474" spans="5:5" s="331" customFormat="1">
      <c r="E474" s="456"/>
    </row>
    <row r="475" spans="5:5" s="331" customFormat="1">
      <c r="E475" s="456"/>
    </row>
    <row r="476" spans="5:5" s="331" customFormat="1">
      <c r="E476" s="456"/>
    </row>
    <row r="477" spans="5:5" s="331" customFormat="1">
      <c r="E477" s="456"/>
    </row>
    <row r="478" spans="5:5" s="331" customFormat="1">
      <c r="E478" s="456"/>
    </row>
    <row r="479" spans="5:5" s="331" customFormat="1">
      <c r="E479" s="456"/>
    </row>
    <row r="480" spans="5:5" s="331" customFormat="1">
      <c r="E480" s="456"/>
    </row>
    <row r="481" spans="5:5" s="331" customFormat="1">
      <c r="E481" s="456"/>
    </row>
    <row r="482" spans="5:5" s="331" customFormat="1">
      <c r="E482" s="456"/>
    </row>
    <row r="483" spans="5:5" s="331" customFormat="1">
      <c r="E483" s="456"/>
    </row>
    <row r="484" spans="5:5" s="331" customFormat="1">
      <c r="E484" s="456"/>
    </row>
    <row r="485" spans="5:5" s="331" customFormat="1">
      <c r="E485" s="456"/>
    </row>
    <row r="486" spans="5:5" s="331" customFormat="1">
      <c r="E486" s="456"/>
    </row>
    <row r="487" spans="5:5" s="331" customFormat="1">
      <c r="E487" s="456"/>
    </row>
    <row r="488" spans="5:5" s="331" customFormat="1">
      <c r="E488" s="456"/>
    </row>
    <row r="489" spans="5:5" s="331" customFormat="1">
      <c r="E489" s="456"/>
    </row>
    <row r="490" spans="5:5" s="331" customFormat="1">
      <c r="E490" s="456"/>
    </row>
    <row r="491" spans="5:5" s="331" customFormat="1">
      <c r="E491" s="456"/>
    </row>
    <row r="492" spans="5:5" s="331" customFormat="1">
      <c r="E492" s="456"/>
    </row>
    <row r="493" spans="5:5" s="331" customFormat="1">
      <c r="E493" s="456"/>
    </row>
    <row r="494" spans="5:5" s="331" customFormat="1">
      <c r="E494" s="456"/>
    </row>
    <row r="495" spans="5:5" s="331" customFormat="1">
      <c r="E495" s="456"/>
    </row>
    <row r="496" spans="5:5" s="331" customFormat="1">
      <c r="E496" s="456"/>
    </row>
    <row r="497" spans="5:5" s="331" customFormat="1">
      <c r="E497" s="456"/>
    </row>
    <row r="498" spans="5:5" s="331" customFormat="1">
      <c r="E498" s="456"/>
    </row>
    <row r="499" spans="5:5" s="331" customFormat="1">
      <c r="E499" s="456"/>
    </row>
    <row r="500" spans="5:5" s="331" customFormat="1">
      <c r="E500" s="456"/>
    </row>
    <row r="501" spans="5:5" s="331" customFormat="1">
      <c r="E501" s="456"/>
    </row>
    <row r="502" spans="5:5" s="331" customFormat="1">
      <c r="E502" s="456"/>
    </row>
    <row r="503" spans="5:5" s="331" customFormat="1">
      <c r="E503" s="456"/>
    </row>
    <row r="504" spans="5:5" s="331" customFormat="1">
      <c r="E504" s="456"/>
    </row>
    <row r="505" spans="5:5" s="331" customFormat="1">
      <c r="E505" s="456"/>
    </row>
    <row r="506" spans="5:5" s="331" customFormat="1">
      <c r="E506" s="456"/>
    </row>
    <row r="507" spans="5:5" s="331" customFormat="1">
      <c r="E507" s="456"/>
    </row>
    <row r="508" spans="5:5" s="331" customFormat="1">
      <c r="E508" s="456"/>
    </row>
    <row r="509" spans="5:5" s="331" customFormat="1">
      <c r="E509" s="456"/>
    </row>
    <row r="510" spans="5:5" s="331" customFormat="1">
      <c r="E510" s="456"/>
    </row>
    <row r="511" spans="5:5" s="331" customFormat="1">
      <c r="E511" s="456"/>
    </row>
    <row r="512" spans="5:5" s="331" customFormat="1">
      <c r="E512" s="456"/>
    </row>
    <row r="513" spans="5:5" s="331" customFormat="1">
      <c r="E513" s="456"/>
    </row>
    <row r="514" spans="5:5" s="331" customFormat="1">
      <c r="E514" s="456"/>
    </row>
    <row r="515" spans="5:5" s="331" customFormat="1">
      <c r="E515" s="456"/>
    </row>
    <row r="516" spans="5:5" s="331" customFormat="1">
      <c r="E516" s="456"/>
    </row>
    <row r="517" spans="5:5" s="331" customFormat="1">
      <c r="E517" s="456"/>
    </row>
    <row r="518" spans="5:5" s="331" customFormat="1">
      <c r="E518" s="456"/>
    </row>
    <row r="519" spans="5:5" s="331" customFormat="1">
      <c r="E519" s="456"/>
    </row>
    <row r="520" spans="5:5" s="331" customFormat="1">
      <c r="E520" s="456"/>
    </row>
    <row r="521" spans="5:5" s="331" customFormat="1">
      <c r="E521" s="456"/>
    </row>
    <row r="522" spans="5:5" s="331" customFormat="1">
      <c r="E522" s="456"/>
    </row>
    <row r="523" spans="5:5" s="331" customFormat="1">
      <c r="E523" s="456"/>
    </row>
    <row r="524" spans="5:5" s="331" customFormat="1">
      <c r="E524" s="456"/>
    </row>
    <row r="525" spans="5:5" s="331" customFormat="1">
      <c r="E525" s="456"/>
    </row>
    <row r="526" spans="5:5" s="331" customFormat="1">
      <c r="E526" s="456"/>
    </row>
    <row r="527" spans="5:5" s="331" customFormat="1">
      <c r="E527" s="456"/>
    </row>
    <row r="528" spans="5:5" s="331" customFormat="1">
      <c r="E528" s="456"/>
    </row>
    <row r="529" spans="5:5" s="331" customFormat="1">
      <c r="E529" s="456"/>
    </row>
    <row r="530" spans="5:5" s="331" customFormat="1">
      <c r="E530" s="456"/>
    </row>
    <row r="531" spans="5:5" s="331" customFormat="1">
      <c r="E531" s="456"/>
    </row>
    <row r="532" spans="5:5" s="331" customFormat="1">
      <c r="E532" s="456"/>
    </row>
    <row r="533" spans="5:5" s="331" customFormat="1">
      <c r="E533" s="456"/>
    </row>
    <row r="534" spans="5:5" s="331" customFormat="1">
      <c r="E534" s="456"/>
    </row>
    <row r="535" spans="5:5" s="331" customFormat="1">
      <c r="E535" s="456"/>
    </row>
    <row r="536" spans="5:5" s="331" customFormat="1">
      <c r="E536" s="456"/>
    </row>
    <row r="537" spans="5:5" s="331" customFormat="1">
      <c r="E537" s="456"/>
    </row>
    <row r="538" spans="5:5" s="331" customFormat="1">
      <c r="E538" s="456"/>
    </row>
    <row r="539" spans="5:5" s="331" customFormat="1">
      <c r="E539" s="456"/>
    </row>
    <row r="540" spans="5:5" s="331" customFormat="1">
      <c r="E540" s="456"/>
    </row>
    <row r="541" spans="5:5" s="331" customFormat="1">
      <c r="E541" s="456"/>
    </row>
    <row r="542" spans="5:5" s="331" customFormat="1">
      <c r="E542" s="456"/>
    </row>
    <row r="543" spans="5:5" s="331" customFormat="1">
      <c r="E543" s="456"/>
    </row>
    <row r="544" spans="5:5" s="331" customFormat="1">
      <c r="E544" s="456"/>
    </row>
    <row r="545" spans="5:5" s="331" customFormat="1">
      <c r="E545" s="456"/>
    </row>
    <row r="546" spans="5:5" s="331" customFormat="1">
      <c r="E546" s="456"/>
    </row>
    <row r="547" spans="5:5" s="331" customFormat="1">
      <c r="E547" s="456"/>
    </row>
    <row r="548" spans="5:5" s="331" customFormat="1">
      <c r="E548" s="456"/>
    </row>
    <row r="549" spans="5:5" s="331" customFormat="1">
      <c r="E549" s="456"/>
    </row>
    <row r="550" spans="5:5" s="331" customFormat="1">
      <c r="E550" s="456"/>
    </row>
    <row r="551" spans="5:5" s="331" customFormat="1">
      <c r="E551" s="456"/>
    </row>
    <row r="552" spans="5:5" s="331" customFormat="1">
      <c r="E552" s="456"/>
    </row>
    <row r="553" spans="5:5" s="331" customFormat="1">
      <c r="E553" s="456"/>
    </row>
    <row r="554" spans="5:5" s="331" customFormat="1">
      <c r="E554" s="456"/>
    </row>
    <row r="555" spans="5:5" s="331" customFormat="1">
      <c r="E555" s="456"/>
    </row>
    <row r="556" spans="5:5" s="331" customFormat="1">
      <c r="E556" s="456"/>
    </row>
    <row r="557" spans="5:5" s="331" customFormat="1">
      <c r="E557" s="456"/>
    </row>
    <row r="558" spans="5:5" s="331" customFormat="1">
      <c r="E558" s="456"/>
    </row>
    <row r="559" spans="5:5" s="331" customFormat="1">
      <c r="E559" s="456"/>
    </row>
    <row r="560" spans="5:5" s="331" customFormat="1">
      <c r="E560" s="456"/>
    </row>
    <row r="561" spans="5:5" s="331" customFormat="1">
      <c r="E561" s="456"/>
    </row>
    <row r="562" spans="5:5" s="331" customFormat="1">
      <c r="E562" s="456"/>
    </row>
    <row r="563" spans="5:5" s="331" customFormat="1">
      <c r="E563" s="456"/>
    </row>
    <row r="564" spans="5:5" s="331" customFormat="1">
      <c r="E564" s="456"/>
    </row>
    <row r="565" spans="5:5" s="331" customFormat="1">
      <c r="E565" s="456"/>
    </row>
    <row r="566" spans="5:5" s="331" customFormat="1">
      <c r="E566" s="456"/>
    </row>
    <row r="567" spans="5:5" s="331" customFormat="1">
      <c r="E567" s="456"/>
    </row>
    <row r="568" spans="5:5" s="331" customFormat="1">
      <c r="E568" s="456"/>
    </row>
    <row r="569" spans="5:5" s="331" customFormat="1">
      <c r="E569" s="456"/>
    </row>
    <row r="570" spans="5:5" s="331" customFormat="1">
      <c r="E570" s="456"/>
    </row>
    <row r="571" spans="5:5" s="331" customFormat="1">
      <c r="E571" s="456"/>
    </row>
    <row r="572" spans="5:5" s="331" customFormat="1">
      <c r="E572" s="456"/>
    </row>
    <row r="573" spans="5:5" s="331" customFormat="1">
      <c r="E573" s="456"/>
    </row>
    <row r="574" spans="5:5" s="331" customFormat="1">
      <c r="E574" s="456"/>
    </row>
    <row r="575" spans="5:5" s="331" customFormat="1">
      <c r="E575" s="456"/>
    </row>
    <row r="576" spans="5:5" s="331" customFormat="1">
      <c r="E576" s="456"/>
    </row>
    <row r="577" spans="5:5" s="331" customFormat="1">
      <c r="E577" s="456"/>
    </row>
    <row r="578" spans="5:5" s="331" customFormat="1">
      <c r="E578" s="456"/>
    </row>
    <row r="579" spans="5:5" s="331" customFormat="1">
      <c r="E579" s="456"/>
    </row>
    <row r="580" spans="5:5" s="331" customFormat="1">
      <c r="E580" s="456"/>
    </row>
    <row r="581" spans="5:5" s="331" customFormat="1">
      <c r="E581" s="456"/>
    </row>
    <row r="582" spans="5:5" s="331" customFormat="1">
      <c r="E582" s="456"/>
    </row>
    <row r="583" spans="5:5" s="331" customFormat="1">
      <c r="E583" s="456"/>
    </row>
    <row r="584" spans="5:5" s="331" customFormat="1">
      <c r="E584" s="456"/>
    </row>
    <row r="585" spans="5:5" s="331" customFormat="1">
      <c r="E585" s="456"/>
    </row>
    <row r="586" spans="5:5" s="331" customFormat="1">
      <c r="E586" s="456"/>
    </row>
    <row r="587" spans="5:5" s="331" customFormat="1">
      <c r="E587" s="456"/>
    </row>
    <row r="588" spans="5:5" s="331" customFormat="1">
      <c r="E588" s="456"/>
    </row>
    <row r="589" spans="5:5" s="331" customFormat="1">
      <c r="E589" s="456"/>
    </row>
    <row r="590" spans="5:5" s="331" customFormat="1">
      <c r="E590" s="456"/>
    </row>
    <row r="591" spans="5:5" s="331" customFormat="1">
      <c r="E591" s="456"/>
    </row>
    <row r="592" spans="5:5" s="331" customFormat="1">
      <c r="E592" s="456"/>
    </row>
    <row r="593" spans="5:5" s="331" customFormat="1">
      <c r="E593" s="456"/>
    </row>
    <row r="594" spans="5:5" s="331" customFormat="1">
      <c r="E594" s="456"/>
    </row>
    <row r="595" spans="5:5" s="331" customFormat="1">
      <c r="E595" s="456"/>
    </row>
    <row r="596" spans="5:5" s="331" customFormat="1">
      <c r="E596" s="456"/>
    </row>
    <row r="597" spans="5:5" s="331" customFormat="1">
      <c r="E597" s="456"/>
    </row>
    <row r="598" spans="5:5" s="331" customFormat="1">
      <c r="E598" s="456"/>
    </row>
    <row r="599" spans="5:5" s="331" customFormat="1">
      <c r="E599" s="456"/>
    </row>
    <row r="600" spans="5:5" s="331" customFormat="1">
      <c r="E600" s="456"/>
    </row>
    <row r="601" spans="5:5" s="331" customFormat="1">
      <c r="E601" s="456"/>
    </row>
    <row r="602" spans="5:5" s="331" customFormat="1">
      <c r="E602" s="456"/>
    </row>
    <row r="603" spans="5:5" s="331" customFormat="1">
      <c r="E603" s="456"/>
    </row>
    <row r="604" spans="5:5" s="331" customFormat="1">
      <c r="E604" s="456"/>
    </row>
    <row r="605" spans="5:5" s="331" customFormat="1">
      <c r="E605" s="456"/>
    </row>
    <row r="606" spans="5:5" s="331" customFormat="1">
      <c r="E606" s="456"/>
    </row>
    <row r="607" spans="5:5" s="331" customFormat="1">
      <c r="E607" s="456"/>
    </row>
    <row r="608" spans="5:5" s="331" customFormat="1">
      <c r="E608" s="456"/>
    </row>
    <row r="609" spans="5:5" s="331" customFormat="1">
      <c r="E609" s="456"/>
    </row>
    <row r="610" spans="5:5" s="331" customFormat="1">
      <c r="E610" s="456"/>
    </row>
    <row r="611" spans="5:5" s="331" customFormat="1">
      <c r="E611" s="456"/>
    </row>
    <row r="612" spans="5:5" s="331" customFormat="1">
      <c r="E612" s="456"/>
    </row>
    <row r="613" spans="5:5" s="331" customFormat="1">
      <c r="E613" s="456"/>
    </row>
    <row r="614" spans="5:5" s="331" customFormat="1">
      <c r="E614" s="456"/>
    </row>
    <row r="615" spans="5:5" s="331" customFormat="1">
      <c r="E615" s="456"/>
    </row>
    <row r="616" spans="5:5" s="331" customFormat="1">
      <c r="E616" s="456"/>
    </row>
    <row r="617" spans="5:5" s="331" customFormat="1">
      <c r="E617" s="456"/>
    </row>
    <row r="618" spans="5:5" s="331" customFormat="1">
      <c r="E618" s="456"/>
    </row>
    <row r="619" spans="5:5" s="331" customFormat="1">
      <c r="E619" s="456"/>
    </row>
    <row r="620" spans="5:5" s="331" customFormat="1">
      <c r="E620" s="456"/>
    </row>
    <row r="621" spans="5:5" s="331" customFormat="1">
      <c r="E621" s="456"/>
    </row>
    <row r="622" spans="5:5" s="331" customFormat="1">
      <c r="E622" s="456"/>
    </row>
    <row r="623" spans="5:5" s="331" customFormat="1">
      <c r="E623" s="456"/>
    </row>
    <row r="624" spans="5:5" s="331" customFormat="1">
      <c r="E624" s="456"/>
    </row>
    <row r="625" spans="5:5" s="331" customFormat="1">
      <c r="E625" s="456"/>
    </row>
    <row r="626" spans="5:5" s="331" customFormat="1">
      <c r="E626" s="456"/>
    </row>
    <row r="627" spans="5:5" s="331" customFormat="1">
      <c r="E627" s="456"/>
    </row>
    <row r="628" spans="5:5" s="331" customFormat="1">
      <c r="E628" s="456"/>
    </row>
    <row r="629" spans="5:5" s="331" customFormat="1">
      <c r="E629" s="456"/>
    </row>
    <row r="630" spans="5:5" s="331" customFormat="1">
      <c r="E630" s="456"/>
    </row>
    <row r="631" spans="5:5" s="331" customFormat="1">
      <c r="E631" s="456"/>
    </row>
    <row r="632" spans="5:5" s="331" customFormat="1">
      <c r="E632" s="456"/>
    </row>
    <row r="633" spans="5:5" s="331" customFormat="1">
      <c r="E633" s="456"/>
    </row>
    <row r="634" spans="5:5" s="331" customFormat="1">
      <c r="E634" s="456"/>
    </row>
    <row r="635" spans="5:5" s="331" customFormat="1">
      <c r="E635" s="456"/>
    </row>
    <row r="636" spans="5:5" s="331" customFormat="1">
      <c r="E636" s="456"/>
    </row>
    <row r="637" spans="5:5" s="331" customFormat="1">
      <c r="E637" s="456"/>
    </row>
    <row r="638" spans="5:5" s="331" customFormat="1">
      <c r="E638" s="456"/>
    </row>
    <row r="639" spans="5:5" s="331" customFormat="1">
      <c r="E639" s="456"/>
    </row>
    <row r="640" spans="5:5" s="331" customFormat="1">
      <c r="E640" s="456"/>
    </row>
    <row r="641" spans="5:5" s="331" customFormat="1">
      <c r="E641" s="456"/>
    </row>
    <row r="642" spans="5:5" s="331" customFormat="1">
      <c r="E642" s="456"/>
    </row>
    <row r="643" spans="5:5" s="331" customFormat="1">
      <c r="E643" s="456"/>
    </row>
    <row r="644" spans="5:5" s="331" customFormat="1">
      <c r="E644" s="456"/>
    </row>
    <row r="645" spans="5:5" s="331" customFormat="1">
      <c r="E645" s="456"/>
    </row>
    <row r="646" spans="5:5" s="331" customFormat="1">
      <c r="E646" s="456"/>
    </row>
    <row r="647" spans="5:5" s="331" customFormat="1">
      <c r="E647" s="456"/>
    </row>
    <row r="648" spans="5:5" s="331" customFormat="1">
      <c r="E648" s="456"/>
    </row>
    <row r="649" spans="5:5" s="331" customFormat="1">
      <c r="E649" s="456"/>
    </row>
    <row r="650" spans="5:5" s="331" customFormat="1">
      <c r="E650" s="456"/>
    </row>
    <row r="651" spans="5:5" s="331" customFormat="1">
      <c r="E651" s="456"/>
    </row>
    <row r="652" spans="5:5" s="331" customFormat="1">
      <c r="E652" s="456"/>
    </row>
    <row r="653" spans="5:5" s="331" customFormat="1">
      <c r="E653" s="456"/>
    </row>
    <row r="654" spans="5:5" s="331" customFormat="1">
      <c r="E654" s="456"/>
    </row>
    <row r="655" spans="5:5" s="331" customFormat="1">
      <c r="E655" s="456"/>
    </row>
    <row r="656" spans="5:5" s="331" customFormat="1">
      <c r="E656" s="456"/>
    </row>
    <row r="657" spans="5:5" s="331" customFormat="1">
      <c r="E657" s="456"/>
    </row>
    <row r="658" spans="5:5" s="331" customFormat="1">
      <c r="E658" s="456"/>
    </row>
    <row r="659" spans="5:5" s="331" customFormat="1">
      <c r="E659" s="456"/>
    </row>
    <row r="660" spans="5:5" s="331" customFormat="1">
      <c r="E660" s="456"/>
    </row>
    <row r="661" spans="5:5" s="331" customFormat="1">
      <c r="E661" s="456"/>
    </row>
    <row r="662" spans="5:5" s="331" customFormat="1">
      <c r="E662" s="456"/>
    </row>
    <row r="663" spans="5:5" s="331" customFormat="1">
      <c r="E663" s="456"/>
    </row>
    <row r="664" spans="5:5" s="331" customFormat="1">
      <c r="E664" s="456"/>
    </row>
    <row r="665" spans="5:5" s="331" customFormat="1">
      <c r="E665" s="456"/>
    </row>
    <row r="666" spans="5:5" s="331" customFormat="1">
      <c r="E666" s="456"/>
    </row>
    <row r="667" spans="5:5" s="331" customFormat="1">
      <c r="E667" s="456"/>
    </row>
    <row r="668" spans="5:5" s="331" customFormat="1">
      <c r="E668" s="456"/>
    </row>
    <row r="669" spans="5:5" s="331" customFormat="1">
      <c r="E669" s="456"/>
    </row>
    <row r="670" spans="5:5" s="331" customFormat="1">
      <c r="E670" s="456"/>
    </row>
    <row r="671" spans="5:5" s="331" customFormat="1">
      <c r="E671" s="456"/>
    </row>
    <row r="672" spans="5:5" s="331" customFormat="1">
      <c r="E672" s="456"/>
    </row>
    <row r="673" spans="5:5" s="331" customFormat="1">
      <c r="E673" s="456"/>
    </row>
    <row r="674" spans="5:5" s="331" customFormat="1">
      <c r="E674" s="456"/>
    </row>
    <row r="675" spans="5:5" s="331" customFormat="1">
      <c r="E675" s="456"/>
    </row>
    <row r="676" spans="5:5" s="331" customFormat="1">
      <c r="E676" s="456"/>
    </row>
    <row r="677" spans="5:5" s="331" customFormat="1">
      <c r="E677" s="456"/>
    </row>
    <row r="678" spans="5:5" s="331" customFormat="1">
      <c r="E678" s="456"/>
    </row>
    <row r="679" spans="5:5" s="331" customFormat="1">
      <c r="E679" s="456"/>
    </row>
    <row r="680" spans="5:5" s="331" customFormat="1">
      <c r="E680" s="456"/>
    </row>
    <row r="681" spans="5:5" s="331" customFormat="1">
      <c r="E681" s="456"/>
    </row>
    <row r="682" spans="5:5" s="331" customFormat="1">
      <c r="E682" s="456"/>
    </row>
    <row r="683" spans="5:5" s="331" customFormat="1">
      <c r="E683" s="456"/>
    </row>
    <row r="684" spans="5:5" s="331" customFormat="1">
      <c r="E684" s="456"/>
    </row>
    <row r="685" spans="5:5" s="331" customFormat="1">
      <c r="E685" s="456"/>
    </row>
    <row r="686" spans="5:5" s="331" customFormat="1">
      <c r="E686" s="456"/>
    </row>
    <row r="687" spans="5:5" s="331" customFormat="1">
      <c r="E687" s="456"/>
    </row>
    <row r="688" spans="5:5" s="331" customFormat="1">
      <c r="E688" s="456"/>
    </row>
    <row r="689" spans="5:5" s="331" customFormat="1">
      <c r="E689" s="456"/>
    </row>
    <row r="690" spans="5:5" s="331" customFormat="1">
      <c r="E690" s="456"/>
    </row>
    <row r="691" spans="5:5" s="331" customFormat="1">
      <c r="E691" s="456"/>
    </row>
    <row r="692" spans="5:5" s="331" customFormat="1">
      <c r="E692" s="456"/>
    </row>
    <row r="693" spans="5:5" s="331" customFormat="1">
      <c r="E693" s="456"/>
    </row>
    <row r="694" spans="5:5" s="331" customFormat="1">
      <c r="E694" s="456"/>
    </row>
    <row r="695" spans="5:5" s="331" customFormat="1">
      <c r="E695" s="456"/>
    </row>
    <row r="696" spans="5:5" s="331" customFormat="1">
      <c r="E696" s="456"/>
    </row>
    <row r="697" spans="5:5" s="331" customFormat="1">
      <c r="E697" s="456"/>
    </row>
    <row r="698" spans="5:5" s="331" customFormat="1">
      <c r="E698" s="456"/>
    </row>
    <row r="699" spans="5:5" s="331" customFormat="1">
      <c r="E699" s="456"/>
    </row>
    <row r="700" spans="5:5" s="331" customFormat="1">
      <c r="E700" s="456"/>
    </row>
    <row r="701" spans="5:5" s="331" customFormat="1">
      <c r="E701" s="456"/>
    </row>
    <row r="702" spans="5:5" s="331" customFormat="1">
      <c r="E702" s="456"/>
    </row>
    <row r="703" spans="5:5" s="331" customFormat="1">
      <c r="E703" s="456"/>
    </row>
    <row r="704" spans="5:5" s="331" customFormat="1">
      <c r="E704" s="456"/>
    </row>
    <row r="705" spans="5:5" s="331" customFormat="1">
      <c r="E705" s="456"/>
    </row>
    <row r="706" spans="5:5" s="331" customFormat="1">
      <c r="E706" s="456"/>
    </row>
    <row r="707" spans="5:5" s="331" customFormat="1">
      <c r="E707" s="456"/>
    </row>
    <row r="708" spans="5:5" s="331" customFormat="1">
      <c r="E708" s="456"/>
    </row>
    <row r="709" spans="5:5" s="331" customFormat="1">
      <c r="E709" s="456"/>
    </row>
    <row r="710" spans="5:5" s="331" customFormat="1">
      <c r="E710" s="456"/>
    </row>
    <row r="711" spans="5:5" s="331" customFormat="1">
      <c r="E711" s="456"/>
    </row>
    <row r="712" spans="5:5" s="331" customFormat="1">
      <c r="E712" s="456"/>
    </row>
    <row r="713" spans="5:5" s="331" customFormat="1">
      <c r="E713" s="456"/>
    </row>
    <row r="714" spans="5:5" s="331" customFormat="1">
      <c r="E714" s="456"/>
    </row>
    <row r="715" spans="5:5" s="331" customFormat="1">
      <c r="E715" s="456"/>
    </row>
    <row r="716" spans="5:5" s="331" customFormat="1">
      <c r="E716" s="456"/>
    </row>
    <row r="717" spans="5:5" s="331" customFormat="1">
      <c r="E717" s="456"/>
    </row>
    <row r="718" spans="5:5" s="331" customFormat="1">
      <c r="E718" s="456"/>
    </row>
    <row r="719" spans="5:5" s="331" customFormat="1">
      <c r="E719" s="456"/>
    </row>
    <row r="720" spans="5:5" s="331" customFormat="1">
      <c r="E720" s="456"/>
    </row>
    <row r="721" spans="5:5" s="331" customFormat="1">
      <c r="E721" s="456"/>
    </row>
    <row r="722" spans="5:5" s="331" customFormat="1">
      <c r="E722" s="456"/>
    </row>
    <row r="723" spans="5:5" s="331" customFormat="1">
      <c r="E723" s="456"/>
    </row>
    <row r="724" spans="5:5" s="331" customFormat="1">
      <c r="E724" s="456"/>
    </row>
    <row r="725" spans="5:5" s="331" customFormat="1">
      <c r="E725" s="456"/>
    </row>
    <row r="726" spans="5:5" s="331" customFormat="1">
      <c r="E726" s="456"/>
    </row>
    <row r="727" spans="5:5" s="331" customFormat="1">
      <c r="E727" s="456"/>
    </row>
    <row r="728" spans="5:5" s="331" customFormat="1">
      <c r="E728" s="456"/>
    </row>
    <row r="729" spans="5:5" s="331" customFormat="1">
      <c r="E729" s="456"/>
    </row>
    <row r="730" spans="5:5" s="331" customFormat="1">
      <c r="E730" s="456"/>
    </row>
    <row r="731" spans="5:5" s="331" customFormat="1">
      <c r="E731" s="456"/>
    </row>
    <row r="732" spans="5:5" s="331" customFormat="1">
      <c r="E732" s="456"/>
    </row>
    <row r="733" spans="5:5" s="331" customFormat="1">
      <c r="E733" s="456"/>
    </row>
    <row r="734" spans="5:5" s="331" customFormat="1">
      <c r="E734" s="456"/>
    </row>
    <row r="735" spans="5:5" s="331" customFormat="1">
      <c r="E735" s="456"/>
    </row>
    <row r="736" spans="5:5" s="331" customFormat="1">
      <c r="E736" s="456"/>
    </row>
    <row r="737" spans="5:5" s="331" customFormat="1">
      <c r="E737" s="456"/>
    </row>
    <row r="738" spans="5:5" s="331" customFormat="1">
      <c r="E738" s="456"/>
    </row>
    <row r="739" spans="5:5" s="331" customFormat="1">
      <c r="E739" s="456"/>
    </row>
    <row r="740" spans="5:5" s="331" customFormat="1">
      <c r="E740" s="456"/>
    </row>
    <row r="741" spans="5:5" s="331" customFormat="1">
      <c r="E741" s="456"/>
    </row>
    <row r="742" spans="5:5" s="331" customFormat="1">
      <c r="E742" s="456"/>
    </row>
    <row r="743" spans="5:5" s="331" customFormat="1">
      <c r="E743" s="456"/>
    </row>
    <row r="744" spans="5:5" s="331" customFormat="1">
      <c r="E744" s="456"/>
    </row>
    <row r="745" spans="5:5" s="331" customFormat="1">
      <c r="E745" s="456"/>
    </row>
    <row r="746" spans="5:5" s="331" customFormat="1">
      <c r="E746" s="456"/>
    </row>
    <row r="747" spans="5:5" s="331" customFormat="1">
      <c r="E747" s="456"/>
    </row>
    <row r="748" spans="5:5" s="331" customFormat="1">
      <c r="E748" s="456"/>
    </row>
    <row r="749" spans="5:5" s="331" customFormat="1">
      <c r="E749" s="456"/>
    </row>
    <row r="750" spans="5:5" s="331" customFormat="1">
      <c r="E750" s="456"/>
    </row>
    <row r="751" spans="5:5" s="331" customFormat="1">
      <c r="E751" s="456"/>
    </row>
    <row r="752" spans="5:5" s="331" customFormat="1">
      <c r="E752" s="456"/>
    </row>
    <row r="753" spans="5:5" s="331" customFormat="1">
      <c r="E753" s="456"/>
    </row>
    <row r="754" spans="5:5" s="331" customFormat="1">
      <c r="E754" s="456"/>
    </row>
    <row r="755" spans="5:5" s="331" customFormat="1">
      <c r="E755" s="456"/>
    </row>
    <row r="756" spans="5:5" s="331" customFormat="1">
      <c r="E756" s="456"/>
    </row>
    <row r="757" spans="5:5" s="331" customFormat="1">
      <c r="E757" s="456"/>
    </row>
    <row r="758" spans="5:5" s="331" customFormat="1">
      <c r="E758" s="456"/>
    </row>
    <row r="759" spans="5:5" s="331" customFormat="1">
      <c r="E759" s="456"/>
    </row>
    <row r="760" spans="5:5" s="331" customFormat="1">
      <c r="E760" s="456"/>
    </row>
    <row r="761" spans="5:5" s="331" customFormat="1">
      <c r="E761" s="456"/>
    </row>
    <row r="762" spans="5:5" s="331" customFormat="1">
      <c r="E762" s="456"/>
    </row>
    <row r="763" spans="5:5" s="331" customFormat="1">
      <c r="E763" s="456"/>
    </row>
    <row r="764" spans="5:5" s="331" customFormat="1">
      <c r="E764" s="456"/>
    </row>
    <row r="765" spans="5:5" s="331" customFormat="1">
      <c r="E765" s="456"/>
    </row>
    <row r="766" spans="5:5" s="331" customFormat="1">
      <c r="E766" s="456"/>
    </row>
    <row r="767" spans="5:5" s="331" customFormat="1">
      <c r="E767" s="456"/>
    </row>
    <row r="768" spans="5:5" s="331" customFormat="1">
      <c r="E768" s="456"/>
    </row>
    <row r="769" spans="5:5" s="331" customFormat="1">
      <c r="E769" s="456"/>
    </row>
    <row r="770" spans="5:5" s="331" customFormat="1">
      <c r="E770" s="456"/>
    </row>
    <row r="771" spans="5:5" s="331" customFormat="1">
      <c r="E771" s="456"/>
    </row>
    <row r="772" spans="5:5" s="331" customFormat="1">
      <c r="E772" s="456"/>
    </row>
    <row r="773" spans="5:5" s="331" customFormat="1">
      <c r="E773" s="456"/>
    </row>
    <row r="774" spans="5:5" s="331" customFormat="1">
      <c r="E774" s="456"/>
    </row>
    <row r="775" spans="5:5" s="331" customFormat="1">
      <c r="E775" s="456"/>
    </row>
    <row r="776" spans="5:5" s="331" customFormat="1">
      <c r="E776" s="456"/>
    </row>
    <row r="777" spans="5:5" s="331" customFormat="1">
      <c r="E777" s="456"/>
    </row>
    <row r="778" spans="5:5" s="331" customFormat="1">
      <c r="E778" s="456"/>
    </row>
    <row r="779" spans="5:5" s="331" customFormat="1">
      <c r="E779" s="456"/>
    </row>
    <row r="780" spans="5:5" s="331" customFormat="1">
      <c r="E780" s="456"/>
    </row>
    <row r="781" spans="5:5" s="331" customFormat="1">
      <c r="E781" s="456"/>
    </row>
    <row r="782" spans="5:5" s="331" customFormat="1">
      <c r="E782" s="456"/>
    </row>
    <row r="783" spans="5:5" s="331" customFormat="1">
      <c r="E783" s="456"/>
    </row>
    <row r="784" spans="5:5" s="331" customFormat="1">
      <c r="E784" s="456"/>
    </row>
    <row r="785" spans="5:5" s="331" customFormat="1">
      <c r="E785" s="456"/>
    </row>
    <row r="786" spans="5:5" s="331" customFormat="1">
      <c r="E786" s="456"/>
    </row>
    <row r="787" spans="5:5" s="331" customFormat="1">
      <c r="E787" s="456"/>
    </row>
    <row r="788" spans="5:5" s="331" customFormat="1">
      <c r="E788" s="456"/>
    </row>
    <row r="789" spans="5:5" s="331" customFormat="1">
      <c r="E789" s="456"/>
    </row>
    <row r="790" spans="5:5" s="331" customFormat="1">
      <c r="E790" s="456"/>
    </row>
    <row r="791" spans="5:5" s="331" customFormat="1">
      <c r="E791" s="456"/>
    </row>
    <row r="792" spans="5:5" s="331" customFormat="1">
      <c r="E792" s="456"/>
    </row>
    <row r="793" spans="5:5" s="331" customFormat="1">
      <c r="E793" s="456"/>
    </row>
    <row r="794" spans="5:5" s="331" customFormat="1">
      <c r="E794" s="456"/>
    </row>
    <row r="795" spans="5:5" s="331" customFormat="1">
      <c r="E795" s="456"/>
    </row>
    <row r="796" spans="5:5" s="331" customFormat="1">
      <c r="E796" s="456"/>
    </row>
    <row r="797" spans="5:5" s="331" customFormat="1">
      <c r="E797" s="456"/>
    </row>
    <row r="798" spans="5:5" s="331" customFormat="1">
      <c r="E798" s="456"/>
    </row>
    <row r="799" spans="5:5" s="331" customFormat="1">
      <c r="E799" s="456"/>
    </row>
    <row r="800" spans="5:5" s="331" customFormat="1">
      <c r="E800" s="456"/>
    </row>
    <row r="801" spans="5:5" s="331" customFormat="1">
      <c r="E801" s="456"/>
    </row>
    <row r="802" spans="5:5" s="331" customFormat="1">
      <c r="E802" s="456"/>
    </row>
    <row r="803" spans="5:5" s="331" customFormat="1">
      <c r="E803" s="456"/>
    </row>
    <row r="804" spans="5:5" s="331" customFormat="1">
      <c r="E804" s="456"/>
    </row>
    <row r="805" spans="5:5" s="331" customFormat="1">
      <c r="E805" s="456"/>
    </row>
    <row r="806" spans="5:5" s="331" customFormat="1">
      <c r="E806" s="456"/>
    </row>
    <row r="807" spans="5:5" s="331" customFormat="1">
      <c r="E807" s="456"/>
    </row>
    <row r="808" spans="5:5" s="331" customFormat="1">
      <c r="E808" s="456"/>
    </row>
    <row r="809" spans="5:5" s="331" customFormat="1">
      <c r="E809" s="456"/>
    </row>
    <row r="810" spans="5:5" s="331" customFormat="1">
      <c r="E810" s="456"/>
    </row>
    <row r="811" spans="5:5" s="331" customFormat="1">
      <c r="E811" s="456"/>
    </row>
    <row r="812" spans="5:5" s="331" customFormat="1">
      <c r="E812" s="456"/>
    </row>
    <row r="813" spans="5:5" s="331" customFormat="1">
      <c r="E813" s="456"/>
    </row>
    <row r="814" spans="5:5" s="331" customFormat="1">
      <c r="E814" s="456"/>
    </row>
    <row r="815" spans="5:5" s="331" customFormat="1">
      <c r="E815" s="456"/>
    </row>
    <row r="816" spans="5:5" s="331" customFormat="1">
      <c r="E816" s="456"/>
    </row>
    <row r="817" spans="5:5" s="331" customFormat="1">
      <c r="E817" s="456"/>
    </row>
    <row r="818" spans="5:5" s="331" customFormat="1">
      <c r="E818" s="456"/>
    </row>
    <row r="819" spans="5:5" s="331" customFormat="1">
      <c r="E819" s="456"/>
    </row>
    <row r="820" spans="5:5" s="331" customFormat="1">
      <c r="E820" s="456"/>
    </row>
    <row r="821" spans="5:5" s="331" customFormat="1">
      <c r="E821" s="456"/>
    </row>
    <row r="822" spans="5:5" s="331" customFormat="1">
      <c r="E822" s="456"/>
    </row>
    <row r="823" spans="5:5" s="331" customFormat="1">
      <c r="E823" s="456"/>
    </row>
    <row r="824" spans="5:5" s="331" customFormat="1">
      <c r="E824" s="456"/>
    </row>
    <row r="825" spans="5:5" s="331" customFormat="1">
      <c r="E825" s="456"/>
    </row>
    <row r="826" spans="5:5" s="331" customFormat="1">
      <c r="E826" s="456"/>
    </row>
    <row r="827" spans="5:5" s="331" customFormat="1">
      <c r="E827" s="456"/>
    </row>
    <row r="828" spans="5:5" s="331" customFormat="1">
      <c r="E828" s="456"/>
    </row>
    <row r="829" spans="5:5" s="331" customFormat="1">
      <c r="E829" s="456"/>
    </row>
    <row r="830" spans="5:5" s="331" customFormat="1">
      <c r="E830" s="456"/>
    </row>
    <row r="831" spans="5:5" s="331" customFormat="1">
      <c r="E831" s="456"/>
    </row>
    <row r="832" spans="5:5" s="331" customFormat="1">
      <c r="E832" s="456"/>
    </row>
    <row r="833" spans="5:5" s="331" customFormat="1">
      <c r="E833" s="456"/>
    </row>
    <row r="834" spans="5:5" s="331" customFormat="1">
      <c r="E834" s="456"/>
    </row>
    <row r="835" spans="5:5" s="331" customFormat="1">
      <c r="E835" s="456"/>
    </row>
    <row r="836" spans="5:5" s="331" customFormat="1">
      <c r="E836" s="456"/>
    </row>
    <row r="837" spans="5:5" s="331" customFormat="1">
      <c r="E837" s="456"/>
    </row>
    <row r="838" spans="5:5" s="331" customFormat="1">
      <c r="E838" s="456"/>
    </row>
    <row r="839" spans="5:5" s="331" customFormat="1">
      <c r="E839" s="456"/>
    </row>
    <row r="840" spans="5:5" s="331" customFormat="1">
      <c r="E840" s="456"/>
    </row>
    <row r="841" spans="5:5" s="331" customFormat="1">
      <c r="E841" s="456"/>
    </row>
    <row r="842" spans="5:5" s="331" customFormat="1">
      <c r="E842" s="456"/>
    </row>
    <row r="843" spans="5:5" s="331" customFormat="1">
      <c r="E843" s="456"/>
    </row>
    <row r="844" spans="5:5" s="331" customFormat="1">
      <c r="E844" s="456"/>
    </row>
    <row r="845" spans="5:5" s="331" customFormat="1">
      <c r="E845" s="456"/>
    </row>
    <row r="846" spans="5:5" s="331" customFormat="1">
      <c r="E846" s="456"/>
    </row>
    <row r="847" spans="5:5" s="331" customFormat="1">
      <c r="E847" s="456"/>
    </row>
    <row r="848" spans="5:5" s="331" customFormat="1">
      <c r="E848" s="456"/>
    </row>
    <row r="849" spans="5:5" s="331" customFormat="1">
      <c r="E849" s="456"/>
    </row>
    <row r="850" spans="5:5" s="331" customFormat="1">
      <c r="E850" s="456"/>
    </row>
    <row r="851" spans="5:5" s="331" customFormat="1">
      <c r="E851" s="456"/>
    </row>
    <row r="852" spans="5:5" s="331" customFormat="1">
      <c r="E852" s="456"/>
    </row>
    <row r="853" spans="5:5" s="331" customFormat="1">
      <c r="E853" s="456"/>
    </row>
    <row r="854" spans="5:5" s="331" customFormat="1">
      <c r="E854" s="456"/>
    </row>
    <row r="855" spans="5:5" s="331" customFormat="1">
      <c r="E855" s="456"/>
    </row>
    <row r="856" spans="5:5" s="331" customFormat="1">
      <c r="E856" s="456"/>
    </row>
    <row r="857" spans="5:5" s="331" customFormat="1">
      <c r="E857" s="456"/>
    </row>
    <row r="858" spans="5:5" s="331" customFormat="1">
      <c r="E858" s="456"/>
    </row>
    <row r="859" spans="5:5" s="331" customFormat="1">
      <c r="E859" s="456"/>
    </row>
    <row r="860" spans="5:5" s="331" customFormat="1">
      <c r="E860" s="456"/>
    </row>
    <row r="861" spans="5:5" s="331" customFormat="1">
      <c r="E861" s="456"/>
    </row>
    <row r="862" spans="5:5" s="331" customFormat="1">
      <c r="E862" s="456"/>
    </row>
    <row r="863" spans="5:5" s="331" customFormat="1">
      <c r="E863" s="456"/>
    </row>
    <row r="864" spans="5:5" s="331" customFormat="1">
      <c r="E864" s="456"/>
    </row>
    <row r="865" spans="5:5" s="331" customFormat="1">
      <c r="E865" s="456"/>
    </row>
    <row r="866" spans="5:5" s="331" customFormat="1">
      <c r="E866" s="456"/>
    </row>
    <row r="867" spans="5:5" s="331" customFormat="1">
      <c r="E867" s="456"/>
    </row>
    <row r="868" spans="5:5" s="331" customFormat="1">
      <c r="E868" s="456"/>
    </row>
    <row r="869" spans="5:5" s="331" customFormat="1">
      <c r="E869" s="456"/>
    </row>
    <row r="870" spans="5:5" s="331" customFormat="1">
      <c r="E870" s="456"/>
    </row>
    <row r="871" spans="5:5" s="331" customFormat="1">
      <c r="E871" s="456"/>
    </row>
    <row r="872" spans="5:5" s="331" customFormat="1">
      <c r="E872" s="456"/>
    </row>
    <row r="873" spans="5:5" s="331" customFormat="1">
      <c r="E873" s="456"/>
    </row>
    <row r="874" spans="5:5" s="331" customFormat="1">
      <c r="E874" s="456"/>
    </row>
    <row r="875" spans="5:5" s="331" customFormat="1">
      <c r="E875" s="456"/>
    </row>
    <row r="876" spans="5:5" s="331" customFormat="1">
      <c r="E876" s="456"/>
    </row>
    <row r="877" spans="5:5" s="331" customFormat="1">
      <c r="E877" s="456"/>
    </row>
    <row r="878" spans="5:5" s="331" customFormat="1">
      <c r="E878" s="456"/>
    </row>
    <row r="879" spans="5:5" s="331" customFormat="1">
      <c r="E879" s="456"/>
    </row>
    <row r="880" spans="5:5" s="331" customFormat="1">
      <c r="E880" s="456"/>
    </row>
    <row r="881" spans="5:5" s="331" customFormat="1">
      <c r="E881" s="456"/>
    </row>
    <row r="882" spans="5:5" s="331" customFormat="1">
      <c r="E882" s="456"/>
    </row>
    <row r="883" spans="5:5" s="331" customFormat="1">
      <c r="E883" s="456"/>
    </row>
    <row r="884" spans="5:5" s="331" customFormat="1">
      <c r="E884" s="456"/>
    </row>
    <row r="885" spans="5:5" s="331" customFormat="1">
      <c r="E885" s="456"/>
    </row>
    <row r="886" spans="5:5" s="331" customFormat="1">
      <c r="E886" s="456"/>
    </row>
    <row r="887" spans="5:5" s="331" customFormat="1">
      <c r="E887" s="456"/>
    </row>
    <row r="888" spans="5:5" s="331" customFormat="1">
      <c r="E888" s="456"/>
    </row>
    <row r="889" spans="5:5" s="331" customFormat="1">
      <c r="E889" s="456"/>
    </row>
    <row r="890" spans="5:5" s="331" customFormat="1">
      <c r="E890" s="456"/>
    </row>
    <row r="891" spans="5:5" s="331" customFormat="1">
      <c r="E891" s="456"/>
    </row>
    <row r="892" spans="5:5" s="331" customFormat="1">
      <c r="E892" s="456"/>
    </row>
    <row r="893" spans="5:5" s="331" customFormat="1">
      <c r="E893" s="456"/>
    </row>
    <row r="894" spans="5:5" s="331" customFormat="1">
      <c r="E894" s="456"/>
    </row>
    <row r="895" spans="5:5" s="331" customFormat="1">
      <c r="E895" s="456"/>
    </row>
    <row r="896" spans="5:5" s="331" customFormat="1">
      <c r="E896" s="456"/>
    </row>
    <row r="897" spans="5:5" s="331" customFormat="1">
      <c r="E897" s="456"/>
    </row>
    <row r="898" spans="5:5" s="331" customFormat="1">
      <c r="E898" s="456"/>
    </row>
    <row r="899" spans="5:5" s="331" customFormat="1">
      <c r="E899" s="456"/>
    </row>
    <row r="900" spans="5:5" s="331" customFormat="1">
      <c r="E900" s="456"/>
    </row>
    <row r="901" spans="5:5" s="331" customFormat="1">
      <c r="E901" s="456"/>
    </row>
    <row r="902" spans="5:5" s="331" customFormat="1">
      <c r="E902" s="456"/>
    </row>
    <row r="903" spans="5:5" s="331" customFormat="1">
      <c r="E903" s="456"/>
    </row>
    <row r="904" spans="5:5" s="331" customFormat="1">
      <c r="E904" s="456"/>
    </row>
    <row r="905" spans="5:5" s="331" customFormat="1">
      <c r="E905" s="456"/>
    </row>
    <row r="906" spans="5:5" s="331" customFormat="1">
      <c r="E906" s="456"/>
    </row>
    <row r="907" spans="5:5" s="331" customFormat="1">
      <c r="E907" s="456"/>
    </row>
    <row r="908" spans="5:5" s="331" customFormat="1">
      <c r="E908" s="456"/>
    </row>
    <row r="909" spans="5:5" s="331" customFormat="1">
      <c r="E909" s="456"/>
    </row>
    <row r="910" spans="5:5" s="331" customFormat="1">
      <c r="E910" s="456"/>
    </row>
    <row r="911" spans="5:5" s="331" customFormat="1">
      <c r="E911" s="456"/>
    </row>
    <row r="912" spans="5:5" s="331" customFormat="1">
      <c r="E912" s="456"/>
    </row>
    <row r="913" spans="5:5" s="331" customFormat="1">
      <c r="E913" s="456"/>
    </row>
    <row r="914" spans="5:5" s="331" customFormat="1">
      <c r="E914" s="456"/>
    </row>
    <row r="915" spans="5:5" s="331" customFormat="1">
      <c r="E915" s="456"/>
    </row>
    <row r="916" spans="5:5" s="331" customFormat="1">
      <c r="E916" s="456"/>
    </row>
    <row r="917" spans="5:5" s="331" customFormat="1">
      <c r="E917" s="456"/>
    </row>
    <row r="918" spans="5:5" s="331" customFormat="1">
      <c r="E918" s="456"/>
    </row>
    <row r="919" spans="5:5" s="331" customFormat="1">
      <c r="E919" s="456"/>
    </row>
    <row r="920" spans="5:5" s="331" customFormat="1">
      <c r="E920" s="456"/>
    </row>
    <row r="921" spans="5:5" s="331" customFormat="1">
      <c r="E921" s="456"/>
    </row>
    <row r="922" spans="5:5" s="331" customFormat="1">
      <c r="E922" s="456"/>
    </row>
    <row r="923" spans="5:5" s="331" customFormat="1">
      <c r="E923" s="456"/>
    </row>
    <row r="924" spans="5:5" s="331" customFormat="1">
      <c r="E924" s="456"/>
    </row>
    <row r="925" spans="5:5" s="331" customFormat="1">
      <c r="E925" s="456"/>
    </row>
    <row r="926" spans="5:5" s="331" customFormat="1">
      <c r="E926" s="456"/>
    </row>
    <row r="927" spans="5:5" s="331" customFormat="1">
      <c r="E927" s="456"/>
    </row>
    <row r="928" spans="5:5" s="331" customFormat="1">
      <c r="E928" s="456"/>
    </row>
    <row r="929" spans="5:5" s="331" customFormat="1">
      <c r="E929" s="456"/>
    </row>
    <row r="930" spans="5:5" s="331" customFormat="1">
      <c r="E930" s="456"/>
    </row>
    <row r="931" spans="5:5" s="331" customFormat="1">
      <c r="E931" s="456"/>
    </row>
    <row r="932" spans="5:5" s="331" customFormat="1">
      <c r="E932" s="456"/>
    </row>
    <row r="933" spans="5:5" s="331" customFormat="1">
      <c r="E933" s="456"/>
    </row>
    <row r="934" spans="5:5" s="331" customFormat="1">
      <c r="E934" s="456"/>
    </row>
    <row r="935" spans="5:5" s="331" customFormat="1">
      <c r="E935" s="456"/>
    </row>
    <row r="936" spans="5:5" s="331" customFormat="1">
      <c r="E936" s="456"/>
    </row>
    <row r="937" spans="5:5" s="331" customFormat="1">
      <c r="E937" s="456"/>
    </row>
    <row r="938" spans="5:5" s="331" customFormat="1">
      <c r="E938" s="456"/>
    </row>
    <row r="939" spans="5:5" s="331" customFormat="1">
      <c r="E939" s="456"/>
    </row>
    <row r="940" spans="5:5" s="331" customFormat="1">
      <c r="E940" s="456"/>
    </row>
    <row r="941" spans="5:5" s="331" customFormat="1">
      <c r="E941" s="456"/>
    </row>
    <row r="942" spans="5:5" s="331" customFormat="1">
      <c r="E942" s="456"/>
    </row>
    <row r="943" spans="5:5" s="331" customFormat="1">
      <c r="E943" s="456"/>
    </row>
    <row r="944" spans="5:5" s="331" customFormat="1">
      <c r="E944" s="456"/>
    </row>
    <row r="945" spans="5:5" s="331" customFormat="1">
      <c r="E945" s="456"/>
    </row>
    <row r="946" spans="5:5" s="331" customFormat="1">
      <c r="E946" s="456"/>
    </row>
    <row r="947" spans="5:5" s="331" customFormat="1">
      <c r="E947" s="456"/>
    </row>
    <row r="948" spans="5:5" s="331" customFormat="1">
      <c r="E948" s="456"/>
    </row>
    <row r="949" spans="5:5" s="331" customFormat="1">
      <c r="E949" s="456"/>
    </row>
    <row r="950" spans="5:5" s="331" customFormat="1">
      <c r="E950" s="456"/>
    </row>
    <row r="951" spans="5:5" s="331" customFormat="1">
      <c r="E951" s="456"/>
    </row>
    <row r="952" spans="5:5" s="331" customFormat="1">
      <c r="E952" s="456"/>
    </row>
    <row r="953" spans="5:5" s="331" customFormat="1">
      <c r="E953" s="456"/>
    </row>
    <row r="954" spans="5:5" s="331" customFormat="1">
      <c r="E954" s="456"/>
    </row>
    <row r="955" spans="5:5" s="331" customFormat="1">
      <c r="E955" s="456"/>
    </row>
    <row r="956" spans="5:5" s="331" customFormat="1">
      <c r="E956" s="456"/>
    </row>
    <row r="957" spans="5:5" s="331" customFormat="1">
      <c r="E957" s="456"/>
    </row>
    <row r="958" spans="5:5" s="331" customFormat="1">
      <c r="E958" s="456"/>
    </row>
    <row r="959" spans="5:5" s="331" customFormat="1">
      <c r="E959" s="456"/>
    </row>
    <row r="960" spans="5:5" s="331" customFormat="1">
      <c r="E960" s="456"/>
    </row>
    <row r="961" spans="5:5" s="331" customFormat="1">
      <c r="E961" s="456"/>
    </row>
    <row r="962" spans="5:5" s="331" customFormat="1">
      <c r="E962" s="456"/>
    </row>
    <row r="963" spans="5:5" s="331" customFormat="1">
      <c r="E963" s="456"/>
    </row>
    <row r="964" spans="5:5" s="331" customFormat="1">
      <c r="E964" s="456"/>
    </row>
    <row r="965" spans="5:5" s="331" customFormat="1">
      <c r="E965" s="456"/>
    </row>
    <row r="966" spans="5:5" s="331" customFormat="1">
      <c r="E966" s="456"/>
    </row>
    <row r="967" spans="5:5" s="331" customFormat="1">
      <c r="E967" s="456"/>
    </row>
    <row r="968" spans="5:5" s="331" customFormat="1">
      <c r="E968" s="456"/>
    </row>
    <row r="969" spans="5:5" s="331" customFormat="1">
      <c r="E969" s="456"/>
    </row>
    <row r="970" spans="5:5" s="331" customFormat="1">
      <c r="E970" s="456"/>
    </row>
    <row r="971" spans="5:5" s="331" customFormat="1">
      <c r="E971" s="456"/>
    </row>
    <row r="972" spans="5:5" s="331" customFormat="1">
      <c r="E972" s="456"/>
    </row>
    <row r="973" spans="5:5" s="331" customFormat="1">
      <c r="E973" s="456"/>
    </row>
    <row r="974" spans="5:5" s="331" customFormat="1">
      <c r="E974" s="456"/>
    </row>
    <row r="975" spans="5:5" s="331" customFormat="1">
      <c r="E975" s="456"/>
    </row>
    <row r="976" spans="5:5" s="331" customFormat="1">
      <c r="E976" s="456"/>
    </row>
    <row r="977" spans="5:5" s="331" customFormat="1">
      <c r="E977" s="456"/>
    </row>
    <row r="978" spans="5:5" s="331" customFormat="1">
      <c r="E978" s="456"/>
    </row>
    <row r="979" spans="5:5" s="331" customFormat="1">
      <c r="E979" s="456"/>
    </row>
    <row r="980" spans="5:5" s="331" customFormat="1">
      <c r="E980" s="456"/>
    </row>
    <row r="981" spans="5:5" s="331" customFormat="1">
      <c r="E981" s="456"/>
    </row>
    <row r="982" spans="5:5" s="331" customFormat="1">
      <c r="E982" s="456"/>
    </row>
    <row r="983" spans="5:5" s="331" customFormat="1">
      <c r="E983" s="456"/>
    </row>
    <row r="984" spans="5:5" s="331" customFormat="1">
      <c r="E984" s="456"/>
    </row>
    <row r="985" spans="5:5" s="331" customFormat="1">
      <c r="E985" s="456"/>
    </row>
    <row r="986" spans="5:5" s="331" customFormat="1">
      <c r="E986" s="456"/>
    </row>
    <row r="987" spans="5:5" s="331" customFormat="1">
      <c r="E987" s="456"/>
    </row>
    <row r="988" spans="5:5" s="331" customFormat="1">
      <c r="E988" s="456"/>
    </row>
    <row r="989" spans="5:5" s="331" customFormat="1">
      <c r="E989" s="456"/>
    </row>
    <row r="990" spans="5:5" s="331" customFormat="1">
      <c r="E990" s="456"/>
    </row>
    <row r="991" spans="5:5" s="331" customFormat="1">
      <c r="E991" s="456"/>
    </row>
    <row r="992" spans="5:5" s="331" customFormat="1">
      <c r="E992" s="456"/>
    </row>
    <row r="993" spans="5:5" s="331" customFormat="1">
      <c r="E993" s="456"/>
    </row>
    <row r="994" spans="5:5" s="331" customFormat="1">
      <c r="E994" s="456"/>
    </row>
    <row r="995" spans="5:5" s="331" customFormat="1">
      <c r="E995" s="456"/>
    </row>
    <row r="996" spans="5:5" s="331" customFormat="1">
      <c r="E996" s="456"/>
    </row>
    <row r="997" spans="5:5" s="331" customFormat="1">
      <c r="E997" s="456"/>
    </row>
    <row r="998" spans="5:5" s="331" customFormat="1">
      <c r="E998" s="456"/>
    </row>
    <row r="999" spans="5:5" s="331" customFormat="1">
      <c r="E999" s="456"/>
    </row>
    <row r="1000" spans="5:5" s="331" customFormat="1">
      <c r="E1000" s="456"/>
    </row>
    <row r="1001" spans="5:5" s="331" customFormat="1">
      <c r="E1001" s="456"/>
    </row>
    <row r="1002" spans="5:5" s="331" customFormat="1">
      <c r="E1002" s="456"/>
    </row>
    <row r="1003" spans="5:5" s="331" customFormat="1">
      <c r="E1003" s="456"/>
    </row>
    <row r="1004" spans="5:5" s="331" customFormat="1">
      <c r="E1004" s="456"/>
    </row>
    <row r="1005" spans="5:5" s="331" customFormat="1">
      <c r="E1005" s="456"/>
    </row>
    <row r="1006" spans="5:5" s="331" customFormat="1">
      <c r="E1006" s="456"/>
    </row>
    <row r="1007" spans="5:5" s="331" customFormat="1">
      <c r="E1007" s="456"/>
    </row>
    <row r="1008" spans="5:5" s="331" customFormat="1">
      <c r="E1008" s="456"/>
    </row>
    <row r="1009" spans="5:5" s="331" customFormat="1">
      <c r="E1009" s="456"/>
    </row>
    <row r="1010" spans="5:5" s="331" customFormat="1">
      <c r="E1010" s="456"/>
    </row>
    <row r="1011" spans="5:5" s="331" customFormat="1">
      <c r="E1011" s="456"/>
    </row>
    <row r="1012" spans="5:5" s="331" customFormat="1">
      <c r="E1012" s="456"/>
    </row>
    <row r="1013" spans="5:5" s="331" customFormat="1">
      <c r="E1013" s="456"/>
    </row>
    <row r="1014" spans="5:5" s="331" customFormat="1">
      <c r="E1014" s="456"/>
    </row>
    <row r="1015" spans="5:5" s="331" customFormat="1">
      <c r="E1015" s="456"/>
    </row>
    <row r="1016" spans="5:5" s="331" customFormat="1">
      <c r="E1016" s="456"/>
    </row>
    <row r="1017" spans="5:5" s="331" customFormat="1">
      <c r="E1017" s="456"/>
    </row>
    <row r="1018" spans="5:5" s="331" customFormat="1">
      <c r="E1018" s="456"/>
    </row>
    <row r="1019" spans="5:5" s="331" customFormat="1">
      <c r="E1019" s="456"/>
    </row>
    <row r="1020" spans="5:5" s="331" customFormat="1">
      <c r="E1020" s="456"/>
    </row>
    <row r="1021" spans="5:5" s="331" customFormat="1">
      <c r="E1021" s="456"/>
    </row>
    <row r="1022" spans="5:5" s="331" customFormat="1">
      <c r="E1022" s="456"/>
    </row>
    <row r="1023" spans="5:5" s="331" customFormat="1">
      <c r="E1023" s="456"/>
    </row>
    <row r="1024" spans="5:5" s="331" customFormat="1">
      <c r="E1024" s="456"/>
    </row>
    <row r="1025" spans="5:5" s="331" customFormat="1">
      <c r="E1025" s="456"/>
    </row>
    <row r="1026" spans="5:5" s="331" customFormat="1">
      <c r="E1026" s="456"/>
    </row>
    <row r="1027" spans="5:5" s="331" customFormat="1">
      <c r="E1027" s="456"/>
    </row>
    <row r="1028" spans="5:5" s="331" customFormat="1">
      <c r="E1028" s="456"/>
    </row>
    <row r="1029" spans="5:5" s="331" customFormat="1">
      <c r="E1029" s="456"/>
    </row>
    <row r="1030" spans="5:5" s="331" customFormat="1">
      <c r="E1030" s="456"/>
    </row>
    <row r="1031" spans="5:5" s="331" customFormat="1">
      <c r="E1031" s="456"/>
    </row>
    <row r="1032" spans="5:5" s="331" customFormat="1">
      <c r="E1032" s="456"/>
    </row>
    <row r="1033" spans="5:5" s="331" customFormat="1">
      <c r="E1033" s="456"/>
    </row>
    <row r="1034" spans="5:5" s="331" customFormat="1">
      <c r="E1034" s="456"/>
    </row>
    <row r="1035" spans="5:5" s="331" customFormat="1">
      <c r="E1035" s="456"/>
    </row>
    <row r="1036" spans="5:5" s="331" customFormat="1">
      <c r="E1036" s="456"/>
    </row>
    <row r="1037" spans="5:5" s="331" customFormat="1">
      <c r="E1037" s="456"/>
    </row>
    <row r="1038" spans="5:5" s="331" customFormat="1">
      <c r="E1038" s="456"/>
    </row>
    <row r="1039" spans="5:5" s="331" customFormat="1">
      <c r="E1039" s="456"/>
    </row>
    <row r="1040" spans="5:5" s="331" customFormat="1">
      <c r="E1040" s="456"/>
    </row>
    <row r="1041" spans="5:5" s="331" customFormat="1">
      <c r="E1041" s="456"/>
    </row>
    <row r="1042" spans="5:5" s="331" customFormat="1">
      <c r="E1042" s="456"/>
    </row>
    <row r="1043" spans="5:5" s="331" customFormat="1">
      <c r="E1043" s="456"/>
    </row>
    <row r="1044" spans="5:5" s="331" customFormat="1">
      <c r="E1044" s="456"/>
    </row>
    <row r="1045" spans="5:5" s="331" customFormat="1">
      <c r="E1045" s="456"/>
    </row>
    <row r="1046" spans="5:5" s="331" customFormat="1">
      <c r="E1046" s="456"/>
    </row>
    <row r="1047" spans="5:5" s="331" customFormat="1">
      <c r="E1047" s="456"/>
    </row>
    <row r="1048" spans="5:5" s="331" customFormat="1">
      <c r="E1048" s="456"/>
    </row>
    <row r="1049" spans="5:5" s="331" customFormat="1">
      <c r="E1049" s="456"/>
    </row>
    <row r="1050" spans="5:5" s="331" customFormat="1">
      <c r="E1050" s="456"/>
    </row>
    <row r="1051" spans="5:5" s="331" customFormat="1">
      <c r="E1051" s="456"/>
    </row>
    <row r="1052" spans="5:5" s="331" customFormat="1">
      <c r="E1052" s="456"/>
    </row>
    <row r="1053" spans="5:5" s="331" customFormat="1">
      <c r="E1053" s="456"/>
    </row>
    <row r="1054" spans="5:5" s="331" customFormat="1">
      <c r="E1054" s="456"/>
    </row>
    <row r="1055" spans="5:5" s="331" customFormat="1">
      <c r="E1055" s="456"/>
    </row>
    <row r="1056" spans="5:5" s="331" customFormat="1">
      <c r="E1056" s="456"/>
    </row>
    <row r="1057" spans="5:5" s="331" customFormat="1">
      <c r="E1057" s="456"/>
    </row>
    <row r="1058" spans="5:5" s="331" customFormat="1">
      <c r="E1058" s="456"/>
    </row>
    <row r="1059" spans="5:5" s="331" customFormat="1">
      <c r="E1059" s="456"/>
    </row>
    <row r="1060" spans="5:5" s="331" customFormat="1">
      <c r="E1060" s="456"/>
    </row>
    <row r="1061" spans="5:5" s="331" customFormat="1">
      <c r="E1061" s="456"/>
    </row>
    <row r="1062" spans="5:5" s="331" customFormat="1">
      <c r="E1062" s="456"/>
    </row>
    <row r="1063" spans="5:5" s="331" customFormat="1">
      <c r="E1063" s="456"/>
    </row>
    <row r="1064" spans="5:5" s="331" customFormat="1">
      <c r="E1064" s="456"/>
    </row>
    <row r="1065" spans="5:5" s="331" customFormat="1">
      <c r="E1065" s="456"/>
    </row>
    <row r="1066" spans="5:5" s="331" customFormat="1">
      <c r="E1066" s="456"/>
    </row>
    <row r="1067" spans="5:5" s="331" customFormat="1">
      <c r="E1067" s="456"/>
    </row>
    <row r="1068" spans="5:5" s="331" customFormat="1">
      <c r="E1068" s="456"/>
    </row>
    <row r="1069" spans="5:5" s="331" customFormat="1">
      <c r="E1069" s="456"/>
    </row>
    <row r="1070" spans="5:5" s="331" customFormat="1">
      <c r="E1070" s="456"/>
    </row>
    <row r="1071" spans="5:5" s="331" customFormat="1">
      <c r="E1071" s="456"/>
    </row>
    <row r="1072" spans="5:5" s="331" customFormat="1">
      <c r="E1072" s="456"/>
    </row>
    <row r="1073" spans="5:5" s="331" customFormat="1">
      <c r="E1073" s="456"/>
    </row>
    <row r="1074" spans="5:5" s="331" customFormat="1">
      <c r="E1074" s="456"/>
    </row>
    <row r="1075" spans="5:5" s="331" customFormat="1">
      <c r="E1075" s="456"/>
    </row>
    <row r="1076" spans="5:5" s="331" customFormat="1">
      <c r="E1076" s="456"/>
    </row>
    <row r="1077" spans="5:5" s="331" customFormat="1">
      <c r="E1077" s="456"/>
    </row>
    <row r="1078" spans="5:5" s="331" customFormat="1">
      <c r="E1078" s="456"/>
    </row>
    <row r="1079" spans="5:5" s="331" customFormat="1">
      <c r="E1079" s="456"/>
    </row>
    <row r="1080" spans="5:5" s="331" customFormat="1">
      <c r="E1080" s="456"/>
    </row>
    <row r="1081" spans="5:5" s="331" customFormat="1">
      <c r="E1081" s="456"/>
    </row>
    <row r="1082" spans="5:5" s="331" customFormat="1">
      <c r="E1082" s="456"/>
    </row>
    <row r="1083" spans="5:5" s="331" customFormat="1">
      <c r="E1083" s="456"/>
    </row>
    <row r="1084" spans="5:5" s="331" customFormat="1">
      <c r="E1084" s="456"/>
    </row>
    <row r="1085" spans="5:5" s="331" customFormat="1">
      <c r="E1085" s="456"/>
    </row>
    <row r="1086" spans="5:5" s="331" customFormat="1">
      <c r="E1086" s="456"/>
    </row>
    <row r="1087" spans="5:5" s="331" customFormat="1">
      <c r="E1087" s="456"/>
    </row>
    <row r="1088" spans="5:5" s="331" customFormat="1">
      <c r="E1088" s="456"/>
    </row>
    <row r="1089" spans="5:5" s="331" customFormat="1">
      <c r="E1089" s="456"/>
    </row>
    <row r="1090" spans="5:5" s="331" customFormat="1">
      <c r="E1090" s="456"/>
    </row>
    <row r="1091" spans="5:5" s="331" customFormat="1">
      <c r="E1091" s="456"/>
    </row>
    <row r="1092" spans="5:5" s="331" customFormat="1">
      <c r="E1092" s="456"/>
    </row>
    <row r="1093" spans="5:5" s="331" customFormat="1">
      <c r="E1093" s="456"/>
    </row>
    <row r="1094" spans="5:5" s="331" customFormat="1">
      <c r="E1094" s="456"/>
    </row>
    <row r="1095" spans="5:5" s="331" customFormat="1">
      <c r="E1095" s="456"/>
    </row>
    <row r="1096" spans="5:5" s="331" customFormat="1">
      <c r="E1096" s="456"/>
    </row>
    <row r="1097" spans="5:5" s="331" customFormat="1">
      <c r="E1097" s="456"/>
    </row>
    <row r="1098" spans="5:5" s="331" customFormat="1">
      <c r="E1098" s="456"/>
    </row>
    <row r="1099" spans="5:5" s="331" customFormat="1">
      <c r="E1099" s="456"/>
    </row>
    <row r="1100" spans="5:5" s="331" customFormat="1">
      <c r="E1100" s="456"/>
    </row>
    <row r="1101" spans="5:5" s="331" customFormat="1">
      <c r="E1101" s="456"/>
    </row>
    <row r="1102" spans="5:5" s="331" customFormat="1">
      <c r="E1102" s="456"/>
    </row>
    <row r="1103" spans="5:5" s="331" customFormat="1">
      <c r="E1103" s="456"/>
    </row>
    <row r="1104" spans="5:5" s="331" customFormat="1">
      <c r="E1104" s="456"/>
    </row>
    <row r="1105" spans="5:5" s="331" customFormat="1">
      <c r="E1105" s="456"/>
    </row>
    <row r="1106" spans="5:5" s="331" customFormat="1">
      <c r="E1106" s="456"/>
    </row>
    <row r="1107" spans="5:5" s="331" customFormat="1">
      <c r="E1107" s="456"/>
    </row>
    <row r="1108" spans="5:5" s="331" customFormat="1">
      <c r="E1108" s="456"/>
    </row>
    <row r="1109" spans="5:5" s="331" customFormat="1">
      <c r="E1109" s="456"/>
    </row>
    <row r="1110" spans="5:5" s="331" customFormat="1">
      <c r="E1110" s="456"/>
    </row>
    <row r="1111" spans="5:5" s="331" customFormat="1">
      <c r="E1111" s="456"/>
    </row>
    <row r="1112" spans="5:5" s="331" customFormat="1">
      <c r="E1112" s="456"/>
    </row>
    <row r="1113" spans="5:5" s="331" customFormat="1">
      <c r="E1113" s="456"/>
    </row>
    <row r="1114" spans="5:5" s="331" customFormat="1">
      <c r="E1114" s="456"/>
    </row>
    <row r="1115" spans="5:5" s="331" customFormat="1">
      <c r="E1115" s="456"/>
    </row>
    <row r="1116" spans="5:5" s="331" customFormat="1">
      <c r="E1116" s="456"/>
    </row>
    <row r="1117" spans="5:5" s="331" customFormat="1">
      <c r="E1117" s="456"/>
    </row>
    <row r="1118" spans="5:5" s="331" customFormat="1">
      <c r="E1118" s="456"/>
    </row>
    <row r="1119" spans="5:5" s="331" customFormat="1">
      <c r="E1119" s="456"/>
    </row>
    <row r="1120" spans="5:5" s="331" customFormat="1">
      <c r="E1120" s="456"/>
    </row>
    <row r="1121" spans="5:5" s="331" customFormat="1">
      <c r="E1121" s="456"/>
    </row>
    <row r="1122" spans="5:5" s="331" customFormat="1">
      <c r="E1122" s="456"/>
    </row>
    <row r="1123" spans="5:5" s="331" customFormat="1">
      <c r="E1123" s="456"/>
    </row>
    <row r="1124" spans="5:5" s="331" customFormat="1">
      <c r="E1124" s="456"/>
    </row>
    <row r="1125" spans="5:5" s="331" customFormat="1">
      <c r="E1125" s="456"/>
    </row>
    <row r="1126" spans="5:5" s="331" customFormat="1">
      <c r="E1126" s="456"/>
    </row>
    <row r="1127" spans="5:5" s="331" customFormat="1">
      <c r="E1127" s="456"/>
    </row>
    <row r="1128" spans="5:5" s="331" customFormat="1">
      <c r="E1128" s="456"/>
    </row>
    <row r="1129" spans="5:5" s="331" customFormat="1">
      <c r="E1129" s="456"/>
    </row>
    <row r="1130" spans="5:5" s="331" customFormat="1">
      <c r="E1130" s="456"/>
    </row>
    <row r="1131" spans="5:5" s="331" customFormat="1">
      <c r="E1131" s="456"/>
    </row>
    <row r="1132" spans="5:5" s="331" customFormat="1">
      <c r="E1132" s="456"/>
    </row>
    <row r="1133" spans="5:5" s="331" customFormat="1">
      <c r="E1133" s="456"/>
    </row>
    <row r="1134" spans="5:5" s="331" customFormat="1">
      <c r="E1134" s="456"/>
    </row>
    <row r="1135" spans="5:5" s="331" customFormat="1">
      <c r="E1135" s="456"/>
    </row>
    <row r="1136" spans="5:5" s="331" customFormat="1">
      <c r="E1136" s="456"/>
    </row>
    <row r="1137" spans="5:5" s="331" customFormat="1">
      <c r="E1137" s="456"/>
    </row>
    <row r="1138" spans="5:5" s="331" customFormat="1">
      <c r="E1138" s="456"/>
    </row>
    <row r="1139" spans="5:5" s="331" customFormat="1">
      <c r="E1139" s="456"/>
    </row>
    <row r="1140" spans="5:5" s="331" customFormat="1">
      <c r="E1140" s="456"/>
    </row>
    <row r="1141" spans="5:5" s="331" customFormat="1">
      <c r="E1141" s="456"/>
    </row>
    <row r="1142" spans="5:5" s="331" customFormat="1">
      <c r="E1142" s="456"/>
    </row>
    <row r="1143" spans="5:5" s="331" customFormat="1">
      <c r="E1143" s="456"/>
    </row>
    <row r="1144" spans="5:5" s="331" customFormat="1">
      <c r="E1144" s="456"/>
    </row>
    <row r="1145" spans="5:5" s="331" customFormat="1">
      <c r="E1145" s="456"/>
    </row>
    <row r="1146" spans="5:5" s="331" customFormat="1">
      <c r="E1146" s="456"/>
    </row>
    <row r="1147" spans="5:5" s="331" customFormat="1">
      <c r="E1147" s="456"/>
    </row>
    <row r="1148" spans="5:5" s="331" customFormat="1">
      <c r="E1148" s="456"/>
    </row>
    <row r="1149" spans="5:5" s="331" customFormat="1">
      <c r="E1149" s="456"/>
    </row>
    <row r="1150" spans="5:5" s="331" customFormat="1">
      <c r="E1150" s="456"/>
    </row>
    <row r="1151" spans="5:5" s="331" customFormat="1">
      <c r="E1151" s="456"/>
    </row>
    <row r="1152" spans="5:5" s="331" customFormat="1">
      <c r="E1152" s="456"/>
    </row>
    <row r="1153" spans="5:5" s="331" customFormat="1">
      <c r="E1153" s="456"/>
    </row>
    <row r="1154" spans="5:5" s="331" customFormat="1">
      <c r="E1154" s="456"/>
    </row>
    <row r="1155" spans="5:5" s="331" customFormat="1">
      <c r="E1155" s="456"/>
    </row>
    <row r="1156" spans="5:5" s="331" customFormat="1">
      <c r="E1156" s="456"/>
    </row>
    <row r="1157" spans="5:5" s="331" customFormat="1">
      <c r="E1157" s="456"/>
    </row>
    <row r="1158" spans="5:5" s="331" customFormat="1">
      <c r="E1158" s="456"/>
    </row>
    <row r="1159" spans="5:5" s="331" customFormat="1">
      <c r="E1159" s="456"/>
    </row>
    <row r="1160" spans="5:5" s="331" customFormat="1">
      <c r="E1160" s="456"/>
    </row>
    <row r="1161" spans="5:5" s="331" customFormat="1">
      <c r="E1161" s="456"/>
    </row>
    <row r="1162" spans="5:5" s="331" customFormat="1">
      <c r="E1162" s="456"/>
    </row>
    <row r="1163" spans="5:5" s="331" customFormat="1">
      <c r="E1163" s="456"/>
    </row>
    <row r="1164" spans="5:5" s="331" customFormat="1">
      <c r="E1164" s="456"/>
    </row>
    <row r="1165" spans="5:5" s="331" customFormat="1">
      <c r="E1165" s="456"/>
    </row>
    <row r="1166" spans="5:5" s="331" customFormat="1">
      <c r="E1166" s="456"/>
    </row>
    <row r="1167" spans="5:5" s="331" customFormat="1">
      <c r="E1167" s="456"/>
    </row>
    <row r="1168" spans="5:5" s="331" customFormat="1">
      <c r="E1168" s="456"/>
    </row>
    <row r="1169" spans="5:5" s="331" customFormat="1">
      <c r="E1169" s="456"/>
    </row>
    <row r="1170" spans="5:5" s="331" customFormat="1">
      <c r="E1170" s="456"/>
    </row>
    <row r="1171" spans="5:5" s="331" customFormat="1">
      <c r="E1171" s="456"/>
    </row>
    <row r="1172" spans="5:5" s="331" customFormat="1">
      <c r="E1172" s="456"/>
    </row>
    <row r="1173" spans="5:5" s="331" customFormat="1">
      <c r="E1173" s="456"/>
    </row>
    <row r="1174" spans="5:5" s="331" customFormat="1">
      <c r="E1174" s="456"/>
    </row>
    <row r="1175" spans="5:5" s="331" customFormat="1">
      <c r="E1175" s="456"/>
    </row>
    <row r="1176" spans="5:5" s="331" customFormat="1">
      <c r="E1176" s="456"/>
    </row>
    <row r="1177" spans="5:5" s="331" customFormat="1">
      <c r="E1177" s="456"/>
    </row>
    <row r="1178" spans="5:5" s="331" customFormat="1">
      <c r="E1178" s="456"/>
    </row>
    <row r="1179" spans="5:5" s="331" customFormat="1">
      <c r="E1179" s="456"/>
    </row>
    <row r="1180" spans="5:5" s="331" customFormat="1">
      <c r="E1180" s="456"/>
    </row>
    <row r="1181" spans="5:5" s="331" customFormat="1">
      <c r="E1181" s="456"/>
    </row>
    <row r="1182" spans="5:5" s="331" customFormat="1">
      <c r="E1182" s="456"/>
    </row>
    <row r="1183" spans="5:5" s="331" customFormat="1">
      <c r="E1183" s="456"/>
    </row>
    <row r="1184" spans="5:5" s="331" customFormat="1">
      <c r="E1184" s="456"/>
    </row>
    <row r="1185" spans="5:5" s="331" customFormat="1">
      <c r="E1185" s="456"/>
    </row>
    <row r="1186" spans="5:5" s="331" customFormat="1">
      <c r="E1186" s="456"/>
    </row>
    <row r="1187" spans="5:5" s="331" customFormat="1">
      <c r="E1187" s="456"/>
    </row>
    <row r="1188" spans="5:5" s="331" customFormat="1">
      <c r="E1188" s="456"/>
    </row>
    <row r="1189" spans="5:5" s="331" customFormat="1">
      <c r="E1189" s="456"/>
    </row>
    <row r="1190" spans="5:5" s="331" customFormat="1">
      <c r="E1190" s="456"/>
    </row>
    <row r="1191" spans="5:5" s="331" customFormat="1">
      <c r="E1191" s="456"/>
    </row>
    <row r="1192" spans="5:5" s="331" customFormat="1">
      <c r="E1192" s="456"/>
    </row>
    <row r="1193" spans="5:5" s="331" customFormat="1">
      <c r="E1193" s="456"/>
    </row>
    <row r="1194" spans="5:5" s="331" customFormat="1">
      <c r="E1194" s="456"/>
    </row>
    <row r="1195" spans="5:5" s="331" customFormat="1">
      <c r="E1195" s="456"/>
    </row>
    <row r="1196" spans="5:5" s="331" customFormat="1">
      <c r="E1196" s="456"/>
    </row>
    <row r="1197" spans="5:5" s="331" customFormat="1">
      <c r="E1197" s="456"/>
    </row>
    <row r="1198" spans="5:5" s="331" customFormat="1">
      <c r="E1198" s="456"/>
    </row>
    <row r="1199" spans="5:5" s="331" customFormat="1">
      <c r="E1199" s="456"/>
    </row>
    <row r="1200" spans="5:5" s="331" customFormat="1">
      <c r="E1200" s="456"/>
    </row>
    <row r="1201" spans="5:5" s="331" customFormat="1">
      <c r="E1201" s="456"/>
    </row>
    <row r="1202" spans="5:5" s="331" customFormat="1">
      <c r="E1202" s="456"/>
    </row>
    <row r="1203" spans="5:5" s="331" customFormat="1">
      <c r="E1203" s="456"/>
    </row>
    <row r="1204" spans="5:5" s="331" customFormat="1">
      <c r="E1204" s="456"/>
    </row>
    <row r="1205" spans="5:5" s="331" customFormat="1">
      <c r="E1205" s="456"/>
    </row>
    <row r="1206" spans="5:5" s="331" customFormat="1">
      <c r="E1206" s="456"/>
    </row>
    <row r="1207" spans="5:5" s="331" customFormat="1">
      <c r="E1207" s="456"/>
    </row>
    <row r="1208" spans="5:5" s="331" customFormat="1">
      <c r="E1208" s="456"/>
    </row>
    <row r="1209" spans="5:5" s="331" customFormat="1">
      <c r="E1209" s="456"/>
    </row>
    <row r="1210" spans="5:5" s="331" customFormat="1">
      <c r="E1210" s="456"/>
    </row>
    <row r="1211" spans="5:5" s="331" customFormat="1">
      <c r="E1211" s="456"/>
    </row>
    <row r="1212" spans="5:5" s="331" customFormat="1">
      <c r="E1212" s="456"/>
    </row>
    <row r="1213" spans="5:5" s="331" customFormat="1">
      <c r="E1213" s="456"/>
    </row>
    <row r="1214" spans="5:5" s="331" customFormat="1">
      <c r="E1214" s="456"/>
    </row>
    <row r="1215" spans="5:5" s="331" customFormat="1">
      <c r="E1215" s="456"/>
    </row>
    <row r="1216" spans="5:5" s="331" customFormat="1">
      <c r="E1216" s="456"/>
    </row>
    <row r="1217" spans="5:5" s="331" customFormat="1">
      <c r="E1217" s="456"/>
    </row>
    <row r="1218" spans="5:5" s="331" customFormat="1">
      <c r="E1218" s="456"/>
    </row>
    <row r="1219" spans="5:5" s="331" customFormat="1">
      <c r="E1219" s="456"/>
    </row>
    <row r="1220" spans="5:5" s="331" customFormat="1">
      <c r="E1220" s="456"/>
    </row>
    <row r="1221" spans="5:5" s="331" customFormat="1">
      <c r="E1221" s="456"/>
    </row>
    <row r="1222" spans="5:5" s="331" customFormat="1">
      <c r="E1222" s="456"/>
    </row>
    <row r="1223" spans="5:5" s="331" customFormat="1">
      <c r="E1223" s="456"/>
    </row>
    <row r="1224" spans="5:5" s="331" customFormat="1">
      <c r="E1224" s="456"/>
    </row>
    <row r="1225" spans="5:5" s="331" customFormat="1">
      <c r="E1225" s="456"/>
    </row>
    <row r="1226" spans="5:5" s="331" customFormat="1">
      <c r="E1226" s="456"/>
    </row>
    <row r="1227" spans="5:5" s="331" customFormat="1">
      <c r="E1227" s="456"/>
    </row>
    <row r="1228" spans="5:5" s="331" customFormat="1">
      <c r="E1228" s="456"/>
    </row>
    <row r="1229" spans="5:5" s="331" customFormat="1">
      <c r="E1229" s="456"/>
    </row>
    <row r="1230" spans="5:5" s="331" customFormat="1">
      <c r="E1230" s="456"/>
    </row>
    <row r="1231" spans="5:5" s="331" customFormat="1">
      <c r="E1231" s="456"/>
    </row>
    <row r="1232" spans="5:5" s="331" customFormat="1">
      <c r="E1232" s="456"/>
    </row>
    <row r="1233" spans="5:5" s="331" customFormat="1">
      <c r="E1233" s="456"/>
    </row>
    <row r="1234" spans="5:5" s="331" customFormat="1">
      <c r="E1234" s="456"/>
    </row>
    <row r="1235" spans="5:5" s="331" customFormat="1">
      <c r="E1235" s="456"/>
    </row>
    <row r="1236" spans="5:5" s="331" customFormat="1">
      <c r="E1236" s="456"/>
    </row>
    <row r="1237" spans="5:5" s="331" customFormat="1">
      <c r="E1237" s="456"/>
    </row>
    <row r="1238" spans="5:5" s="331" customFormat="1">
      <c r="E1238" s="456"/>
    </row>
    <row r="1239" spans="5:5" s="331" customFormat="1">
      <c r="E1239" s="456"/>
    </row>
    <row r="1240" spans="5:5" s="331" customFormat="1">
      <c r="E1240" s="456"/>
    </row>
    <row r="1241" spans="5:5" s="331" customFormat="1">
      <c r="E1241" s="456"/>
    </row>
    <row r="1242" spans="5:5" s="331" customFormat="1">
      <c r="E1242" s="456"/>
    </row>
    <row r="1243" spans="5:5" s="331" customFormat="1">
      <c r="E1243" s="456"/>
    </row>
    <row r="1244" spans="5:5" s="331" customFormat="1">
      <c r="E1244" s="456"/>
    </row>
    <row r="1245" spans="5:5" s="331" customFormat="1">
      <c r="E1245" s="456"/>
    </row>
    <row r="1246" spans="5:5" s="331" customFormat="1">
      <c r="E1246" s="456"/>
    </row>
    <row r="1247" spans="5:5" s="331" customFormat="1">
      <c r="E1247" s="456"/>
    </row>
    <row r="1248" spans="5:5" s="331" customFormat="1">
      <c r="E1248" s="456"/>
    </row>
    <row r="1249" spans="5:5" s="331" customFormat="1">
      <c r="E1249" s="456"/>
    </row>
    <row r="1250" spans="5:5" s="331" customFormat="1">
      <c r="E1250" s="456"/>
    </row>
    <row r="1251" spans="5:5" s="331" customFormat="1">
      <c r="E1251" s="456"/>
    </row>
    <row r="1252" spans="5:5" s="331" customFormat="1">
      <c r="E1252" s="456"/>
    </row>
    <row r="1253" spans="5:5" s="331" customFormat="1">
      <c r="E1253" s="456"/>
    </row>
    <row r="1254" spans="5:5" s="331" customFormat="1">
      <c r="E1254" s="456"/>
    </row>
    <row r="1255" spans="5:5" s="331" customFormat="1">
      <c r="E1255" s="456"/>
    </row>
    <row r="1256" spans="5:5" s="331" customFormat="1">
      <c r="E1256" s="456"/>
    </row>
    <row r="1257" spans="5:5" s="331" customFormat="1">
      <c r="E1257" s="456"/>
    </row>
    <row r="1258" spans="5:5" s="331" customFormat="1">
      <c r="E1258" s="456"/>
    </row>
    <row r="1259" spans="5:5" s="331" customFormat="1">
      <c r="E1259" s="456"/>
    </row>
    <row r="1260" spans="5:5" s="331" customFormat="1">
      <c r="E1260" s="456"/>
    </row>
    <row r="1261" spans="5:5" s="331" customFormat="1">
      <c r="E1261" s="456"/>
    </row>
    <row r="1262" spans="5:5" s="331" customFormat="1">
      <c r="E1262" s="456"/>
    </row>
    <row r="1263" spans="5:5" s="331" customFormat="1">
      <c r="E1263" s="456"/>
    </row>
    <row r="1264" spans="5:5" s="331" customFormat="1">
      <c r="E1264" s="456"/>
    </row>
    <row r="1265" spans="5:5" s="331" customFormat="1">
      <c r="E1265" s="456"/>
    </row>
    <row r="1266" spans="5:5" s="331" customFormat="1">
      <c r="E1266" s="456"/>
    </row>
    <row r="1267" spans="5:5" s="331" customFormat="1">
      <c r="E1267" s="456"/>
    </row>
    <row r="1268" spans="5:5" s="331" customFormat="1">
      <c r="E1268" s="456"/>
    </row>
    <row r="1269" spans="5:5" s="331" customFormat="1">
      <c r="E1269" s="456"/>
    </row>
    <row r="1270" spans="5:5" s="331" customFormat="1">
      <c r="E1270" s="456"/>
    </row>
    <row r="1271" spans="5:5" s="331" customFormat="1">
      <c r="E1271" s="456"/>
    </row>
    <row r="1272" spans="5:5" s="331" customFormat="1">
      <c r="E1272" s="456"/>
    </row>
    <row r="1273" spans="5:5" s="331" customFormat="1">
      <c r="E1273" s="456"/>
    </row>
    <row r="1274" spans="5:5" s="331" customFormat="1">
      <c r="E1274" s="456"/>
    </row>
    <row r="1275" spans="5:5" s="331" customFormat="1">
      <c r="E1275" s="456"/>
    </row>
    <row r="1276" spans="5:5" s="331" customFormat="1">
      <c r="E1276" s="456"/>
    </row>
    <row r="1277" spans="5:5" s="331" customFormat="1">
      <c r="E1277" s="456"/>
    </row>
    <row r="1278" spans="5:5" s="331" customFormat="1">
      <c r="E1278" s="456"/>
    </row>
    <row r="1279" spans="5:5" s="331" customFormat="1">
      <c r="E1279" s="456"/>
    </row>
    <row r="1280" spans="5:5" s="331" customFormat="1">
      <c r="E1280" s="456"/>
    </row>
    <row r="1281" spans="5:5" s="331" customFormat="1">
      <c r="E1281" s="456"/>
    </row>
    <row r="1282" spans="5:5" s="331" customFormat="1">
      <c r="E1282" s="456"/>
    </row>
    <row r="1283" spans="5:5" s="331" customFormat="1">
      <c r="E1283" s="456"/>
    </row>
    <row r="1284" spans="5:5" s="331" customFormat="1">
      <c r="E1284" s="456"/>
    </row>
    <row r="1285" spans="5:5" s="331" customFormat="1">
      <c r="E1285" s="456"/>
    </row>
    <row r="1286" spans="5:5" s="331" customFormat="1">
      <c r="E1286" s="456"/>
    </row>
    <row r="1287" spans="5:5" s="331" customFormat="1">
      <c r="E1287" s="456"/>
    </row>
    <row r="1288" spans="5:5" s="331" customFormat="1">
      <c r="E1288" s="456"/>
    </row>
    <row r="1289" spans="5:5" s="331" customFormat="1">
      <c r="E1289" s="456"/>
    </row>
    <row r="1290" spans="5:5" s="331" customFormat="1">
      <c r="E1290" s="456"/>
    </row>
    <row r="1291" spans="5:5" s="331" customFormat="1">
      <c r="E1291" s="456"/>
    </row>
    <row r="1292" spans="5:5" s="331" customFormat="1">
      <c r="E1292" s="456"/>
    </row>
    <row r="1293" spans="5:5" s="331" customFormat="1">
      <c r="E1293" s="456"/>
    </row>
    <row r="1294" spans="5:5" s="331" customFormat="1">
      <c r="E1294" s="456"/>
    </row>
    <row r="1295" spans="5:5" s="331" customFormat="1">
      <c r="E1295" s="456"/>
    </row>
    <row r="1296" spans="5:5" s="331" customFormat="1">
      <c r="E1296" s="456"/>
    </row>
    <row r="1297" spans="5:5" s="331" customFormat="1">
      <c r="E1297" s="456"/>
    </row>
    <row r="1298" spans="5:5" s="331" customFormat="1">
      <c r="E1298" s="456"/>
    </row>
    <row r="1299" spans="5:5" s="331" customFormat="1">
      <c r="E1299" s="456"/>
    </row>
    <row r="1300" spans="5:5" s="331" customFormat="1">
      <c r="E1300" s="456"/>
    </row>
    <row r="1301" spans="5:5" s="331" customFormat="1">
      <c r="E1301" s="456"/>
    </row>
    <row r="1302" spans="5:5" s="331" customFormat="1">
      <c r="E1302" s="456"/>
    </row>
    <row r="1303" spans="5:5" s="331" customFormat="1">
      <c r="E1303" s="456"/>
    </row>
    <row r="1304" spans="5:5" s="331" customFormat="1">
      <c r="E1304" s="456"/>
    </row>
    <row r="1305" spans="5:5" s="331" customFormat="1">
      <c r="E1305" s="456"/>
    </row>
    <row r="1306" spans="5:5" s="331" customFormat="1">
      <c r="E1306" s="456"/>
    </row>
    <row r="1307" spans="5:5" s="331" customFormat="1">
      <c r="E1307" s="456"/>
    </row>
    <row r="1308" spans="5:5" s="331" customFormat="1">
      <c r="E1308" s="456"/>
    </row>
    <row r="1309" spans="5:5" s="331" customFormat="1">
      <c r="E1309" s="456"/>
    </row>
    <row r="1310" spans="5:5" s="331" customFormat="1">
      <c r="E1310" s="456"/>
    </row>
    <row r="1311" spans="5:5" s="331" customFormat="1">
      <c r="E1311" s="456"/>
    </row>
    <row r="1312" spans="5:5" s="331" customFormat="1">
      <c r="E1312" s="456"/>
    </row>
    <row r="1313" spans="5:5" s="331" customFormat="1">
      <c r="E1313" s="456"/>
    </row>
    <row r="1314" spans="5:5" s="331" customFormat="1">
      <c r="E1314" s="456"/>
    </row>
    <row r="1315" spans="5:5" s="331" customFormat="1">
      <c r="E1315" s="456"/>
    </row>
    <row r="1316" spans="5:5" s="331" customFormat="1">
      <c r="E1316" s="456"/>
    </row>
    <row r="1317" spans="5:5" s="331" customFormat="1">
      <c r="E1317" s="456"/>
    </row>
    <row r="1318" spans="5:5" s="331" customFormat="1">
      <c r="E1318" s="456"/>
    </row>
    <row r="1319" spans="5:5" s="331" customFormat="1">
      <c r="E1319" s="456"/>
    </row>
    <row r="1320" spans="5:5" s="331" customFormat="1">
      <c r="E1320" s="456"/>
    </row>
    <row r="1321" spans="5:5" s="331" customFormat="1">
      <c r="E1321" s="456"/>
    </row>
    <row r="1322" spans="5:5" s="331" customFormat="1">
      <c r="E1322" s="456"/>
    </row>
    <row r="1323" spans="5:5" s="331" customFormat="1">
      <c r="E1323" s="456"/>
    </row>
    <row r="1324" spans="5:5" s="331" customFormat="1">
      <c r="E1324" s="456"/>
    </row>
    <row r="1325" spans="5:5" s="331" customFormat="1">
      <c r="E1325" s="456"/>
    </row>
    <row r="1326" spans="5:5" s="331" customFormat="1">
      <c r="E1326" s="456"/>
    </row>
    <row r="1327" spans="5:5" s="331" customFormat="1">
      <c r="E1327" s="456"/>
    </row>
    <row r="1328" spans="5:5" s="331" customFormat="1">
      <c r="E1328" s="456"/>
    </row>
    <row r="1329" spans="5:5" s="331" customFormat="1">
      <c r="E1329" s="456"/>
    </row>
    <row r="1330" spans="5:5" s="331" customFormat="1">
      <c r="E1330" s="456"/>
    </row>
    <row r="1331" spans="5:5" s="331" customFormat="1">
      <c r="E1331" s="456"/>
    </row>
    <row r="1332" spans="5:5" s="331" customFormat="1">
      <c r="E1332" s="456"/>
    </row>
    <row r="1333" spans="5:5" s="331" customFormat="1">
      <c r="E1333" s="456"/>
    </row>
    <row r="1334" spans="5:5" s="331" customFormat="1">
      <c r="E1334" s="456"/>
    </row>
    <row r="1335" spans="5:5" s="331" customFormat="1">
      <c r="E1335" s="456"/>
    </row>
    <row r="1336" spans="5:5" s="331" customFormat="1">
      <c r="E1336" s="456"/>
    </row>
    <row r="1337" spans="5:5" s="331" customFormat="1">
      <c r="E1337" s="456"/>
    </row>
    <row r="1338" spans="5:5" s="331" customFormat="1">
      <c r="E1338" s="456"/>
    </row>
    <row r="1339" spans="5:5" s="331" customFormat="1">
      <c r="E1339" s="456"/>
    </row>
    <row r="1340" spans="5:5" s="331" customFormat="1">
      <c r="E1340" s="456"/>
    </row>
    <row r="1341" spans="5:5" s="331" customFormat="1">
      <c r="E1341" s="456"/>
    </row>
    <row r="1342" spans="5:5" s="331" customFormat="1">
      <c r="E1342" s="456"/>
    </row>
    <row r="1343" spans="5:5" s="331" customFormat="1">
      <c r="E1343" s="456"/>
    </row>
    <row r="1344" spans="5:5" s="331" customFormat="1">
      <c r="E1344" s="456"/>
    </row>
    <row r="1345" spans="5:5" s="331" customFormat="1">
      <c r="E1345" s="456"/>
    </row>
    <row r="1346" spans="5:5" s="331" customFormat="1">
      <c r="E1346" s="456"/>
    </row>
    <row r="1347" spans="5:5" s="331" customFormat="1">
      <c r="E1347" s="456"/>
    </row>
    <row r="1348" spans="5:5" s="331" customFormat="1">
      <c r="E1348" s="456"/>
    </row>
    <row r="1349" spans="5:5" s="331" customFormat="1">
      <c r="E1349" s="456"/>
    </row>
    <row r="1350" spans="5:5" s="331" customFormat="1">
      <c r="E1350" s="456"/>
    </row>
    <row r="1351" spans="5:5" s="331" customFormat="1">
      <c r="E1351" s="456"/>
    </row>
    <row r="1352" spans="5:5" s="331" customFormat="1">
      <c r="E1352" s="456"/>
    </row>
    <row r="1353" spans="5:5" s="331" customFormat="1">
      <c r="E1353" s="456"/>
    </row>
    <row r="1354" spans="5:5" s="331" customFormat="1">
      <c r="E1354" s="456"/>
    </row>
    <row r="1355" spans="5:5" s="331" customFormat="1">
      <c r="E1355" s="456"/>
    </row>
    <row r="1356" spans="5:5" s="331" customFormat="1">
      <c r="E1356" s="456"/>
    </row>
    <row r="1357" spans="5:5" s="331" customFormat="1">
      <c r="E1357" s="456"/>
    </row>
    <row r="1358" spans="5:5" s="331" customFormat="1">
      <c r="E1358" s="456"/>
    </row>
    <row r="1359" spans="5:5" s="331" customFormat="1">
      <c r="E1359" s="456"/>
    </row>
    <row r="1360" spans="5:5" s="331" customFormat="1">
      <c r="E1360" s="456"/>
    </row>
    <row r="1361" spans="5:5" s="331" customFormat="1">
      <c r="E1361" s="456"/>
    </row>
    <row r="1362" spans="5:5" s="331" customFormat="1">
      <c r="E1362" s="456"/>
    </row>
    <row r="1363" spans="5:5" s="331" customFormat="1">
      <c r="E1363" s="456"/>
    </row>
    <row r="1364" spans="5:5" s="331" customFormat="1">
      <c r="E1364" s="456"/>
    </row>
    <row r="1365" spans="5:5" s="331" customFormat="1">
      <c r="E1365" s="456"/>
    </row>
    <row r="1366" spans="5:5" s="331" customFormat="1">
      <c r="E1366" s="456"/>
    </row>
    <row r="1367" spans="5:5" s="331" customFormat="1">
      <c r="E1367" s="456"/>
    </row>
    <row r="1368" spans="5:5" s="331" customFormat="1">
      <c r="E1368" s="456"/>
    </row>
    <row r="1369" spans="5:5" s="331" customFormat="1">
      <c r="E1369" s="456"/>
    </row>
    <row r="1370" spans="5:5" s="331" customFormat="1">
      <c r="E1370" s="456"/>
    </row>
    <row r="1371" spans="5:5" s="331" customFormat="1">
      <c r="E1371" s="456"/>
    </row>
    <row r="1372" spans="5:5" s="331" customFormat="1">
      <c r="E1372" s="456"/>
    </row>
    <row r="1373" spans="5:5" s="331" customFormat="1">
      <c r="E1373" s="456"/>
    </row>
    <row r="1374" spans="5:5" s="331" customFormat="1">
      <c r="E1374" s="456"/>
    </row>
    <row r="1375" spans="5:5" s="331" customFormat="1">
      <c r="E1375" s="456"/>
    </row>
    <row r="1376" spans="5:5" s="331" customFormat="1">
      <c r="E1376" s="456"/>
    </row>
    <row r="1377" spans="5:5" s="331" customFormat="1">
      <c r="E1377" s="456"/>
    </row>
    <row r="1378" spans="5:5" s="331" customFormat="1">
      <c r="E1378" s="456"/>
    </row>
    <row r="1379" spans="5:5" s="331" customFormat="1">
      <c r="E1379" s="456"/>
    </row>
    <row r="1380" spans="5:5" s="331" customFormat="1">
      <c r="E1380" s="456"/>
    </row>
    <row r="1381" spans="5:5" s="331" customFormat="1">
      <c r="E1381" s="456"/>
    </row>
    <row r="1382" spans="5:5" s="331" customFormat="1">
      <c r="E1382" s="456"/>
    </row>
    <row r="1383" spans="5:5" s="331" customFormat="1">
      <c r="E1383" s="456"/>
    </row>
    <row r="1384" spans="5:5" s="331" customFormat="1">
      <c r="E1384" s="456"/>
    </row>
    <row r="1385" spans="5:5" s="331" customFormat="1">
      <c r="E1385" s="456"/>
    </row>
    <row r="1386" spans="5:5" s="331" customFormat="1">
      <c r="E1386" s="456"/>
    </row>
    <row r="1387" spans="5:5" s="331" customFormat="1">
      <c r="E1387" s="456"/>
    </row>
    <row r="1388" spans="5:5" s="331" customFormat="1">
      <c r="E1388" s="456"/>
    </row>
    <row r="1389" spans="5:5" s="331" customFormat="1">
      <c r="E1389" s="456"/>
    </row>
    <row r="1390" spans="5:5" s="331" customFormat="1">
      <c r="E1390" s="456"/>
    </row>
    <row r="1391" spans="5:5" s="331" customFormat="1">
      <c r="E1391" s="456"/>
    </row>
    <row r="1392" spans="5:5" s="331" customFormat="1">
      <c r="E1392" s="456"/>
    </row>
    <row r="1393" spans="5:5" s="331" customFormat="1">
      <c r="E1393" s="456"/>
    </row>
    <row r="1394" spans="5:5" s="331" customFormat="1">
      <c r="E1394" s="456"/>
    </row>
    <row r="1395" spans="5:5" s="331" customFormat="1">
      <c r="E1395" s="456"/>
    </row>
    <row r="1396" spans="5:5" s="331" customFormat="1">
      <c r="E1396" s="456"/>
    </row>
    <row r="1397" spans="5:5" s="331" customFormat="1">
      <c r="E1397" s="456"/>
    </row>
    <row r="1398" spans="5:5" s="331" customFormat="1">
      <c r="E1398" s="456"/>
    </row>
    <row r="1399" spans="5:5" s="331" customFormat="1">
      <c r="E1399" s="456"/>
    </row>
    <row r="1400" spans="5:5" s="331" customFormat="1">
      <c r="E1400" s="456"/>
    </row>
    <row r="1401" spans="5:5" s="331" customFormat="1">
      <c r="E1401" s="456"/>
    </row>
    <row r="1402" spans="5:5" s="331" customFormat="1">
      <c r="E1402" s="456"/>
    </row>
    <row r="1403" spans="5:5" s="331" customFormat="1">
      <c r="E1403" s="456"/>
    </row>
    <row r="1404" spans="5:5" s="331" customFormat="1">
      <c r="E1404" s="456"/>
    </row>
    <row r="1405" spans="5:5" s="331" customFormat="1">
      <c r="E1405" s="456"/>
    </row>
    <row r="1406" spans="5:5" s="331" customFormat="1">
      <c r="E1406" s="456"/>
    </row>
    <row r="1407" spans="5:5" s="331" customFormat="1">
      <c r="E1407" s="456"/>
    </row>
    <row r="1408" spans="5:5" s="331" customFormat="1">
      <c r="E1408" s="456"/>
    </row>
    <row r="1409" spans="5:5" s="331" customFormat="1">
      <c r="E1409" s="456"/>
    </row>
    <row r="1410" spans="5:5" s="331" customFormat="1">
      <c r="E1410" s="456"/>
    </row>
    <row r="1411" spans="5:5" s="331" customFormat="1">
      <c r="E1411" s="456"/>
    </row>
    <row r="1412" spans="5:5" s="331" customFormat="1">
      <c r="E1412" s="456"/>
    </row>
    <row r="1413" spans="5:5" s="331" customFormat="1">
      <c r="E1413" s="456"/>
    </row>
    <row r="1414" spans="5:5" s="331" customFormat="1">
      <c r="E1414" s="456"/>
    </row>
    <row r="1415" spans="5:5" s="331" customFormat="1">
      <c r="E1415" s="456"/>
    </row>
    <row r="1416" spans="5:5" s="331" customFormat="1">
      <c r="E1416" s="456"/>
    </row>
    <row r="1417" spans="5:5" s="331" customFormat="1">
      <c r="E1417" s="456"/>
    </row>
    <row r="1418" spans="5:5" s="331" customFormat="1">
      <c r="E1418" s="456"/>
    </row>
    <row r="1419" spans="5:5" s="331" customFormat="1">
      <c r="E1419" s="456"/>
    </row>
    <row r="1420" spans="5:5" s="331" customFormat="1">
      <c r="E1420" s="456"/>
    </row>
    <row r="1421" spans="5:5" s="331" customFormat="1">
      <c r="E1421" s="456"/>
    </row>
    <row r="1422" spans="5:5" s="331" customFormat="1">
      <c r="E1422" s="456"/>
    </row>
    <row r="1423" spans="5:5" s="331" customFormat="1">
      <c r="E1423" s="456"/>
    </row>
    <row r="1424" spans="5:5" s="331" customFormat="1">
      <c r="E1424" s="456"/>
    </row>
    <row r="1425" spans="5:5" s="331" customFormat="1">
      <c r="E1425" s="456"/>
    </row>
    <row r="1426" spans="5:5" s="331" customFormat="1">
      <c r="E1426" s="456"/>
    </row>
    <row r="1427" spans="5:5" s="331" customFormat="1">
      <c r="E1427" s="456"/>
    </row>
    <row r="1428" spans="5:5" s="331" customFormat="1">
      <c r="E1428" s="456"/>
    </row>
    <row r="1429" spans="5:5" s="331" customFormat="1">
      <c r="E1429" s="456"/>
    </row>
    <row r="1430" spans="5:5" s="331" customFormat="1">
      <c r="E1430" s="456"/>
    </row>
    <row r="1431" spans="5:5" s="331" customFormat="1">
      <c r="E1431" s="456"/>
    </row>
    <row r="1432" spans="5:5" s="331" customFormat="1">
      <c r="E1432" s="456"/>
    </row>
    <row r="1433" spans="5:5" s="331" customFormat="1">
      <c r="E1433" s="456"/>
    </row>
    <row r="1434" spans="5:5" s="331" customFormat="1">
      <c r="E1434" s="456"/>
    </row>
    <row r="1435" spans="5:5" s="331" customFormat="1">
      <c r="E1435" s="456"/>
    </row>
    <row r="1436" spans="5:5" s="331" customFormat="1">
      <c r="E1436" s="456"/>
    </row>
    <row r="1437" spans="5:5" s="331" customFormat="1">
      <c r="E1437" s="456"/>
    </row>
    <row r="1438" spans="5:5" s="331" customFormat="1">
      <c r="E1438" s="456"/>
    </row>
    <row r="1439" spans="5:5" s="331" customFormat="1">
      <c r="E1439" s="456"/>
    </row>
    <row r="1440" spans="5:5" s="331" customFormat="1">
      <c r="E1440" s="456"/>
    </row>
    <row r="1441" spans="5:5" s="331" customFormat="1">
      <c r="E1441" s="456"/>
    </row>
    <row r="1442" spans="5:5" s="331" customFormat="1">
      <c r="E1442" s="456"/>
    </row>
    <row r="1443" spans="5:5" s="331" customFormat="1">
      <c r="E1443" s="456"/>
    </row>
    <row r="1444" spans="5:5" s="331" customFormat="1">
      <c r="E1444" s="456"/>
    </row>
    <row r="1445" spans="5:5" s="331" customFormat="1">
      <c r="E1445" s="456"/>
    </row>
    <row r="1446" spans="5:5" s="331" customFormat="1">
      <c r="E1446" s="456"/>
    </row>
    <row r="1447" spans="5:5" s="331" customFormat="1">
      <c r="E1447" s="456"/>
    </row>
    <row r="1448" spans="5:5" s="331" customFormat="1">
      <c r="E1448" s="456"/>
    </row>
    <row r="1449" spans="5:5" s="331" customFormat="1">
      <c r="E1449" s="456"/>
    </row>
    <row r="1450" spans="5:5" s="331" customFormat="1">
      <c r="E1450" s="456"/>
    </row>
    <row r="1451" spans="5:5" s="331" customFormat="1">
      <c r="E1451" s="456"/>
    </row>
    <row r="1452" spans="5:5" s="331" customFormat="1">
      <c r="E1452" s="456"/>
    </row>
    <row r="1453" spans="5:5" s="331" customFormat="1">
      <c r="E1453" s="456"/>
    </row>
    <row r="1454" spans="5:5" s="331" customFormat="1">
      <c r="E1454" s="456"/>
    </row>
    <row r="1455" spans="5:5" s="331" customFormat="1">
      <c r="E1455" s="456"/>
    </row>
    <row r="1456" spans="5:5" s="331" customFormat="1">
      <c r="E1456" s="456"/>
    </row>
    <row r="1457" spans="5:5" s="331" customFormat="1">
      <c r="E1457" s="456"/>
    </row>
    <row r="1458" spans="5:5" s="331" customFormat="1">
      <c r="E1458" s="456"/>
    </row>
    <row r="1459" spans="5:5" s="331" customFormat="1">
      <c r="E1459" s="456"/>
    </row>
    <row r="1460" spans="5:5" s="331" customFormat="1">
      <c r="E1460" s="456"/>
    </row>
    <row r="1461" spans="5:5" s="331" customFormat="1">
      <c r="E1461" s="456"/>
    </row>
    <row r="1462" spans="5:5" s="331" customFormat="1">
      <c r="E1462" s="456"/>
    </row>
    <row r="1463" spans="5:5" s="331" customFormat="1">
      <c r="E1463" s="456"/>
    </row>
    <row r="1464" spans="5:5" s="331" customFormat="1">
      <c r="E1464" s="456"/>
    </row>
    <row r="1465" spans="5:5" s="331" customFormat="1">
      <c r="E1465" s="456"/>
    </row>
    <row r="1466" spans="5:5" s="331" customFormat="1">
      <c r="E1466" s="456"/>
    </row>
    <row r="1467" spans="5:5" s="331" customFormat="1">
      <c r="E1467" s="456"/>
    </row>
    <row r="1468" spans="5:5" s="331" customFormat="1">
      <c r="E1468" s="456"/>
    </row>
    <row r="1469" spans="5:5" s="331" customFormat="1">
      <c r="E1469" s="456"/>
    </row>
    <row r="1470" spans="5:5" s="331" customFormat="1">
      <c r="E1470" s="456"/>
    </row>
    <row r="1471" spans="5:5" s="331" customFormat="1">
      <c r="E1471" s="456"/>
    </row>
    <row r="1472" spans="5:5" s="331" customFormat="1">
      <c r="E1472" s="456"/>
    </row>
    <row r="1473" spans="5:5" s="331" customFormat="1">
      <c r="E1473" s="456"/>
    </row>
    <row r="1474" spans="5:5" s="331" customFormat="1">
      <c r="E1474" s="456"/>
    </row>
    <row r="1475" spans="5:5" s="331" customFormat="1">
      <c r="E1475" s="456"/>
    </row>
    <row r="1476" spans="5:5" s="331" customFormat="1">
      <c r="E1476" s="456"/>
    </row>
    <row r="1477" spans="5:5" s="331" customFormat="1">
      <c r="E1477" s="456"/>
    </row>
    <row r="1478" spans="5:5" s="331" customFormat="1">
      <c r="E1478" s="456"/>
    </row>
    <row r="1479" spans="5:5" s="331" customFormat="1">
      <c r="E1479" s="456"/>
    </row>
    <row r="1480" spans="5:5" s="331" customFormat="1">
      <c r="E1480" s="456"/>
    </row>
    <row r="1481" spans="5:5" s="331" customFormat="1">
      <c r="E1481" s="456"/>
    </row>
    <row r="1482" spans="5:5" s="331" customFormat="1">
      <c r="E1482" s="456"/>
    </row>
    <row r="1483" spans="5:5" s="331" customFormat="1">
      <c r="E1483" s="456"/>
    </row>
    <row r="1484" spans="5:5" s="331" customFormat="1">
      <c r="E1484" s="456"/>
    </row>
    <row r="1485" spans="5:5" s="331" customFormat="1">
      <c r="E1485" s="456"/>
    </row>
    <row r="1486" spans="5:5" s="331" customFormat="1">
      <c r="E1486" s="456"/>
    </row>
    <row r="1487" spans="5:5" s="331" customFormat="1">
      <c r="E1487" s="456"/>
    </row>
    <row r="1488" spans="5:5" s="331" customFormat="1">
      <c r="E1488" s="456"/>
    </row>
    <row r="1489" spans="5:5" s="331" customFormat="1">
      <c r="E1489" s="456"/>
    </row>
    <row r="1490" spans="5:5" s="331" customFormat="1">
      <c r="E1490" s="456"/>
    </row>
    <row r="1491" spans="5:5" s="331" customFormat="1">
      <c r="E1491" s="456"/>
    </row>
    <row r="1492" spans="5:5" s="331" customFormat="1">
      <c r="E1492" s="456"/>
    </row>
    <row r="1493" spans="5:5" s="331" customFormat="1">
      <c r="E1493" s="456"/>
    </row>
    <row r="1494" spans="5:5" s="331" customFormat="1">
      <c r="E1494" s="456"/>
    </row>
    <row r="1495" spans="5:5" s="331" customFormat="1">
      <c r="E1495" s="456"/>
    </row>
    <row r="1496" spans="5:5" s="331" customFormat="1">
      <c r="E1496" s="456"/>
    </row>
    <row r="1497" spans="5:5" s="331" customFormat="1">
      <c r="E1497" s="456"/>
    </row>
    <row r="1498" spans="5:5" s="331" customFormat="1">
      <c r="E1498" s="456"/>
    </row>
    <row r="1499" spans="5:5" s="331" customFormat="1">
      <c r="E1499" s="456"/>
    </row>
    <row r="1500" spans="5:5" s="331" customFormat="1">
      <c r="E1500" s="456"/>
    </row>
    <row r="1501" spans="5:5" s="331" customFormat="1">
      <c r="E1501" s="456"/>
    </row>
    <row r="1502" spans="5:5" s="331" customFormat="1">
      <c r="E1502" s="456"/>
    </row>
    <row r="1503" spans="5:5" s="331" customFormat="1">
      <c r="E1503" s="456"/>
    </row>
    <row r="1504" spans="5:5" s="331" customFormat="1">
      <c r="E1504" s="456"/>
    </row>
    <row r="1505" spans="5:5" s="331" customFormat="1">
      <c r="E1505" s="456"/>
    </row>
    <row r="1506" spans="5:5" s="331" customFormat="1">
      <c r="E1506" s="456"/>
    </row>
    <row r="1507" spans="5:5" s="331" customFormat="1">
      <c r="E1507" s="456"/>
    </row>
    <row r="1508" spans="5:5" s="331" customFormat="1">
      <c r="E1508" s="456"/>
    </row>
    <row r="1509" spans="5:5" s="331" customFormat="1">
      <c r="E1509" s="456"/>
    </row>
    <row r="1510" spans="5:5" s="331" customFormat="1">
      <c r="E1510" s="456"/>
    </row>
    <row r="1511" spans="5:5" s="331" customFormat="1">
      <c r="E1511" s="456"/>
    </row>
    <row r="1512" spans="5:5" s="331" customFormat="1">
      <c r="E1512" s="456"/>
    </row>
    <row r="1513" spans="5:5" s="331" customFormat="1">
      <c r="E1513" s="456"/>
    </row>
    <row r="1514" spans="5:5" s="331" customFormat="1">
      <c r="E1514" s="456"/>
    </row>
    <row r="1515" spans="5:5" s="331" customFormat="1">
      <c r="E1515" s="456"/>
    </row>
    <row r="1516" spans="5:5" s="331" customFormat="1">
      <c r="E1516" s="456"/>
    </row>
    <row r="1517" spans="5:5" s="331" customFormat="1">
      <c r="E1517" s="456"/>
    </row>
    <row r="1518" spans="5:5" s="331" customFormat="1">
      <c r="E1518" s="456"/>
    </row>
    <row r="1519" spans="5:5" s="331" customFormat="1">
      <c r="E1519" s="456"/>
    </row>
    <row r="1520" spans="5:5" s="331" customFormat="1">
      <c r="E1520" s="456"/>
    </row>
    <row r="1521" spans="5:5" s="331" customFormat="1">
      <c r="E1521" s="456"/>
    </row>
    <row r="1522" spans="5:5" s="331" customFormat="1">
      <c r="E1522" s="456"/>
    </row>
    <row r="1523" spans="5:5" s="331" customFormat="1">
      <c r="E1523" s="456"/>
    </row>
    <row r="1524" spans="5:5" s="331" customFormat="1">
      <c r="E1524" s="456"/>
    </row>
    <row r="1525" spans="5:5" s="331" customFormat="1">
      <c r="E1525" s="456"/>
    </row>
    <row r="1526" spans="5:5" s="331" customFormat="1">
      <c r="E1526" s="456"/>
    </row>
    <row r="1527" spans="5:5" s="331" customFormat="1">
      <c r="E1527" s="456"/>
    </row>
    <row r="1528" spans="5:5" s="331" customFormat="1">
      <c r="E1528" s="456"/>
    </row>
    <row r="1529" spans="5:5" s="331" customFormat="1">
      <c r="E1529" s="456"/>
    </row>
    <row r="1530" spans="5:5" s="331" customFormat="1">
      <c r="E1530" s="456"/>
    </row>
    <row r="1531" spans="5:5" s="331" customFormat="1">
      <c r="E1531" s="456"/>
    </row>
    <row r="1532" spans="5:5" s="331" customFormat="1">
      <c r="E1532" s="456"/>
    </row>
    <row r="1533" spans="5:5" s="331" customFormat="1">
      <c r="E1533" s="456"/>
    </row>
    <row r="1534" spans="5:5" s="331" customFormat="1">
      <c r="E1534" s="456"/>
    </row>
    <row r="1535" spans="5:5" s="331" customFormat="1">
      <c r="E1535" s="456"/>
    </row>
    <row r="1536" spans="5:5" s="331" customFormat="1">
      <c r="E1536" s="456"/>
    </row>
    <row r="1537" spans="5:5" s="331" customFormat="1">
      <c r="E1537" s="456"/>
    </row>
    <row r="1538" spans="5:5" s="331" customFormat="1">
      <c r="E1538" s="456"/>
    </row>
    <row r="1539" spans="5:5" s="331" customFormat="1">
      <c r="E1539" s="456"/>
    </row>
    <row r="1540" spans="5:5" s="331" customFormat="1">
      <c r="E1540" s="456"/>
    </row>
    <row r="1541" spans="5:5" s="331" customFormat="1">
      <c r="E1541" s="456"/>
    </row>
    <row r="1542" spans="5:5" s="331" customFormat="1">
      <c r="E1542" s="456"/>
    </row>
    <row r="1543" spans="5:5" s="331" customFormat="1">
      <c r="E1543" s="456"/>
    </row>
    <row r="1544" spans="5:5" s="331" customFormat="1">
      <c r="E1544" s="456"/>
    </row>
    <row r="1545" spans="5:5" s="331" customFormat="1">
      <c r="E1545" s="456"/>
    </row>
    <row r="1546" spans="5:5" s="331" customFormat="1">
      <c r="E1546" s="456"/>
    </row>
    <row r="1547" spans="5:5" s="331" customFormat="1">
      <c r="E1547" s="456"/>
    </row>
    <row r="1548" spans="5:5" s="331" customFormat="1">
      <c r="E1548" s="456"/>
    </row>
    <row r="1549" spans="5:5" s="331" customFormat="1">
      <c r="E1549" s="456"/>
    </row>
    <row r="1550" spans="5:5" s="331" customFormat="1">
      <c r="E1550" s="456"/>
    </row>
    <row r="1551" spans="5:5" s="331" customFormat="1">
      <c r="E1551" s="456"/>
    </row>
    <row r="1552" spans="5:5" s="331" customFormat="1">
      <c r="E1552" s="456"/>
    </row>
    <row r="1553" spans="5:5" s="331" customFormat="1">
      <c r="E1553" s="456"/>
    </row>
    <row r="1554" spans="5:5" s="331" customFormat="1">
      <c r="E1554" s="456"/>
    </row>
    <row r="1555" spans="5:5" s="331" customFormat="1">
      <c r="E1555" s="456"/>
    </row>
    <row r="1556" spans="5:5" s="331" customFormat="1">
      <c r="E1556" s="456"/>
    </row>
    <row r="1557" spans="5:5" s="331" customFormat="1">
      <c r="E1557" s="456"/>
    </row>
    <row r="1558" spans="5:5" s="331" customFormat="1">
      <c r="E1558" s="456"/>
    </row>
    <row r="1559" spans="5:5" s="331" customFormat="1">
      <c r="E1559" s="456"/>
    </row>
    <row r="1560" spans="5:5" s="331" customFormat="1">
      <c r="E1560" s="456"/>
    </row>
    <row r="1561" spans="5:5" s="331" customFormat="1">
      <c r="E1561" s="456"/>
    </row>
    <row r="1562" spans="5:5" s="331" customFormat="1">
      <c r="E1562" s="456"/>
    </row>
    <row r="1563" spans="5:5" s="331" customFormat="1">
      <c r="E1563" s="456"/>
    </row>
    <row r="1564" spans="5:5" s="331" customFormat="1">
      <c r="E1564" s="456"/>
    </row>
    <row r="1565" spans="5:5" s="331" customFormat="1">
      <c r="E1565" s="456"/>
    </row>
    <row r="1566" spans="5:5" s="331" customFormat="1">
      <c r="E1566" s="456"/>
    </row>
    <row r="1567" spans="5:5" s="331" customFormat="1">
      <c r="E1567" s="456"/>
    </row>
    <row r="1568" spans="5:5" s="331" customFormat="1">
      <c r="E1568" s="456"/>
    </row>
    <row r="1569" spans="5:5" s="331" customFormat="1">
      <c r="E1569" s="456"/>
    </row>
    <row r="1570" spans="5:5" s="331" customFormat="1">
      <c r="E1570" s="456"/>
    </row>
    <row r="1571" spans="5:5" s="331" customFormat="1">
      <c r="E1571" s="456"/>
    </row>
    <row r="1572" spans="5:5" s="331" customFormat="1">
      <c r="E1572" s="456"/>
    </row>
    <row r="1573" spans="5:5" s="331" customFormat="1">
      <c r="E1573" s="456"/>
    </row>
    <row r="1574" spans="5:5" s="331" customFormat="1">
      <c r="E1574" s="456"/>
    </row>
    <row r="1575" spans="5:5" s="331" customFormat="1">
      <c r="E1575" s="456"/>
    </row>
    <row r="1576" spans="5:5" s="331" customFormat="1">
      <c r="E1576" s="456"/>
    </row>
    <row r="1577" spans="5:5" s="331" customFormat="1">
      <c r="E1577" s="456"/>
    </row>
    <row r="1578" spans="5:5" s="331" customFormat="1">
      <c r="E1578" s="456"/>
    </row>
    <row r="1579" spans="5:5" s="331" customFormat="1">
      <c r="E1579" s="456"/>
    </row>
    <row r="1580" spans="5:5" s="331" customFormat="1">
      <c r="E1580" s="456"/>
    </row>
    <row r="1581" spans="5:5" s="331" customFormat="1">
      <c r="E1581" s="456"/>
    </row>
    <row r="1582" spans="5:5" s="331" customFormat="1">
      <c r="E1582" s="456"/>
    </row>
    <row r="1583" spans="5:5" s="331" customFormat="1">
      <c r="E1583" s="456"/>
    </row>
    <row r="1584" spans="5:5" s="331" customFormat="1">
      <c r="E1584" s="456"/>
    </row>
    <row r="1585" spans="5:5" s="331" customFormat="1">
      <c r="E1585" s="456"/>
    </row>
    <row r="1586" spans="5:5" s="331" customFormat="1">
      <c r="E1586" s="456"/>
    </row>
    <row r="1587" spans="5:5" s="331" customFormat="1">
      <c r="E1587" s="456"/>
    </row>
    <row r="1588" spans="5:5" s="331" customFormat="1">
      <c r="E1588" s="456"/>
    </row>
    <row r="1589" spans="5:5" s="331" customFormat="1">
      <c r="E1589" s="456"/>
    </row>
    <row r="1590" spans="5:5" s="331" customFormat="1">
      <c r="E1590" s="456"/>
    </row>
    <row r="1591" spans="5:5" s="331" customFormat="1">
      <c r="E1591" s="456"/>
    </row>
    <row r="1592" spans="5:5" s="331" customFormat="1">
      <c r="E1592" s="456"/>
    </row>
    <row r="1593" spans="5:5" s="331" customFormat="1">
      <c r="E1593" s="456"/>
    </row>
    <row r="1594" spans="5:5" s="331" customFormat="1">
      <c r="E1594" s="456"/>
    </row>
    <row r="1595" spans="5:5" s="331" customFormat="1">
      <c r="E1595" s="456"/>
    </row>
    <row r="1596" spans="5:5" s="331" customFormat="1">
      <c r="E1596" s="456"/>
    </row>
    <row r="1597" spans="5:5" s="331" customFormat="1">
      <c r="E1597" s="456"/>
    </row>
    <row r="1598" spans="5:5" s="331" customFormat="1">
      <c r="E1598" s="456"/>
    </row>
    <row r="1599" spans="5:5" s="331" customFormat="1">
      <c r="E1599" s="456"/>
    </row>
    <row r="1600" spans="5:5" s="331" customFormat="1">
      <c r="E1600" s="456"/>
    </row>
    <row r="1601" spans="5:5" s="331" customFormat="1">
      <c r="E1601" s="456"/>
    </row>
    <row r="1602" spans="5:5" s="331" customFormat="1">
      <c r="E1602" s="456"/>
    </row>
    <row r="1603" spans="5:5" s="331" customFormat="1">
      <c r="E1603" s="456"/>
    </row>
    <row r="1604" spans="5:5" s="331" customFormat="1">
      <c r="E1604" s="456"/>
    </row>
    <row r="1605" spans="5:5" s="331" customFormat="1">
      <c r="E1605" s="456"/>
    </row>
    <row r="1606" spans="5:5" s="331" customFormat="1">
      <c r="E1606" s="456"/>
    </row>
    <row r="1607" spans="5:5" s="331" customFormat="1">
      <c r="E1607" s="456"/>
    </row>
    <row r="1608" spans="5:5" s="331" customFormat="1">
      <c r="E1608" s="456"/>
    </row>
    <row r="1609" spans="5:5" s="331" customFormat="1">
      <c r="E1609" s="456"/>
    </row>
    <row r="1610" spans="5:5" s="331" customFormat="1">
      <c r="E1610" s="456"/>
    </row>
    <row r="1611" spans="5:5" s="331" customFormat="1">
      <c r="E1611" s="456"/>
    </row>
    <row r="1612" spans="5:5" s="331" customFormat="1">
      <c r="E1612" s="456"/>
    </row>
    <row r="1613" spans="5:5" s="331" customFormat="1">
      <c r="E1613" s="456"/>
    </row>
    <row r="1614" spans="5:5" s="331" customFormat="1">
      <c r="E1614" s="456"/>
    </row>
    <row r="1615" spans="5:5" s="331" customFormat="1">
      <c r="E1615" s="456"/>
    </row>
    <row r="1616" spans="5:5" s="331" customFormat="1">
      <c r="E1616" s="456"/>
    </row>
    <row r="1617" spans="5:5" s="331" customFormat="1">
      <c r="E1617" s="456"/>
    </row>
    <row r="1618" spans="5:5" s="331" customFormat="1">
      <c r="E1618" s="456"/>
    </row>
    <row r="1619" spans="5:5" s="331" customFormat="1">
      <c r="E1619" s="456"/>
    </row>
    <row r="1620" spans="5:5" s="331" customFormat="1">
      <c r="E1620" s="456"/>
    </row>
    <row r="1621" spans="5:5" s="331" customFormat="1">
      <c r="E1621" s="456"/>
    </row>
    <row r="1622" spans="5:5" s="331" customFormat="1">
      <c r="E1622" s="456"/>
    </row>
    <row r="1623" spans="5:5" s="331" customFormat="1">
      <c r="E1623" s="456"/>
    </row>
    <row r="1624" spans="5:5" s="331" customFormat="1">
      <c r="E1624" s="456"/>
    </row>
    <row r="1625" spans="5:5" s="331" customFormat="1">
      <c r="E1625" s="456"/>
    </row>
    <row r="1626" spans="5:5" s="331" customFormat="1">
      <c r="E1626" s="456"/>
    </row>
    <row r="1627" spans="5:5" s="331" customFormat="1">
      <c r="E1627" s="456"/>
    </row>
    <row r="1628" spans="5:5" s="331" customFormat="1">
      <c r="E1628" s="456"/>
    </row>
    <row r="1629" spans="5:5" s="331" customFormat="1">
      <c r="E1629" s="456"/>
    </row>
    <row r="1630" spans="5:5" s="331" customFormat="1">
      <c r="E1630" s="456"/>
    </row>
    <row r="1631" spans="5:5" s="331" customFormat="1">
      <c r="E1631" s="456"/>
    </row>
    <row r="1632" spans="5:5" s="331" customFormat="1">
      <c r="E1632" s="456"/>
    </row>
    <row r="1633" spans="5:5" s="331" customFormat="1">
      <c r="E1633" s="456"/>
    </row>
    <row r="1634" spans="5:5" s="331" customFormat="1">
      <c r="E1634" s="456"/>
    </row>
    <row r="1635" spans="5:5" s="331" customFormat="1">
      <c r="E1635" s="456"/>
    </row>
    <row r="1636" spans="5:5" s="331" customFormat="1">
      <c r="E1636" s="456"/>
    </row>
    <row r="1637" spans="5:5" s="331" customFormat="1">
      <c r="E1637" s="456"/>
    </row>
    <row r="1638" spans="5:5" s="331" customFormat="1">
      <c r="E1638" s="456"/>
    </row>
    <row r="1639" spans="5:5" s="331" customFormat="1">
      <c r="E1639" s="456"/>
    </row>
    <row r="1640" spans="5:5" s="331" customFormat="1">
      <c r="E1640" s="456"/>
    </row>
    <row r="1641" spans="5:5" s="331" customFormat="1">
      <c r="E1641" s="456"/>
    </row>
    <row r="1642" spans="5:5" s="331" customFormat="1">
      <c r="E1642" s="456"/>
    </row>
    <row r="1643" spans="5:5" s="331" customFormat="1">
      <c r="E1643" s="456"/>
    </row>
    <row r="1644" spans="5:5" s="331" customFormat="1">
      <c r="E1644" s="456"/>
    </row>
    <row r="1645" spans="5:5" s="331" customFormat="1">
      <c r="E1645" s="456"/>
    </row>
    <row r="1646" spans="5:5" s="331" customFormat="1">
      <c r="E1646" s="456"/>
    </row>
    <row r="1647" spans="5:5" s="331" customFormat="1">
      <c r="E1647" s="456"/>
    </row>
    <row r="1648" spans="5:5" s="331" customFormat="1">
      <c r="E1648" s="456"/>
    </row>
    <row r="1649" spans="5:5" s="331" customFormat="1">
      <c r="E1649" s="456"/>
    </row>
    <row r="1650" spans="5:5" s="331" customFormat="1">
      <c r="E1650" s="456"/>
    </row>
    <row r="1651" spans="5:5" s="331" customFormat="1">
      <c r="E1651" s="456"/>
    </row>
    <row r="1652" spans="5:5" s="331" customFormat="1">
      <c r="E1652" s="456"/>
    </row>
    <row r="1653" spans="5:5" s="331" customFormat="1">
      <c r="E1653" s="456"/>
    </row>
    <row r="1654" spans="5:5" s="331" customFormat="1">
      <c r="E1654" s="456"/>
    </row>
    <row r="1655" spans="5:5" s="331" customFormat="1">
      <c r="E1655" s="456"/>
    </row>
    <row r="1656" spans="5:5" s="331" customFormat="1">
      <c r="E1656" s="456"/>
    </row>
    <row r="1657" spans="5:5" s="331" customFormat="1">
      <c r="E1657" s="456"/>
    </row>
    <row r="1658" spans="5:5" s="331" customFormat="1">
      <c r="E1658" s="456"/>
    </row>
    <row r="1659" spans="5:5" s="331" customFormat="1">
      <c r="E1659" s="456"/>
    </row>
    <row r="1660" spans="5:5" s="331" customFormat="1">
      <c r="E1660" s="456"/>
    </row>
    <row r="1661" spans="5:5" s="331" customFormat="1">
      <c r="E1661" s="456"/>
    </row>
    <row r="1662" spans="5:5" s="331" customFormat="1">
      <c r="E1662" s="456"/>
    </row>
    <row r="1663" spans="5:5" s="331" customFormat="1">
      <c r="E1663" s="456"/>
    </row>
    <row r="1664" spans="5:5" s="331" customFormat="1">
      <c r="E1664" s="456"/>
    </row>
    <row r="1665" spans="5:5" s="331" customFormat="1">
      <c r="E1665" s="456"/>
    </row>
    <row r="1666" spans="5:5" s="331" customFormat="1">
      <c r="E1666" s="456"/>
    </row>
    <row r="1667" spans="5:5" s="331" customFormat="1">
      <c r="E1667" s="456"/>
    </row>
    <row r="1668" spans="5:5" s="331" customFormat="1">
      <c r="E1668" s="456"/>
    </row>
    <row r="1669" spans="5:5" s="331" customFormat="1">
      <c r="E1669" s="456"/>
    </row>
    <row r="1670" spans="5:5" s="331" customFormat="1">
      <c r="E1670" s="456"/>
    </row>
    <row r="1671" spans="5:5" s="331" customFormat="1">
      <c r="E1671" s="456"/>
    </row>
    <row r="1672" spans="5:5" s="331" customFormat="1">
      <c r="E1672" s="456"/>
    </row>
    <row r="1673" spans="5:5" s="331" customFormat="1">
      <c r="E1673" s="456"/>
    </row>
    <row r="1674" spans="5:5" s="331" customFormat="1">
      <c r="E1674" s="456"/>
    </row>
    <row r="1675" spans="5:5" s="331" customFormat="1">
      <c r="E1675" s="456"/>
    </row>
    <row r="1676" spans="5:5" s="331" customFormat="1">
      <c r="E1676" s="456"/>
    </row>
    <row r="1677" spans="5:5" s="331" customFormat="1">
      <c r="E1677" s="456"/>
    </row>
    <row r="1678" spans="5:5" s="331" customFormat="1">
      <c r="E1678" s="456"/>
    </row>
    <row r="1679" spans="5:5" s="331" customFormat="1">
      <c r="E1679" s="456"/>
    </row>
    <row r="1680" spans="5:5" s="331" customFormat="1">
      <c r="E1680" s="456"/>
    </row>
    <row r="1681" spans="5:5" s="331" customFormat="1">
      <c r="E1681" s="456"/>
    </row>
    <row r="1682" spans="5:5" s="331" customFormat="1">
      <c r="E1682" s="456"/>
    </row>
    <row r="1683" spans="5:5" s="331" customFormat="1">
      <c r="E1683" s="456"/>
    </row>
    <row r="1684" spans="5:5" s="331" customFormat="1">
      <c r="E1684" s="456"/>
    </row>
    <row r="1685" spans="5:5" s="331" customFormat="1">
      <c r="E1685" s="456"/>
    </row>
    <row r="1686" spans="5:5" s="331" customFormat="1">
      <c r="E1686" s="456"/>
    </row>
    <row r="1687" spans="5:5" s="331" customFormat="1">
      <c r="E1687" s="456"/>
    </row>
    <row r="1688" spans="5:5" s="331" customFormat="1">
      <c r="E1688" s="456"/>
    </row>
    <row r="1689" spans="5:5" s="331" customFormat="1">
      <c r="E1689" s="456"/>
    </row>
    <row r="1690" spans="5:5" s="331" customFormat="1">
      <c r="E1690" s="456"/>
    </row>
    <row r="1691" spans="5:5" s="331" customFormat="1">
      <c r="E1691" s="456"/>
    </row>
    <row r="1692" spans="5:5" s="331" customFormat="1">
      <c r="E1692" s="456"/>
    </row>
    <row r="1693" spans="5:5" s="331" customFormat="1">
      <c r="E1693" s="456"/>
    </row>
    <row r="1694" spans="5:5" s="331" customFormat="1">
      <c r="E1694" s="456"/>
    </row>
    <row r="1695" spans="5:5" s="331" customFormat="1">
      <c r="E1695" s="456"/>
    </row>
    <row r="1696" spans="5:5" s="331" customFormat="1">
      <c r="E1696" s="456"/>
    </row>
    <row r="1697" spans="5:5" s="331" customFormat="1">
      <c r="E1697" s="456"/>
    </row>
    <row r="1698" spans="5:5" s="331" customFormat="1">
      <c r="E1698" s="456"/>
    </row>
    <row r="1699" spans="5:5" s="331" customFormat="1">
      <c r="E1699" s="456"/>
    </row>
    <row r="1700" spans="5:5" s="331" customFormat="1">
      <c r="E1700" s="456"/>
    </row>
    <row r="1701" spans="5:5" s="331" customFormat="1">
      <c r="E1701" s="456"/>
    </row>
    <row r="1702" spans="5:5" s="331" customFormat="1">
      <c r="E1702" s="456"/>
    </row>
    <row r="1703" spans="5:5" s="331" customFormat="1">
      <c r="E1703" s="456"/>
    </row>
    <row r="1704" spans="5:5" s="331" customFormat="1">
      <c r="E1704" s="456"/>
    </row>
    <row r="1705" spans="5:5" s="331" customFormat="1">
      <c r="E1705" s="456"/>
    </row>
    <row r="1706" spans="5:5" s="331" customFormat="1">
      <c r="E1706" s="456"/>
    </row>
    <row r="1707" spans="5:5" s="331" customFormat="1">
      <c r="E1707" s="456"/>
    </row>
    <row r="1708" spans="5:5" s="331" customFormat="1">
      <c r="E1708" s="456"/>
    </row>
    <row r="1709" spans="5:5" s="331" customFormat="1">
      <c r="E1709" s="456"/>
    </row>
    <row r="1710" spans="5:5" s="331" customFormat="1">
      <c r="E1710" s="456"/>
    </row>
    <row r="1711" spans="5:5" s="331" customFormat="1">
      <c r="E1711" s="456"/>
    </row>
    <row r="1712" spans="5:5" s="331" customFormat="1">
      <c r="E1712" s="456"/>
    </row>
    <row r="1713" spans="5:5" s="331" customFormat="1">
      <c r="E1713" s="456"/>
    </row>
    <row r="1714" spans="5:5" s="331" customFormat="1">
      <c r="E1714" s="456"/>
    </row>
    <row r="1715" spans="5:5" s="331" customFormat="1">
      <c r="E1715" s="456"/>
    </row>
    <row r="1716" spans="5:5" s="331" customFormat="1">
      <c r="E1716" s="456"/>
    </row>
    <row r="1717" spans="5:5" s="331" customFormat="1">
      <c r="E1717" s="456"/>
    </row>
    <row r="1718" spans="5:5" s="331" customFormat="1">
      <c r="E1718" s="456"/>
    </row>
    <row r="1719" spans="5:5" s="331" customFormat="1">
      <c r="E1719" s="456"/>
    </row>
    <row r="1720" spans="5:5" s="331" customFormat="1">
      <c r="E1720" s="456"/>
    </row>
    <row r="1721" spans="5:5" s="331" customFormat="1">
      <c r="E1721" s="456"/>
    </row>
    <row r="1722" spans="5:5" s="331" customFormat="1">
      <c r="E1722" s="456"/>
    </row>
    <row r="1723" spans="5:5" s="331" customFormat="1">
      <c r="E1723" s="456"/>
    </row>
    <row r="1724" spans="5:5" s="331" customFormat="1">
      <c r="E1724" s="456"/>
    </row>
    <row r="1725" spans="5:5" s="331" customFormat="1">
      <c r="E1725" s="456"/>
    </row>
    <row r="1726" spans="5:5" s="331" customFormat="1">
      <c r="E1726" s="456"/>
    </row>
    <row r="1727" spans="5:5" s="331" customFormat="1">
      <c r="E1727" s="456"/>
    </row>
    <row r="1728" spans="5:5" s="331" customFormat="1">
      <c r="E1728" s="456"/>
    </row>
    <row r="1729" spans="5:5" s="331" customFormat="1">
      <c r="E1729" s="456"/>
    </row>
    <row r="1730" spans="5:5" s="331" customFormat="1">
      <c r="E1730" s="456"/>
    </row>
    <row r="1731" spans="5:5" s="331" customFormat="1">
      <c r="E1731" s="456"/>
    </row>
    <row r="1732" spans="5:5" s="331" customFormat="1">
      <c r="E1732" s="456"/>
    </row>
    <row r="1733" spans="5:5" s="331" customFormat="1">
      <c r="E1733" s="456"/>
    </row>
    <row r="1734" spans="5:5" s="331" customFormat="1">
      <c r="E1734" s="456"/>
    </row>
    <row r="1735" spans="5:5" s="331" customFormat="1">
      <c r="E1735" s="456"/>
    </row>
    <row r="1736" spans="5:5" s="331" customFormat="1">
      <c r="E1736" s="456"/>
    </row>
    <row r="1737" spans="5:5" s="331" customFormat="1">
      <c r="E1737" s="456"/>
    </row>
    <row r="1738" spans="5:5" s="331" customFormat="1">
      <c r="E1738" s="456"/>
    </row>
    <row r="1739" spans="5:5" s="331" customFormat="1">
      <c r="E1739" s="456"/>
    </row>
    <row r="1740" spans="5:5" s="331" customFormat="1">
      <c r="E1740" s="456"/>
    </row>
    <row r="1741" spans="5:5" s="331" customFormat="1">
      <c r="E1741" s="456"/>
    </row>
    <row r="1742" spans="5:5" s="331" customFormat="1">
      <c r="E1742" s="456"/>
    </row>
    <row r="1743" spans="5:5" s="331" customFormat="1">
      <c r="E1743" s="456"/>
    </row>
    <row r="1744" spans="5:5" s="331" customFormat="1">
      <c r="E1744" s="456"/>
    </row>
    <row r="1745" spans="5:5" s="331" customFormat="1">
      <c r="E1745" s="456"/>
    </row>
    <row r="1746" spans="5:5" s="331" customFormat="1">
      <c r="E1746" s="456"/>
    </row>
    <row r="1747" spans="5:5" s="331" customFormat="1">
      <c r="E1747" s="456"/>
    </row>
    <row r="1748" spans="5:5" s="331" customFormat="1">
      <c r="E1748" s="456"/>
    </row>
    <row r="1749" spans="5:5" s="331" customFormat="1">
      <c r="E1749" s="456"/>
    </row>
    <row r="1750" spans="5:5" s="331" customFormat="1">
      <c r="E1750" s="456"/>
    </row>
    <row r="1751" spans="5:5" s="331" customFormat="1">
      <c r="E1751" s="456"/>
    </row>
    <row r="1752" spans="5:5" s="331" customFormat="1">
      <c r="E1752" s="456"/>
    </row>
    <row r="1753" spans="5:5" s="331" customFormat="1">
      <c r="E1753" s="456"/>
    </row>
    <row r="1754" spans="5:5" s="331" customFormat="1">
      <c r="E1754" s="456"/>
    </row>
    <row r="1755" spans="5:5" s="331" customFormat="1">
      <c r="E1755" s="456"/>
    </row>
    <row r="1756" spans="5:5" s="331" customFormat="1">
      <c r="E1756" s="456"/>
    </row>
    <row r="1757" spans="5:5" s="331" customFormat="1">
      <c r="E1757" s="456"/>
    </row>
    <row r="1758" spans="5:5" s="331" customFormat="1">
      <c r="E1758" s="456"/>
    </row>
    <row r="1759" spans="5:5" s="331" customFormat="1">
      <c r="E1759" s="456"/>
    </row>
    <row r="1760" spans="5:5" s="331" customFormat="1">
      <c r="E1760" s="456"/>
    </row>
    <row r="1761" spans="5:5" s="331" customFormat="1">
      <c r="E1761" s="456"/>
    </row>
    <row r="1762" spans="5:5" s="331" customFormat="1">
      <c r="E1762" s="456"/>
    </row>
    <row r="1763" spans="5:5" s="331" customFormat="1">
      <c r="E1763" s="456"/>
    </row>
    <row r="1764" spans="5:5" s="331" customFormat="1">
      <c r="E1764" s="456"/>
    </row>
    <row r="1765" spans="5:5" s="331" customFormat="1">
      <c r="E1765" s="456"/>
    </row>
    <row r="1766" spans="5:5" s="331" customFormat="1">
      <c r="E1766" s="456"/>
    </row>
    <row r="1767" spans="5:5" s="331" customFormat="1">
      <c r="E1767" s="456"/>
    </row>
    <row r="1768" spans="5:5" s="331" customFormat="1">
      <c r="E1768" s="456"/>
    </row>
    <row r="1769" spans="5:5" s="331" customFormat="1">
      <c r="E1769" s="456"/>
    </row>
    <row r="1770" spans="5:5" s="331" customFormat="1">
      <c r="E1770" s="456"/>
    </row>
    <row r="1771" spans="5:5" s="331" customFormat="1">
      <c r="E1771" s="456"/>
    </row>
    <row r="1772" spans="5:5" s="331" customFormat="1">
      <c r="E1772" s="456"/>
    </row>
    <row r="1773" spans="5:5" s="331" customFormat="1">
      <c r="E1773" s="456"/>
    </row>
    <row r="1774" spans="5:5" s="331" customFormat="1">
      <c r="E1774" s="456"/>
    </row>
    <row r="1775" spans="5:5" s="331" customFormat="1">
      <c r="E1775" s="456"/>
    </row>
    <row r="1776" spans="5:5" s="331" customFormat="1">
      <c r="E1776" s="456"/>
    </row>
    <row r="1777" spans="5:5" s="331" customFormat="1">
      <c r="E1777" s="456"/>
    </row>
    <row r="1778" spans="5:5" s="331" customFormat="1">
      <c r="E1778" s="456"/>
    </row>
    <row r="1779" spans="5:5" s="331" customFormat="1">
      <c r="E1779" s="456"/>
    </row>
    <row r="1780" spans="5:5" s="331" customFormat="1">
      <c r="E1780" s="456"/>
    </row>
    <row r="1781" spans="5:5" s="331" customFormat="1">
      <c r="E1781" s="456"/>
    </row>
    <row r="1782" spans="5:5" s="331" customFormat="1">
      <c r="E1782" s="456"/>
    </row>
    <row r="1783" spans="5:5" s="331" customFormat="1">
      <c r="E1783" s="456"/>
    </row>
    <row r="1784" spans="5:5" s="331" customFormat="1">
      <c r="E1784" s="456"/>
    </row>
    <row r="1785" spans="5:5" s="331" customFormat="1">
      <c r="E1785" s="456"/>
    </row>
    <row r="1786" spans="5:5" s="331" customFormat="1">
      <c r="E1786" s="456"/>
    </row>
    <row r="1787" spans="5:5" s="331" customFormat="1">
      <c r="E1787" s="456"/>
    </row>
    <row r="1788" spans="5:5" s="331" customFormat="1">
      <c r="E1788" s="456"/>
    </row>
    <row r="1789" spans="5:5" s="331" customFormat="1">
      <c r="E1789" s="456"/>
    </row>
    <row r="1790" spans="5:5" s="331" customFormat="1">
      <c r="E1790" s="456"/>
    </row>
    <row r="1791" spans="5:5" s="331" customFormat="1">
      <c r="E1791" s="456"/>
    </row>
    <row r="1792" spans="5:5" s="331" customFormat="1">
      <c r="E1792" s="456"/>
    </row>
    <row r="1793" spans="5:5" s="331" customFormat="1">
      <c r="E1793" s="456"/>
    </row>
    <row r="1794" spans="5:5" s="331" customFormat="1">
      <c r="E1794" s="456"/>
    </row>
    <row r="1795" spans="5:5" s="331" customFormat="1">
      <c r="E1795" s="456"/>
    </row>
    <row r="1796" spans="5:5" s="331" customFormat="1">
      <c r="E1796" s="456"/>
    </row>
    <row r="1797" spans="5:5" s="331" customFormat="1">
      <c r="E1797" s="456"/>
    </row>
    <row r="1798" spans="5:5" s="331" customFormat="1">
      <c r="E1798" s="456"/>
    </row>
    <row r="1799" spans="5:5" s="331" customFormat="1">
      <c r="E1799" s="456"/>
    </row>
    <row r="1800" spans="5:5" s="331" customFormat="1">
      <c r="E1800" s="456"/>
    </row>
    <row r="1801" spans="5:5" s="331" customFormat="1">
      <c r="E1801" s="456"/>
    </row>
    <row r="1802" spans="5:5" s="331" customFormat="1">
      <c r="E1802" s="456"/>
    </row>
    <row r="1803" spans="5:5" s="331" customFormat="1">
      <c r="E1803" s="456"/>
    </row>
    <row r="1804" spans="5:5" s="331" customFormat="1">
      <c r="E1804" s="456"/>
    </row>
    <row r="1805" spans="5:5" s="331" customFormat="1">
      <c r="E1805" s="456"/>
    </row>
    <row r="1806" spans="5:5" s="331" customFormat="1">
      <c r="E1806" s="456"/>
    </row>
    <row r="1807" spans="5:5" s="331" customFormat="1">
      <c r="E1807" s="456"/>
    </row>
    <row r="1808" spans="5:5" s="331" customFormat="1">
      <c r="E1808" s="456"/>
    </row>
    <row r="1809" spans="5:5" s="331" customFormat="1">
      <c r="E1809" s="456"/>
    </row>
    <row r="1810" spans="5:5" s="331" customFormat="1">
      <c r="E1810" s="456"/>
    </row>
    <row r="1811" spans="5:5" s="331" customFormat="1">
      <c r="E1811" s="456"/>
    </row>
    <row r="1812" spans="5:5" s="331" customFormat="1">
      <c r="E1812" s="456"/>
    </row>
    <row r="1813" spans="5:5" s="331" customFormat="1">
      <c r="E1813" s="456"/>
    </row>
    <row r="1814" spans="5:5" s="331" customFormat="1">
      <c r="E1814" s="456"/>
    </row>
    <row r="1815" spans="5:5" s="331" customFormat="1">
      <c r="E1815" s="456"/>
    </row>
    <row r="1816" spans="5:5" s="331" customFormat="1">
      <c r="E1816" s="456"/>
    </row>
    <row r="1817" spans="5:5" s="331" customFormat="1">
      <c r="E1817" s="456"/>
    </row>
    <row r="1818" spans="5:5" s="331" customFormat="1">
      <c r="E1818" s="456"/>
    </row>
    <row r="1819" spans="5:5" s="331" customFormat="1">
      <c r="E1819" s="456"/>
    </row>
    <row r="1820" spans="5:5" s="331" customFormat="1">
      <c r="E1820" s="456"/>
    </row>
    <row r="1821" spans="5:5" s="331" customFormat="1">
      <c r="E1821" s="456"/>
    </row>
    <row r="1822" spans="5:5" s="331" customFormat="1">
      <c r="E1822" s="456"/>
    </row>
    <row r="1823" spans="5:5" s="331" customFormat="1">
      <c r="E1823" s="456"/>
    </row>
    <row r="1824" spans="5:5" s="331" customFormat="1">
      <c r="E1824" s="456"/>
    </row>
    <row r="1825" spans="5:5" s="331" customFormat="1">
      <c r="E1825" s="456"/>
    </row>
    <row r="1826" spans="5:5" s="331" customFormat="1">
      <c r="E1826" s="456"/>
    </row>
    <row r="1827" spans="5:5" s="331" customFormat="1">
      <c r="E1827" s="456"/>
    </row>
    <row r="1828" spans="5:5" s="331" customFormat="1">
      <c r="E1828" s="456"/>
    </row>
    <row r="1829" spans="5:5" s="331" customFormat="1">
      <c r="E1829" s="456"/>
    </row>
    <row r="1830" spans="5:5" s="331" customFormat="1">
      <c r="E1830" s="456"/>
    </row>
    <row r="1831" spans="5:5" s="331" customFormat="1">
      <c r="E1831" s="456"/>
    </row>
    <row r="1832" spans="5:5" s="331" customFormat="1">
      <c r="E1832" s="456"/>
    </row>
    <row r="1833" spans="5:5" s="331" customFormat="1">
      <c r="E1833" s="456"/>
    </row>
    <row r="1834" spans="5:5" s="331" customFormat="1">
      <c r="E1834" s="456"/>
    </row>
    <row r="1835" spans="5:5" s="331" customFormat="1">
      <c r="E1835" s="456"/>
    </row>
    <row r="1836" spans="5:5" s="331" customFormat="1">
      <c r="E1836" s="456"/>
    </row>
    <row r="1837" spans="5:5" s="331" customFormat="1">
      <c r="E1837" s="456"/>
    </row>
    <row r="1838" spans="5:5" s="331" customFormat="1">
      <c r="E1838" s="456"/>
    </row>
  </sheetData>
  <mergeCells count="1">
    <mergeCell ref="G181:H181"/>
  </mergeCells>
  <pageMargins left="0.4" right="0.03" top="0" bottom="0.75" header="0.3" footer="0.3"/>
  <pageSetup paperSize="9" scale="46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2"/>
  <dimension ref="A1:AI72"/>
  <sheetViews>
    <sheetView workbookViewId="0">
      <selection activeCell="C6" sqref="C6"/>
    </sheetView>
  </sheetViews>
  <sheetFormatPr defaultColWidth="8.77734375" defaultRowHeight="14.4"/>
  <cols>
    <col min="3" max="3" width="17.44140625" customWidth="1"/>
    <col min="4" max="4" width="18" customWidth="1"/>
    <col min="5" max="34" width="10.77734375" customWidth="1"/>
    <col min="35" max="35" width="17.44140625" customWidth="1"/>
  </cols>
  <sheetData>
    <row r="1" spans="1:6" ht="100.8">
      <c r="A1" t="s">
        <v>8</v>
      </c>
    </row>
    <row r="3" spans="1:6">
      <c r="C3" t="s">
        <v>9</v>
      </c>
      <c r="D3" s="1">
        <f ca="1">TODAY()</f>
        <v>44895</v>
      </c>
      <c r="E3" s="1"/>
    </row>
    <row r="4" spans="1:6">
      <c r="D4">
        <v>5</v>
      </c>
    </row>
    <row r="5" spans="1:6">
      <c r="C5" t="s">
        <v>12</v>
      </c>
      <c r="D5" t="e">
        <f>ROWS([1]!Activities[#Data])</f>
        <v>#REF!</v>
      </c>
    </row>
    <row r="6" spans="1:6">
      <c r="E6" t="e">
        <f>NA()</f>
        <v>#N/A</v>
      </c>
    </row>
    <row r="7" spans="1:6">
      <c r="E7" t="e">
        <f>NA()</f>
        <v>#N/A</v>
      </c>
    </row>
    <row r="8" spans="1:6">
      <c r="E8" t="e">
        <f>NA()</f>
        <v>#N/A</v>
      </c>
    </row>
    <row r="9" spans="1:6" ht="28.8">
      <c r="C9" s="2" t="s">
        <v>11</v>
      </c>
      <c r="D9" t="e">
        <f>SUMPRODUCT( (([1]!Activities[START]&gt;=StartDateWindow)+([1]!Activities[END]&gt;=StartDateWindow)&gt;0)*([1]!Activities[START]&lt;=(StartDateWindow+WindowDays-1)) )</f>
        <v>#REF!</v>
      </c>
      <c r="E9" t="e">
        <f>NA()</f>
        <v>#N/A</v>
      </c>
    </row>
    <row r="10" spans="1:6">
      <c r="D10">
        <v>9</v>
      </c>
      <c r="E10" t="e">
        <f>NA()</f>
        <v>#N/A</v>
      </c>
    </row>
    <row r="11" spans="1:6">
      <c r="D11" t="e">
        <f>D10-MIN(D10,D9)</f>
        <v>#REF!</v>
      </c>
      <c r="E11" t="e">
        <f>NA()</f>
        <v>#N/A</v>
      </c>
    </row>
    <row r="12" spans="1:6">
      <c r="E12" t="e">
        <f>NA()</f>
        <v>#N/A</v>
      </c>
    </row>
    <row r="13" spans="1:6">
      <c r="C13" s="2"/>
      <c r="E13" t="e">
        <f>NA()</f>
        <v>#N/A</v>
      </c>
    </row>
    <row r="14" spans="1:6">
      <c r="C14" s="2"/>
      <c r="E14" t="e">
        <f>NA()</f>
        <v>#N/A</v>
      </c>
    </row>
    <row r="15" spans="1:6">
      <c r="C15" s="2"/>
      <c r="E15" t="e">
        <f t="array" ref="E15">INDEX([1]!Activities[Id],MATCH(1, (([1]!Activities[START]&gt;=StartDateWindow)+([1]!Activities[END]&gt;=StartDateWindow)&gt;0)*([1]!Activities[START]&lt;=(StartDateWindow+WindowDays-1)), 0))</f>
        <v>#REF!</v>
      </c>
      <c r="F15" t="e">
        <f t="shared" ref="F15:F23" ca="1" si="0">OFFSET(E15,-$D$11,)</f>
        <v>#REF!</v>
      </c>
    </row>
    <row r="16" spans="1:6">
      <c r="C16" s="2"/>
      <c r="E16" t="e">
        <f t="array" ref="E16">INDEX([1]!Activities[Id],MATCH(1, ([1]!Activities[Id]&gt;E15)*(([1]!Activities[START]&gt;=StartDateWindow)+([1]!Activities[END]&gt;=StartDateWindow)&gt;0)*([1]!Activities[START]&lt;=(StartDateWindow+WindowDays-1)), 0))</f>
        <v>#REF!</v>
      </c>
      <c r="F16" t="e">
        <f t="shared" ca="1" si="0"/>
        <v>#REF!</v>
      </c>
    </row>
    <row r="17" spans="1:35">
      <c r="C17" s="2"/>
      <c r="E17" t="e">
        <f t="array" ref="E17">INDEX([1]!Activities[Id],MATCH(1, ([1]!Activities[Id]&gt;E16)*(([1]!Activities[START]&gt;=StartDateWindow)+([1]!Activities[END]&gt;=StartDateWindow)&gt;0)*([1]!Activities[START]&lt;=(StartDateWindow+WindowDays-1)), 0))</f>
        <v>#REF!</v>
      </c>
      <c r="F17" t="e">
        <f t="shared" ca="1" si="0"/>
        <v>#REF!</v>
      </c>
    </row>
    <row r="18" spans="1:35">
      <c r="E18" t="e">
        <f t="array" ref="E18">INDEX([1]!Activities[Id],MATCH(1, ([1]!Activities[Id]&gt;E17)*(([1]!Activities[START]&gt;=StartDateWindow)+([1]!Activities[END]&gt;=StartDateWindow)&gt;0)*([1]!Activities[START]&lt;=(StartDateWindow+WindowDays-1)), 0))</f>
        <v>#REF!</v>
      </c>
      <c r="F18" t="e">
        <f t="shared" ca="1" si="0"/>
        <v>#REF!</v>
      </c>
    </row>
    <row r="19" spans="1:35">
      <c r="E19" t="e">
        <f t="array" ref="E19">INDEX([1]!Activities[Id],MATCH(1, ([1]!Activities[Id]&gt;E18)*(([1]!Activities[START]&gt;=StartDateWindow)+([1]!Activities[END]&gt;=StartDateWindow)&gt;0)*([1]!Activities[START]&lt;=(StartDateWindow+WindowDays-1)), 0))</f>
        <v>#REF!</v>
      </c>
      <c r="F19" t="e">
        <f t="shared" ca="1" si="0"/>
        <v>#REF!</v>
      </c>
    </row>
    <row r="20" spans="1:35">
      <c r="E20" t="e">
        <f t="array" ref="E20">INDEX([1]!Activities[Id],MATCH(1, ([1]!Activities[Id]&gt;E19)*(([1]!Activities[START]&gt;=StartDateWindow)+([1]!Activities[END]&gt;=StartDateWindow)&gt;0)*([1]!Activities[START]&lt;=(StartDateWindow+WindowDays-1)), 0))</f>
        <v>#REF!</v>
      </c>
      <c r="F20" t="e">
        <f t="shared" ca="1" si="0"/>
        <v>#REF!</v>
      </c>
    </row>
    <row r="21" spans="1:35">
      <c r="E21" t="e">
        <f t="array" ref="E21">INDEX([1]!Activities[Id],MATCH(1, ([1]!Activities[Id]&gt;E20)*(([1]!Activities[START]&gt;=StartDateWindow)+([1]!Activities[END]&gt;=StartDateWindow)&gt;0)*([1]!Activities[START]&lt;=(StartDateWindow+WindowDays-1)), 0))</f>
        <v>#REF!</v>
      </c>
      <c r="F21" t="e">
        <f t="shared" ca="1" si="0"/>
        <v>#REF!</v>
      </c>
    </row>
    <row r="22" spans="1:35">
      <c r="E22" t="e">
        <f t="array" ref="E22">INDEX([1]!Activities[Id],MATCH(1, ([1]!Activities[Id]&gt;E21)*(([1]!Activities[START]&gt;=StartDateWindow)+([1]!Activities[END]&gt;=StartDateWindow)&gt;0)*([1]!Activities[START]&lt;=(StartDateWindow+WindowDays-1)), 0))</f>
        <v>#REF!</v>
      </c>
      <c r="F22" t="e">
        <f t="shared" ca="1" si="0"/>
        <v>#REF!</v>
      </c>
    </row>
    <row r="23" spans="1:35">
      <c r="E23" t="e">
        <f t="array" ref="E23">INDEX([1]!Activities[Id],MATCH(1, ([1]!Activities[Id]&gt;E22)*(([1]!Activities[START]&gt;=StartDateWindow)+([1]!Activities[END]&gt;=StartDateWindow)&gt;0)*([1]!Activities[START]&lt;=(StartDateWindow+WindowDays-1)), 0))</f>
        <v>#REF!</v>
      </c>
      <c r="F23" t="e">
        <f t="shared" ca="1" si="0"/>
        <v>#REF!</v>
      </c>
    </row>
    <row r="25" spans="1:35">
      <c r="C25" t="s">
        <v>4</v>
      </c>
      <c r="D25" s="1">
        <f>StartDate+WindowOffset</f>
        <v>44807</v>
      </c>
    </row>
    <row r="26" spans="1:35">
      <c r="C26" t="s">
        <v>3</v>
      </c>
      <c r="D26">
        <v>2</v>
      </c>
    </row>
    <row r="28" spans="1:35">
      <c r="C28" t="s">
        <v>1</v>
      </c>
      <c r="D28" s="2">
        <f>'[1]Project Timeline'!D3</f>
        <v>44805</v>
      </c>
    </row>
    <row r="29" spans="1:35">
      <c r="C29" t="s">
        <v>2</v>
      </c>
      <c r="D29">
        <v>30</v>
      </c>
    </row>
    <row r="31" spans="1:35" ht="28.8">
      <c r="A31" t="s">
        <v>7</v>
      </c>
      <c r="B31" t="s">
        <v>5</v>
      </c>
      <c r="C31" t="s">
        <v>6</v>
      </c>
      <c r="D31" t="s">
        <v>0</v>
      </c>
      <c r="E31" s="1">
        <f>StartDateWindow</f>
        <v>44807</v>
      </c>
      <c r="F31" s="1">
        <f t="shared" ref="F31:AI31" si="1">E31+1</f>
        <v>44808</v>
      </c>
      <c r="G31" s="1">
        <f t="shared" si="1"/>
        <v>44809</v>
      </c>
      <c r="H31" s="1">
        <f t="shared" si="1"/>
        <v>44810</v>
      </c>
      <c r="I31" s="1">
        <f t="shared" si="1"/>
        <v>44811</v>
      </c>
      <c r="J31" s="1">
        <f t="shared" si="1"/>
        <v>44812</v>
      </c>
      <c r="K31" s="1">
        <f t="shared" si="1"/>
        <v>44813</v>
      </c>
      <c r="L31" s="1">
        <f t="shared" si="1"/>
        <v>44814</v>
      </c>
      <c r="M31" s="1">
        <f t="shared" si="1"/>
        <v>44815</v>
      </c>
      <c r="N31" s="1">
        <f t="shared" si="1"/>
        <v>44816</v>
      </c>
      <c r="O31" s="1">
        <f t="shared" si="1"/>
        <v>44817</v>
      </c>
      <c r="P31" s="1">
        <f t="shared" si="1"/>
        <v>44818</v>
      </c>
      <c r="Q31" s="1">
        <f t="shared" si="1"/>
        <v>44819</v>
      </c>
      <c r="R31" s="1">
        <f t="shared" si="1"/>
        <v>44820</v>
      </c>
      <c r="S31" s="1">
        <f t="shared" si="1"/>
        <v>44821</v>
      </c>
      <c r="T31" s="1">
        <f t="shared" si="1"/>
        <v>44822</v>
      </c>
      <c r="U31" s="1">
        <f t="shared" si="1"/>
        <v>44823</v>
      </c>
      <c r="V31" s="1">
        <f t="shared" si="1"/>
        <v>44824</v>
      </c>
      <c r="W31" s="1">
        <f t="shared" si="1"/>
        <v>44825</v>
      </c>
      <c r="X31" s="1">
        <f t="shared" si="1"/>
        <v>44826</v>
      </c>
      <c r="Y31" s="1">
        <f t="shared" si="1"/>
        <v>44827</v>
      </c>
      <c r="Z31" s="1">
        <f t="shared" si="1"/>
        <v>44828</v>
      </c>
      <c r="AA31" s="1">
        <f t="shared" si="1"/>
        <v>44829</v>
      </c>
      <c r="AB31" s="1">
        <f t="shared" si="1"/>
        <v>44830</v>
      </c>
      <c r="AC31" s="1">
        <f t="shared" si="1"/>
        <v>44831</v>
      </c>
      <c r="AD31" s="1">
        <f t="shared" si="1"/>
        <v>44832</v>
      </c>
      <c r="AE31" s="1">
        <f t="shared" si="1"/>
        <v>44833</v>
      </c>
      <c r="AF31" s="1">
        <f t="shared" si="1"/>
        <v>44834</v>
      </c>
      <c r="AG31" s="1">
        <f t="shared" si="1"/>
        <v>44835</v>
      </c>
      <c r="AH31" s="1">
        <f t="shared" si="1"/>
        <v>44836</v>
      </c>
      <c r="AI31" s="1">
        <f t="shared" si="1"/>
        <v>44837</v>
      </c>
    </row>
    <row r="32" spans="1:35">
      <c r="A32">
        <v>11.3</v>
      </c>
      <c r="B32">
        <v>1</v>
      </c>
      <c r="C32" t="e">
        <f t="shared" ref="C32:C40" ca="1" si="2">F15</f>
        <v>#REF!</v>
      </c>
      <c r="D32" t="e">
        <f ca="1">INDEX([1]!Activities[ACTIVITY],MATCH($C32,[1]!Activities[Id],0))</f>
        <v>#REF!</v>
      </c>
      <c r="E32" t="e">
        <f ca="1">GridCalc</f>
        <v>#N/A</v>
      </c>
      <c r="F32" t="e">
        <f ca="1">GridCalc</f>
        <v>#N/A</v>
      </c>
      <c r="G32" t="e">
        <f ca="1">GridCalc</f>
        <v>#N/A</v>
      </c>
      <c r="H32" t="e">
        <f ca="1">GridCalc</f>
        <v>#N/A</v>
      </c>
      <c r="I32" t="e">
        <f ca="1">GridCalc</f>
        <v>#N/A</v>
      </c>
      <c r="J32" t="e">
        <f ca="1">GridCalc</f>
        <v>#N/A</v>
      </c>
      <c r="K32" t="e">
        <f ca="1">GridCalc</f>
        <v>#N/A</v>
      </c>
      <c r="L32" t="e">
        <f ca="1">GridCalc</f>
        <v>#N/A</v>
      </c>
      <c r="M32" t="e">
        <f ca="1">GridCalc</f>
        <v>#N/A</v>
      </c>
      <c r="N32" t="e">
        <f ca="1">GridCalc</f>
        <v>#N/A</v>
      </c>
      <c r="O32" t="e">
        <f ca="1">GridCalc</f>
        <v>#N/A</v>
      </c>
      <c r="P32" t="e">
        <f ca="1">GridCalc</f>
        <v>#N/A</v>
      </c>
      <c r="Q32" t="e">
        <f ca="1">GridCalc</f>
        <v>#N/A</v>
      </c>
      <c r="R32" t="e">
        <f ca="1">GridCalc</f>
        <v>#N/A</v>
      </c>
      <c r="S32" t="e">
        <f ca="1">GridCalc</f>
        <v>#N/A</v>
      </c>
      <c r="T32" t="e">
        <f ca="1">GridCalc</f>
        <v>#N/A</v>
      </c>
      <c r="U32" t="e">
        <f ca="1">GridCalc</f>
        <v>#N/A</v>
      </c>
      <c r="V32" t="e">
        <f ca="1">GridCalc</f>
        <v>#N/A</v>
      </c>
      <c r="W32" t="e">
        <f ca="1">GridCalc</f>
        <v>#N/A</v>
      </c>
      <c r="X32" t="e">
        <f ca="1">GridCalc</f>
        <v>#N/A</v>
      </c>
      <c r="Y32" t="e">
        <f ca="1">GridCalc</f>
        <v>#N/A</v>
      </c>
      <c r="Z32" t="e">
        <f ca="1">GridCalc</f>
        <v>#N/A</v>
      </c>
      <c r="AA32" t="e">
        <f ca="1">GridCalc</f>
        <v>#N/A</v>
      </c>
      <c r="AB32" t="e">
        <f ca="1">GridCalc</f>
        <v>#N/A</v>
      </c>
      <c r="AC32" t="e">
        <f ca="1">GridCalc</f>
        <v>#N/A</v>
      </c>
      <c r="AD32" t="e">
        <f ca="1">GridCalc</f>
        <v>#N/A</v>
      </c>
      <c r="AE32" t="e">
        <f ca="1">GridCalc</f>
        <v>#N/A</v>
      </c>
      <c r="AF32" t="e">
        <f ca="1">GridCalc</f>
        <v>#N/A</v>
      </c>
      <c r="AG32" t="e">
        <f ca="1">GridCalc</f>
        <v>#N/A</v>
      </c>
      <c r="AH32" t="e">
        <f ca="1">GridCalc</f>
        <v>#N/A</v>
      </c>
      <c r="AI32" t="e">
        <f ca="1">GridCalc</f>
        <v>#N/A</v>
      </c>
    </row>
    <row r="33" spans="1:35">
      <c r="A33">
        <f>A32-1</f>
        <v>10.3</v>
      </c>
      <c r="B33">
        <v>2</v>
      </c>
      <c r="C33" t="e">
        <f t="shared" ca="1" si="2"/>
        <v>#REF!</v>
      </c>
      <c r="D33" t="e">
        <f ca="1">INDEX([1]!Activities[ACTIVITY],MATCH($C33,[1]!Activities[Id],0))</f>
        <v>#REF!</v>
      </c>
      <c r="E33" t="e">
        <f ca="1">GridCalc</f>
        <v>#N/A</v>
      </c>
      <c r="F33" t="e">
        <f ca="1">GridCalc</f>
        <v>#N/A</v>
      </c>
      <c r="G33" t="e">
        <f ca="1">GridCalc</f>
        <v>#N/A</v>
      </c>
      <c r="H33" t="e">
        <f ca="1">GridCalc</f>
        <v>#N/A</v>
      </c>
      <c r="I33" t="e">
        <f ca="1">GridCalc</f>
        <v>#N/A</v>
      </c>
      <c r="J33" t="e">
        <f ca="1">GridCalc</f>
        <v>#N/A</v>
      </c>
      <c r="K33" t="e">
        <f ca="1">GridCalc</f>
        <v>#N/A</v>
      </c>
      <c r="L33" t="e">
        <f ca="1">GridCalc</f>
        <v>#N/A</v>
      </c>
      <c r="M33" t="e">
        <f ca="1">GridCalc</f>
        <v>#N/A</v>
      </c>
      <c r="N33" t="e">
        <f ca="1">GridCalc</f>
        <v>#N/A</v>
      </c>
      <c r="O33" t="e">
        <f ca="1">GridCalc</f>
        <v>#N/A</v>
      </c>
      <c r="P33" t="e">
        <f ca="1">GridCalc</f>
        <v>#N/A</v>
      </c>
      <c r="Q33" t="e">
        <f ca="1">GridCalc</f>
        <v>#N/A</v>
      </c>
      <c r="R33" t="e">
        <f ca="1">GridCalc</f>
        <v>#N/A</v>
      </c>
      <c r="S33" t="e">
        <f ca="1">GridCalc</f>
        <v>#N/A</v>
      </c>
      <c r="T33" t="e">
        <f ca="1">GridCalc</f>
        <v>#N/A</v>
      </c>
      <c r="U33" t="e">
        <f ca="1">GridCalc</f>
        <v>#N/A</v>
      </c>
      <c r="V33" t="e">
        <f ca="1">GridCalc</f>
        <v>#N/A</v>
      </c>
      <c r="W33" t="e">
        <f ca="1">GridCalc</f>
        <v>#N/A</v>
      </c>
      <c r="X33" t="e">
        <f ca="1">GridCalc</f>
        <v>#N/A</v>
      </c>
      <c r="Y33" t="e">
        <f ca="1">GridCalc</f>
        <v>#N/A</v>
      </c>
      <c r="Z33" t="e">
        <f ca="1">GridCalc</f>
        <v>#N/A</v>
      </c>
      <c r="AA33" t="e">
        <f ca="1">GridCalc</f>
        <v>#N/A</v>
      </c>
      <c r="AB33" t="e">
        <f ca="1">GridCalc</f>
        <v>#N/A</v>
      </c>
      <c r="AC33" t="e">
        <f ca="1">GridCalc</f>
        <v>#N/A</v>
      </c>
      <c r="AD33" t="e">
        <f ca="1">GridCalc</f>
        <v>#N/A</v>
      </c>
      <c r="AE33" t="e">
        <f ca="1">GridCalc</f>
        <v>#N/A</v>
      </c>
      <c r="AF33" t="e">
        <f ca="1">GridCalc</f>
        <v>#N/A</v>
      </c>
      <c r="AG33" t="e">
        <f ca="1">GridCalc</f>
        <v>#N/A</v>
      </c>
      <c r="AH33" t="e">
        <f ca="1">GridCalc</f>
        <v>#N/A</v>
      </c>
      <c r="AI33" t="e">
        <f ca="1">GridCalc</f>
        <v>#N/A</v>
      </c>
    </row>
    <row r="34" spans="1:35">
      <c r="A34">
        <f t="shared" ref="A34:A40" si="3">A33-1</f>
        <v>9.3000000000000007</v>
      </c>
      <c r="B34">
        <v>3</v>
      </c>
      <c r="C34" t="e">
        <f t="shared" ca="1" si="2"/>
        <v>#REF!</v>
      </c>
      <c r="D34" t="e">
        <f ca="1">INDEX([1]!Activities[ACTIVITY],MATCH($C34,[1]!Activities[Id],0))</f>
        <v>#REF!</v>
      </c>
      <c r="E34" t="e">
        <f ca="1">GridCalc</f>
        <v>#N/A</v>
      </c>
      <c r="F34" t="e">
        <f ca="1">GridCalc</f>
        <v>#N/A</v>
      </c>
      <c r="G34" t="e">
        <f ca="1">GridCalc</f>
        <v>#N/A</v>
      </c>
      <c r="H34" t="e">
        <f ca="1">GridCalc</f>
        <v>#N/A</v>
      </c>
      <c r="I34" t="e">
        <f ca="1">GridCalc</f>
        <v>#N/A</v>
      </c>
      <c r="J34" t="e">
        <f ca="1">GridCalc</f>
        <v>#N/A</v>
      </c>
      <c r="K34" t="e">
        <f ca="1">GridCalc</f>
        <v>#N/A</v>
      </c>
      <c r="L34" t="e">
        <f ca="1">GridCalc</f>
        <v>#N/A</v>
      </c>
      <c r="M34" t="e">
        <f ca="1">GridCalc</f>
        <v>#N/A</v>
      </c>
      <c r="N34" t="e">
        <f ca="1">GridCalc</f>
        <v>#N/A</v>
      </c>
      <c r="O34" t="e">
        <f ca="1">GridCalc</f>
        <v>#N/A</v>
      </c>
      <c r="P34" t="e">
        <f ca="1">GridCalc</f>
        <v>#N/A</v>
      </c>
      <c r="Q34" t="e">
        <f ca="1">GridCalc</f>
        <v>#N/A</v>
      </c>
      <c r="R34" t="e">
        <f ca="1">GridCalc</f>
        <v>#N/A</v>
      </c>
      <c r="S34" t="e">
        <f ca="1">GridCalc</f>
        <v>#N/A</v>
      </c>
      <c r="T34" t="e">
        <f ca="1">GridCalc</f>
        <v>#N/A</v>
      </c>
      <c r="U34" t="e">
        <f ca="1">GridCalc</f>
        <v>#N/A</v>
      </c>
      <c r="V34" t="e">
        <f ca="1">GridCalc</f>
        <v>#N/A</v>
      </c>
      <c r="W34" t="e">
        <f ca="1">GridCalc</f>
        <v>#N/A</v>
      </c>
      <c r="X34" t="e">
        <f ca="1">GridCalc</f>
        <v>#N/A</v>
      </c>
      <c r="Y34" t="e">
        <f ca="1">GridCalc</f>
        <v>#N/A</v>
      </c>
      <c r="Z34" t="e">
        <f ca="1">GridCalc</f>
        <v>#N/A</v>
      </c>
      <c r="AA34" t="e">
        <f ca="1">GridCalc</f>
        <v>#N/A</v>
      </c>
      <c r="AB34" t="e">
        <f ca="1">GridCalc</f>
        <v>#N/A</v>
      </c>
      <c r="AC34" t="e">
        <f ca="1">GridCalc</f>
        <v>#N/A</v>
      </c>
      <c r="AD34" t="e">
        <f ca="1">GridCalc</f>
        <v>#N/A</v>
      </c>
      <c r="AE34" t="e">
        <f ca="1">GridCalc</f>
        <v>#N/A</v>
      </c>
      <c r="AF34" t="e">
        <f ca="1">GridCalc</f>
        <v>#N/A</v>
      </c>
      <c r="AG34" t="e">
        <f ca="1">GridCalc</f>
        <v>#N/A</v>
      </c>
      <c r="AH34" t="e">
        <f ca="1">GridCalc</f>
        <v>#N/A</v>
      </c>
      <c r="AI34" t="e">
        <f ca="1">GridCalc</f>
        <v>#N/A</v>
      </c>
    </row>
    <row r="35" spans="1:35">
      <c r="A35">
        <f t="shared" si="3"/>
        <v>8.3000000000000007</v>
      </c>
      <c r="B35">
        <v>4</v>
      </c>
      <c r="C35" t="e">
        <f t="shared" ca="1" si="2"/>
        <v>#REF!</v>
      </c>
      <c r="D35" t="e">
        <f ca="1">INDEX([1]!Activities[ACTIVITY],MATCH($C35,[1]!Activities[Id],0))</f>
        <v>#REF!</v>
      </c>
      <c r="E35" t="e">
        <f ca="1">GridCalc</f>
        <v>#N/A</v>
      </c>
      <c r="F35" t="e">
        <f ca="1">GridCalc</f>
        <v>#N/A</v>
      </c>
      <c r="G35" t="e">
        <f ca="1">GridCalc</f>
        <v>#N/A</v>
      </c>
      <c r="H35" t="e">
        <f ca="1">GridCalc</f>
        <v>#N/A</v>
      </c>
      <c r="I35" t="e">
        <f ca="1">GridCalc</f>
        <v>#N/A</v>
      </c>
      <c r="J35" t="e">
        <f ca="1">GridCalc</f>
        <v>#N/A</v>
      </c>
      <c r="K35" t="e">
        <f ca="1">GridCalc</f>
        <v>#N/A</v>
      </c>
      <c r="L35" t="e">
        <f ca="1">GridCalc</f>
        <v>#N/A</v>
      </c>
      <c r="M35" t="e">
        <f ca="1">GridCalc</f>
        <v>#N/A</v>
      </c>
      <c r="N35" t="e">
        <f ca="1">GridCalc</f>
        <v>#N/A</v>
      </c>
      <c r="O35" t="e">
        <f ca="1">GridCalc</f>
        <v>#N/A</v>
      </c>
      <c r="P35" t="e">
        <f ca="1">GridCalc</f>
        <v>#N/A</v>
      </c>
      <c r="Q35" t="e">
        <f ca="1">GridCalc</f>
        <v>#N/A</v>
      </c>
      <c r="R35" t="e">
        <f ca="1">GridCalc</f>
        <v>#N/A</v>
      </c>
      <c r="S35" t="e">
        <f ca="1">GridCalc</f>
        <v>#N/A</v>
      </c>
      <c r="T35" t="e">
        <f ca="1">GridCalc</f>
        <v>#N/A</v>
      </c>
      <c r="U35" t="e">
        <f ca="1">GridCalc</f>
        <v>#N/A</v>
      </c>
      <c r="V35" t="e">
        <f ca="1">GridCalc</f>
        <v>#N/A</v>
      </c>
      <c r="W35" t="e">
        <f ca="1">GridCalc</f>
        <v>#N/A</v>
      </c>
      <c r="X35" t="e">
        <f ca="1">GridCalc</f>
        <v>#N/A</v>
      </c>
      <c r="Y35" t="e">
        <f ca="1">GridCalc</f>
        <v>#N/A</v>
      </c>
      <c r="Z35" t="e">
        <f ca="1">GridCalc</f>
        <v>#N/A</v>
      </c>
      <c r="AA35" t="e">
        <f ca="1">GridCalc</f>
        <v>#N/A</v>
      </c>
      <c r="AB35" t="e">
        <f ca="1">GridCalc</f>
        <v>#N/A</v>
      </c>
      <c r="AC35" t="e">
        <f ca="1">GridCalc</f>
        <v>#N/A</v>
      </c>
      <c r="AD35" t="e">
        <f ca="1">GridCalc</f>
        <v>#N/A</v>
      </c>
      <c r="AE35" t="e">
        <f ca="1">GridCalc</f>
        <v>#N/A</v>
      </c>
      <c r="AF35" t="e">
        <f ca="1">GridCalc</f>
        <v>#N/A</v>
      </c>
      <c r="AG35" t="e">
        <f ca="1">GridCalc</f>
        <v>#N/A</v>
      </c>
      <c r="AH35" t="e">
        <f ca="1">GridCalc</f>
        <v>#N/A</v>
      </c>
      <c r="AI35" t="e">
        <f ca="1">GridCalc</f>
        <v>#N/A</v>
      </c>
    </row>
    <row r="36" spans="1:35">
      <c r="A36">
        <f t="shared" si="3"/>
        <v>7.3000000000000007</v>
      </c>
      <c r="B36">
        <v>5</v>
      </c>
      <c r="C36" t="e">
        <f t="shared" ca="1" si="2"/>
        <v>#REF!</v>
      </c>
      <c r="D36" t="e">
        <f ca="1">INDEX([1]!Activities[ACTIVITY],MATCH($C36,[1]!Activities[Id],0))</f>
        <v>#REF!</v>
      </c>
      <c r="E36" t="e">
        <f ca="1">GridCalc</f>
        <v>#N/A</v>
      </c>
      <c r="F36" t="e">
        <f ca="1">GridCalc</f>
        <v>#N/A</v>
      </c>
      <c r="G36" t="e">
        <f ca="1">GridCalc</f>
        <v>#N/A</v>
      </c>
      <c r="H36" t="e">
        <f ca="1">GridCalc</f>
        <v>#N/A</v>
      </c>
      <c r="I36" t="e">
        <f ca="1">GridCalc</f>
        <v>#N/A</v>
      </c>
      <c r="J36" t="e">
        <f ca="1">GridCalc</f>
        <v>#N/A</v>
      </c>
      <c r="K36" t="e">
        <f ca="1">GridCalc</f>
        <v>#N/A</v>
      </c>
      <c r="L36" t="e">
        <f ca="1">GridCalc</f>
        <v>#N/A</v>
      </c>
      <c r="M36" t="e">
        <f ca="1">GridCalc</f>
        <v>#N/A</v>
      </c>
      <c r="N36" t="e">
        <f ca="1">GridCalc</f>
        <v>#N/A</v>
      </c>
      <c r="O36" t="e">
        <f ca="1">GridCalc</f>
        <v>#N/A</v>
      </c>
      <c r="P36" t="e">
        <f ca="1">GridCalc</f>
        <v>#N/A</v>
      </c>
      <c r="Q36" t="e">
        <f ca="1">GridCalc</f>
        <v>#N/A</v>
      </c>
      <c r="R36" t="e">
        <f ca="1">GridCalc</f>
        <v>#N/A</v>
      </c>
      <c r="S36" t="e">
        <f ca="1">GridCalc</f>
        <v>#N/A</v>
      </c>
      <c r="T36" t="e">
        <f ca="1">GridCalc</f>
        <v>#N/A</v>
      </c>
      <c r="U36" t="e">
        <f ca="1">GridCalc</f>
        <v>#N/A</v>
      </c>
      <c r="V36" t="e">
        <f ca="1">GridCalc</f>
        <v>#N/A</v>
      </c>
      <c r="W36" t="e">
        <f ca="1">GridCalc</f>
        <v>#N/A</v>
      </c>
      <c r="X36" t="e">
        <f ca="1">GridCalc</f>
        <v>#N/A</v>
      </c>
      <c r="Y36" t="e">
        <f ca="1">GridCalc</f>
        <v>#N/A</v>
      </c>
      <c r="Z36" t="e">
        <f ca="1">GridCalc</f>
        <v>#N/A</v>
      </c>
      <c r="AA36" t="e">
        <f ca="1">GridCalc</f>
        <v>#N/A</v>
      </c>
      <c r="AB36" t="e">
        <f ca="1">GridCalc</f>
        <v>#N/A</v>
      </c>
      <c r="AC36" t="e">
        <f ca="1">GridCalc</f>
        <v>#N/A</v>
      </c>
      <c r="AD36" t="e">
        <f ca="1">GridCalc</f>
        <v>#N/A</v>
      </c>
      <c r="AE36" t="e">
        <f ca="1">GridCalc</f>
        <v>#N/A</v>
      </c>
      <c r="AF36" t="e">
        <f ca="1">GridCalc</f>
        <v>#N/A</v>
      </c>
      <c r="AG36" t="e">
        <f ca="1">GridCalc</f>
        <v>#N/A</v>
      </c>
      <c r="AH36" t="e">
        <f ca="1">GridCalc</f>
        <v>#N/A</v>
      </c>
      <c r="AI36" t="e">
        <f ca="1">GridCalc</f>
        <v>#N/A</v>
      </c>
    </row>
    <row r="37" spans="1:35">
      <c r="A37">
        <f t="shared" si="3"/>
        <v>6.3000000000000007</v>
      </c>
      <c r="B37">
        <v>6</v>
      </c>
      <c r="C37" t="e">
        <f t="shared" ca="1" si="2"/>
        <v>#REF!</v>
      </c>
      <c r="D37" t="e">
        <f ca="1">INDEX([1]!Activities[ACTIVITY],MATCH($C37,[1]!Activities[Id],0))</f>
        <v>#REF!</v>
      </c>
      <c r="E37" t="e">
        <f ca="1">GridCalc</f>
        <v>#N/A</v>
      </c>
      <c r="F37" t="e">
        <f ca="1">GridCalc</f>
        <v>#N/A</v>
      </c>
      <c r="G37" t="e">
        <f ca="1">GridCalc</f>
        <v>#N/A</v>
      </c>
      <c r="H37" t="e">
        <f ca="1">GridCalc</f>
        <v>#N/A</v>
      </c>
      <c r="I37" t="e">
        <f ca="1">GridCalc</f>
        <v>#N/A</v>
      </c>
      <c r="J37" t="e">
        <f ca="1">GridCalc</f>
        <v>#N/A</v>
      </c>
      <c r="K37" t="e">
        <f ca="1">GridCalc</f>
        <v>#N/A</v>
      </c>
      <c r="L37" t="e">
        <f ca="1">GridCalc</f>
        <v>#N/A</v>
      </c>
      <c r="M37" t="e">
        <f ca="1">GridCalc</f>
        <v>#N/A</v>
      </c>
      <c r="N37" t="e">
        <f ca="1">GridCalc</f>
        <v>#N/A</v>
      </c>
      <c r="O37" t="e">
        <f ca="1">GridCalc</f>
        <v>#N/A</v>
      </c>
      <c r="P37" t="e">
        <f ca="1">GridCalc</f>
        <v>#N/A</v>
      </c>
      <c r="Q37" t="e">
        <f ca="1">GridCalc</f>
        <v>#N/A</v>
      </c>
      <c r="R37" t="e">
        <f ca="1">GridCalc</f>
        <v>#N/A</v>
      </c>
      <c r="S37" t="e">
        <f ca="1">GridCalc</f>
        <v>#N/A</v>
      </c>
      <c r="T37" t="e">
        <f ca="1">GridCalc</f>
        <v>#N/A</v>
      </c>
      <c r="U37" t="e">
        <f ca="1">GridCalc</f>
        <v>#N/A</v>
      </c>
      <c r="V37" t="e">
        <f ca="1">GridCalc</f>
        <v>#N/A</v>
      </c>
      <c r="W37" t="e">
        <f ca="1">GridCalc</f>
        <v>#N/A</v>
      </c>
      <c r="X37" t="e">
        <f ca="1">GridCalc</f>
        <v>#N/A</v>
      </c>
      <c r="Y37" t="e">
        <f ca="1">GridCalc</f>
        <v>#N/A</v>
      </c>
      <c r="Z37" t="e">
        <f ca="1">GridCalc</f>
        <v>#N/A</v>
      </c>
      <c r="AA37" t="e">
        <f ca="1">GridCalc</f>
        <v>#N/A</v>
      </c>
      <c r="AB37" t="e">
        <f ca="1">GridCalc</f>
        <v>#N/A</v>
      </c>
      <c r="AC37" t="e">
        <f ca="1">GridCalc</f>
        <v>#N/A</v>
      </c>
      <c r="AD37" t="e">
        <f ca="1">GridCalc</f>
        <v>#N/A</v>
      </c>
      <c r="AE37" t="e">
        <f ca="1">GridCalc</f>
        <v>#N/A</v>
      </c>
      <c r="AF37" t="e">
        <f ca="1">GridCalc</f>
        <v>#N/A</v>
      </c>
      <c r="AG37" t="e">
        <f ca="1">GridCalc</f>
        <v>#N/A</v>
      </c>
      <c r="AH37" t="e">
        <f ca="1">GridCalc</f>
        <v>#N/A</v>
      </c>
      <c r="AI37" t="e">
        <f ca="1">GridCalc</f>
        <v>#N/A</v>
      </c>
    </row>
    <row r="38" spans="1:35">
      <c r="A38">
        <f t="shared" si="3"/>
        <v>5.3000000000000007</v>
      </c>
      <c r="B38">
        <v>7</v>
      </c>
      <c r="C38" t="e">
        <f t="shared" ca="1" si="2"/>
        <v>#REF!</v>
      </c>
      <c r="D38" t="e">
        <f ca="1">INDEX([1]!Activities[ACTIVITY],MATCH($C38,[1]!Activities[Id],0))</f>
        <v>#REF!</v>
      </c>
      <c r="E38" t="e">
        <f ca="1">GridCalc</f>
        <v>#N/A</v>
      </c>
      <c r="F38" t="e">
        <f ca="1">GridCalc</f>
        <v>#N/A</v>
      </c>
      <c r="G38" t="e">
        <f ca="1">GridCalc</f>
        <v>#N/A</v>
      </c>
      <c r="H38" t="e">
        <f ca="1">GridCalc</f>
        <v>#N/A</v>
      </c>
      <c r="I38" t="e">
        <f ca="1">GridCalc</f>
        <v>#N/A</v>
      </c>
      <c r="J38" t="e">
        <f ca="1">GridCalc</f>
        <v>#N/A</v>
      </c>
      <c r="K38" t="e">
        <f ca="1">GridCalc</f>
        <v>#N/A</v>
      </c>
      <c r="L38" t="e">
        <f ca="1">GridCalc</f>
        <v>#N/A</v>
      </c>
      <c r="M38" t="e">
        <f ca="1">GridCalc</f>
        <v>#N/A</v>
      </c>
      <c r="N38" t="e">
        <f ca="1">GridCalc</f>
        <v>#N/A</v>
      </c>
      <c r="O38" t="e">
        <f ca="1">GridCalc</f>
        <v>#N/A</v>
      </c>
      <c r="P38" t="e">
        <f ca="1">GridCalc</f>
        <v>#N/A</v>
      </c>
      <c r="Q38" t="e">
        <f ca="1">GridCalc</f>
        <v>#N/A</v>
      </c>
      <c r="R38" t="e">
        <f ca="1">GridCalc</f>
        <v>#N/A</v>
      </c>
      <c r="S38" t="e">
        <f ca="1">GridCalc</f>
        <v>#N/A</v>
      </c>
      <c r="T38" t="e">
        <f ca="1">GridCalc</f>
        <v>#N/A</v>
      </c>
      <c r="U38" t="e">
        <f ca="1">GridCalc</f>
        <v>#N/A</v>
      </c>
      <c r="V38" t="e">
        <f ca="1">GridCalc</f>
        <v>#N/A</v>
      </c>
      <c r="W38" t="e">
        <f ca="1">GridCalc</f>
        <v>#N/A</v>
      </c>
      <c r="X38" t="e">
        <f ca="1">GridCalc</f>
        <v>#N/A</v>
      </c>
      <c r="Y38" t="e">
        <f ca="1">GridCalc</f>
        <v>#N/A</v>
      </c>
      <c r="Z38" t="e">
        <f ca="1">GridCalc</f>
        <v>#N/A</v>
      </c>
      <c r="AA38" t="e">
        <f ca="1">GridCalc</f>
        <v>#N/A</v>
      </c>
      <c r="AB38" t="e">
        <f ca="1">GridCalc</f>
        <v>#N/A</v>
      </c>
      <c r="AC38" t="e">
        <f ca="1">GridCalc</f>
        <v>#N/A</v>
      </c>
      <c r="AD38" t="e">
        <f ca="1">GridCalc</f>
        <v>#N/A</v>
      </c>
      <c r="AE38" t="e">
        <f ca="1">GridCalc</f>
        <v>#N/A</v>
      </c>
      <c r="AF38" t="e">
        <f ca="1">GridCalc</f>
        <v>#N/A</v>
      </c>
      <c r="AG38" t="e">
        <f ca="1">GridCalc</f>
        <v>#N/A</v>
      </c>
      <c r="AH38" t="e">
        <f ca="1">GridCalc</f>
        <v>#N/A</v>
      </c>
      <c r="AI38" t="e">
        <f ca="1">GridCalc</f>
        <v>#N/A</v>
      </c>
    </row>
    <row r="39" spans="1:35">
      <c r="A39">
        <f t="shared" si="3"/>
        <v>4.3000000000000007</v>
      </c>
      <c r="B39">
        <v>8</v>
      </c>
      <c r="C39" t="e">
        <f t="shared" ca="1" si="2"/>
        <v>#REF!</v>
      </c>
      <c r="D39" t="e">
        <f ca="1">INDEX([1]!Activities[ACTIVITY],MATCH($C39,[1]!Activities[Id],0))</f>
        <v>#REF!</v>
      </c>
      <c r="E39" t="e">
        <f ca="1">GridCalc</f>
        <v>#N/A</v>
      </c>
      <c r="F39" t="e">
        <f ca="1">GridCalc</f>
        <v>#N/A</v>
      </c>
      <c r="G39" t="e">
        <f ca="1">GridCalc</f>
        <v>#N/A</v>
      </c>
      <c r="H39" t="e">
        <f ca="1">GridCalc</f>
        <v>#N/A</v>
      </c>
      <c r="I39" t="e">
        <f ca="1">GridCalc</f>
        <v>#N/A</v>
      </c>
      <c r="J39" t="e">
        <f ca="1">GridCalc</f>
        <v>#N/A</v>
      </c>
      <c r="K39" t="e">
        <f ca="1">GridCalc</f>
        <v>#N/A</v>
      </c>
      <c r="L39" t="e">
        <f ca="1">GridCalc</f>
        <v>#N/A</v>
      </c>
      <c r="M39" t="e">
        <f ca="1">GridCalc</f>
        <v>#N/A</v>
      </c>
      <c r="N39" t="e">
        <f ca="1">GridCalc</f>
        <v>#N/A</v>
      </c>
      <c r="O39" t="e">
        <f ca="1">GridCalc</f>
        <v>#N/A</v>
      </c>
      <c r="P39" t="e">
        <f ca="1">GridCalc</f>
        <v>#N/A</v>
      </c>
      <c r="Q39" t="e">
        <f ca="1">GridCalc</f>
        <v>#N/A</v>
      </c>
      <c r="R39" t="e">
        <f ca="1">GridCalc</f>
        <v>#N/A</v>
      </c>
      <c r="S39" t="e">
        <f ca="1">GridCalc</f>
        <v>#N/A</v>
      </c>
      <c r="T39" t="e">
        <f ca="1">GridCalc</f>
        <v>#N/A</v>
      </c>
      <c r="U39" t="e">
        <f ca="1">GridCalc</f>
        <v>#N/A</v>
      </c>
      <c r="V39" t="e">
        <f ca="1">GridCalc</f>
        <v>#N/A</v>
      </c>
      <c r="W39" t="e">
        <f ca="1">GridCalc</f>
        <v>#N/A</v>
      </c>
      <c r="X39" t="e">
        <f ca="1">GridCalc</f>
        <v>#N/A</v>
      </c>
      <c r="Y39" t="e">
        <f ca="1">GridCalc</f>
        <v>#N/A</v>
      </c>
      <c r="Z39" t="e">
        <f ca="1">GridCalc</f>
        <v>#N/A</v>
      </c>
      <c r="AA39" t="e">
        <f ca="1">GridCalc</f>
        <v>#N/A</v>
      </c>
      <c r="AB39" t="e">
        <f ca="1">GridCalc</f>
        <v>#N/A</v>
      </c>
      <c r="AC39" t="e">
        <f ca="1">GridCalc</f>
        <v>#N/A</v>
      </c>
      <c r="AD39" t="e">
        <f ca="1">GridCalc</f>
        <v>#N/A</v>
      </c>
      <c r="AE39" t="e">
        <f ca="1">GridCalc</f>
        <v>#N/A</v>
      </c>
      <c r="AF39" t="e">
        <f ca="1">GridCalc</f>
        <v>#N/A</v>
      </c>
      <c r="AG39" t="e">
        <f ca="1">GridCalc</f>
        <v>#N/A</v>
      </c>
      <c r="AH39" t="e">
        <f ca="1">GridCalc</f>
        <v>#N/A</v>
      </c>
      <c r="AI39" t="e">
        <f ca="1">GridCalc</f>
        <v>#N/A</v>
      </c>
    </row>
    <row r="40" spans="1:35">
      <c r="A40">
        <f t="shared" si="3"/>
        <v>3.3000000000000007</v>
      </c>
      <c r="B40">
        <v>9</v>
      </c>
      <c r="C40" t="e">
        <f t="shared" ca="1" si="2"/>
        <v>#REF!</v>
      </c>
      <c r="D40" t="e">
        <f ca="1">INDEX([1]!Activities[ACTIVITY],MATCH($C40,[1]!Activities[Id],0))</f>
        <v>#REF!</v>
      </c>
      <c r="E40" t="e">
        <f ca="1">GridCalc</f>
        <v>#N/A</v>
      </c>
      <c r="F40" t="e">
        <f ca="1">GridCalc</f>
        <v>#N/A</v>
      </c>
      <c r="G40" t="e">
        <f ca="1">GridCalc</f>
        <v>#N/A</v>
      </c>
      <c r="H40" t="e">
        <f ca="1">GridCalc</f>
        <v>#N/A</v>
      </c>
      <c r="I40" t="e">
        <f ca="1">GridCalc</f>
        <v>#N/A</v>
      </c>
      <c r="J40" t="e">
        <f ca="1">GridCalc</f>
        <v>#N/A</v>
      </c>
      <c r="K40" t="e">
        <f ca="1">GridCalc</f>
        <v>#N/A</v>
      </c>
      <c r="L40" t="e">
        <f ca="1">GridCalc</f>
        <v>#N/A</v>
      </c>
      <c r="M40" t="e">
        <f ca="1">GridCalc</f>
        <v>#N/A</v>
      </c>
      <c r="N40" t="e">
        <f ca="1">GridCalc</f>
        <v>#N/A</v>
      </c>
      <c r="O40" t="e">
        <f ca="1">GridCalc</f>
        <v>#N/A</v>
      </c>
      <c r="P40" t="e">
        <f ca="1">GridCalc</f>
        <v>#N/A</v>
      </c>
      <c r="Q40" t="e">
        <f ca="1">GridCalc</f>
        <v>#N/A</v>
      </c>
      <c r="R40" t="e">
        <f ca="1">GridCalc</f>
        <v>#N/A</v>
      </c>
      <c r="S40" t="e">
        <f ca="1">GridCalc</f>
        <v>#N/A</v>
      </c>
      <c r="T40" t="e">
        <f ca="1">GridCalc</f>
        <v>#N/A</v>
      </c>
      <c r="U40" t="e">
        <f ca="1">GridCalc</f>
        <v>#N/A</v>
      </c>
      <c r="V40" t="e">
        <f ca="1">GridCalc</f>
        <v>#N/A</v>
      </c>
      <c r="W40" t="e">
        <f ca="1">GridCalc</f>
        <v>#N/A</v>
      </c>
      <c r="X40" t="e">
        <f ca="1">GridCalc</f>
        <v>#N/A</v>
      </c>
      <c r="Y40" t="e">
        <f ca="1">GridCalc</f>
        <v>#N/A</v>
      </c>
      <c r="Z40" t="e">
        <f ca="1">GridCalc</f>
        <v>#N/A</v>
      </c>
      <c r="AA40" t="e">
        <f ca="1">GridCalc</f>
        <v>#N/A</v>
      </c>
      <c r="AB40" t="e">
        <f ca="1">GridCalc</f>
        <v>#N/A</v>
      </c>
      <c r="AC40" t="e">
        <f ca="1">GridCalc</f>
        <v>#N/A</v>
      </c>
      <c r="AD40" t="e">
        <f ca="1">GridCalc</f>
        <v>#N/A</v>
      </c>
      <c r="AE40" t="e">
        <f ca="1">GridCalc</f>
        <v>#N/A</v>
      </c>
      <c r="AF40" t="e">
        <f ca="1">GridCalc</f>
        <v>#N/A</v>
      </c>
      <c r="AG40" t="e">
        <f ca="1">GridCalc</f>
        <v>#N/A</v>
      </c>
      <c r="AH40" t="e">
        <f ca="1">GridCalc</f>
        <v>#N/A</v>
      </c>
      <c r="AI40" t="e">
        <f ca="1">GridCalc</f>
        <v>#N/A</v>
      </c>
    </row>
    <row r="43" spans="1:35">
      <c r="E43" s="1">
        <f>E31</f>
        <v>44807</v>
      </c>
      <c r="F43" s="1">
        <f t="shared" ref="F43:AH43" si="4">F31</f>
        <v>44808</v>
      </c>
      <c r="G43" s="1">
        <f t="shared" si="4"/>
        <v>44809</v>
      </c>
      <c r="H43" s="1">
        <f t="shared" si="4"/>
        <v>44810</v>
      </c>
      <c r="I43" s="1">
        <f t="shared" si="4"/>
        <v>44811</v>
      </c>
      <c r="J43" s="1">
        <f t="shared" si="4"/>
        <v>44812</v>
      </c>
      <c r="K43" s="1">
        <f t="shared" si="4"/>
        <v>44813</v>
      </c>
      <c r="L43" s="1">
        <f t="shared" si="4"/>
        <v>44814</v>
      </c>
      <c r="M43" s="1">
        <f t="shared" si="4"/>
        <v>44815</v>
      </c>
      <c r="N43" s="1">
        <f t="shared" si="4"/>
        <v>44816</v>
      </c>
      <c r="O43" s="1">
        <f t="shared" si="4"/>
        <v>44817</v>
      </c>
      <c r="P43" s="1">
        <f t="shared" si="4"/>
        <v>44818</v>
      </c>
      <c r="Q43" s="1">
        <f t="shared" si="4"/>
        <v>44819</v>
      </c>
      <c r="R43" s="1">
        <f t="shared" si="4"/>
        <v>44820</v>
      </c>
      <c r="S43" s="1">
        <f t="shared" si="4"/>
        <v>44821</v>
      </c>
      <c r="T43" s="1">
        <f t="shared" si="4"/>
        <v>44822</v>
      </c>
      <c r="U43" s="1">
        <f t="shared" si="4"/>
        <v>44823</v>
      </c>
      <c r="V43" s="1">
        <f t="shared" si="4"/>
        <v>44824</v>
      </c>
      <c r="W43" s="1">
        <f t="shared" si="4"/>
        <v>44825</v>
      </c>
      <c r="X43" s="1">
        <f t="shared" si="4"/>
        <v>44826</v>
      </c>
      <c r="Y43" s="1">
        <f t="shared" si="4"/>
        <v>44827</v>
      </c>
      <c r="Z43" s="1">
        <f t="shared" si="4"/>
        <v>44828</v>
      </c>
      <c r="AA43" s="1">
        <f t="shared" si="4"/>
        <v>44829</v>
      </c>
      <c r="AB43" s="1">
        <f t="shared" si="4"/>
        <v>44830</v>
      </c>
      <c r="AC43" s="1">
        <f t="shared" si="4"/>
        <v>44831</v>
      </c>
      <c r="AD43" s="1">
        <f t="shared" si="4"/>
        <v>44832</v>
      </c>
      <c r="AE43" s="1">
        <f t="shared" si="4"/>
        <v>44833</v>
      </c>
      <c r="AF43" s="1">
        <f t="shared" si="4"/>
        <v>44834</v>
      </c>
      <c r="AG43" s="1">
        <f t="shared" si="4"/>
        <v>44835</v>
      </c>
      <c r="AH43" s="1">
        <f t="shared" si="4"/>
        <v>44836</v>
      </c>
    </row>
    <row r="44" spans="1:35">
      <c r="C44" t="e">
        <f ca="1">C32</f>
        <v>#REF!</v>
      </c>
      <c r="D44" t="e">
        <f ca="1">UPPER(INDEX([1]!Activities[ACTIVITY],MATCH($C44,[1]!Activities[Id],0)))</f>
        <v>#REF!</v>
      </c>
      <c r="E44" t="e">
        <f t="shared" ref="E44:AH44" ca="1" si="5">IF(ISERROR(F32),E32,NA())</f>
        <v>#N/A</v>
      </c>
      <c r="F44" t="e">
        <f t="shared" ca="1" si="5"/>
        <v>#N/A</v>
      </c>
      <c r="G44" t="e">
        <f t="shared" ca="1" si="5"/>
        <v>#N/A</v>
      </c>
      <c r="H44" t="e">
        <f t="shared" ca="1" si="5"/>
        <v>#N/A</v>
      </c>
      <c r="I44" t="e">
        <f t="shared" ca="1" si="5"/>
        <v>#N/A</v>
      </c>
      <c r="J44" t="e">
        <f t="shared" ca="1" si="5"/>
        <v>#N/A</v>
      </c>
      <c r="K44" t="e">
        <f t="shared" ca="1" si="5"/>
        <v>#N/A</v>
      </c>
      <c r="L44" t="e">
        <f t="shared" ca="1" si="5"/>
        <v>#N/A</v>
      </c>
      <c r="M44" t="e">
        <f t="shared" ca="1" si="5"/>
        <v>#N/A</v>
      </c>
      <c r="N44" t="e">
        <f t="shared" ca="1" si="5"/>
        <v>#N/A</v>
      </c>
      <c r="O44" t="e">
        <f t="shared" ca="1" si="5"/>
        <v>#N/A</v>
      </c>
      <c r="P44" t="e">
        <f t="shared" ca="1" si="5"/>
        <v>#N/A</v>
      </c>
      <c r="Q44" t="e">
        <f t="shared" ca="1" si="5"/>
        <v>#N/A</v>
      </c>
      <c r="R44" t="e">
        <f t="shared" ca="1" si="5"/>
        <v>#N/A</v>
      </c>
      <c r="S44" t="e">
        <f t="shared" ca="1" si="5"/>
        <v>#N/A</v>
      </c>
      <c r="T44" t="e">
        <f t="shared" ca="1" si="5"/>
        <v>#N/A</v>
      </c>
      <c r="U44" t="e">
        <f t="shared" ca="1" si="5"/>
        <v>#N/A</v>
      </c>
      <c r="V44" t="e">
        <f t="shared" ca="1" si="5"/>
        <v>#N/A</v>
      </c>
      <c r="W44" t="e">
        <f t="shared" ca="1" si="5"/>
        <v>#N/A</v>
      </c>
      <c r="X44" t="e">
        <f t="shared" ca="1" si="5"/>
        <v>#N/A</v>
      </c>
      <c r="Y44" t="e">
        <f t="shared" ca="1" si="5"/>
        <v>#N/A</v>
      </c>
      <c r="Z44" t="e">
        <f t="shared" ca="1" si="5"/>
        <v>#N/A</v>
      </c>
      <c r="AA44" t="e">
        <f t="shared" ca="1" si="5"/>
        <v>#N/A</v>
      </c>
      <c r="AB44" t="e">
        <f t="shared" ca="1" si="5"/>
        <v>#N/A</v>
      </c>
      <c r="AC44" t="e">
        <f t="shared" ca="1" si="5"/>
        <v>#N/A</v>
      </c>
      <c r="AD44" t="e">
        <f t="shared" ca="1" si="5"/>
        <v>#N/A</v>
      </c>
      <c r="AE44" t="e">
        <f t="shared" ca="1" si="5"/>
        <v>#N/A</v>
      </c>
      <c r="AF44" t="e">
        <f t="shared" ca="1" si="5"/>
        <v>#N/A</v>
      </c>
      <c r="AG44" t="e">
        <f t="shared" ca="1" si="5"/>
        <v>#N/A</v>
      </c>
      <c r="AH44" t="e">
        <f t="shared" ca="1" si="5"/>
        <v>#N/A</v>
      </c>
    </row>
    <row r="45" spans="1:35">
      <c r="C45" t="e">
        <f t="shared" ref="C45:C52" ca="1" si="6">C33</f>
        <v>#REF!</v>
      </c>
      <c r="D45" t="e">
        <f ca="1">UPPER(INDEX([1]!Activities[ACTIVITY],MATCH($C45,[1]!Activities[Id],0)))</f>
        <v>#REF!</v>
      </c>
      <c r="E45" t="e">
        <f t="shared" ref="E45:AH45" ca="1" si="7">IF(ISERROR(F33),E33,NA())</f>
        <v>#N/A</v>
      </c>
      <c r="F45" t="e">
        <f t="shared" ca="1" si="7"/>
        <v>#N/A</v>
      </c>
      <c r="G45" t="e">
        <f t="shared" ca="1" si="7"/>
        <v>#N/A</v>
      </c>
      <c r="H45" t="e">
        <f t="shared" ca="1" si="7"/>
        <v>#N/A</v>
      </c>
      <c r="I45" t="e">
        <f t="shared" ca="1" si="7"/>
        <v>#N/A</v>
      </c>
      <c r="J45" t="e">
        <f t="shared" ca="1" si="7"/>
        <v>#N/A</v>
      </c>
      <c r="K45" t="e">
        <f t="shared" ca="1" si="7"/>
        <v>#N/A</v>
      </c>
      <c r="L45" t="e">
        <f t="shared" ca="1" si="7"/>
        <v>#N/A</v>
      </c>
      <c r="M45" t="e">
        <f t="shared" ca="1" si="7"/>
        <v>#N/A</v>
      </c>
      <c r="N45" t="e">
        <f t="shared" ca="1" si="7"/>
        <v>#N/A</v>
      </c>
      <c r="O45" t="e">
        <f t="shared" ca="1" si="7"/>
        <v>#N/A</v>
      </c>
      <c r="P45" t="e">
        <f t="shared" ca="1" si="7"/>
        <v>#N/A</v>
      </c>
      <c r="Q45" t="e">
        <f t="shared" ca="1" si="7"/>
        <v>#N/A</v>
      </c>
      <c r="R45" t="e">
        <f t="shared" ca="1" si="7"/>
        <v>#N/A</v>
      </c>
      <c r="S45" t="e">
        <f t="shared" ca="1" si="7"/>
        <v>#N/A</v>
      </c>
      <c r="T45" t="e">
        <f t="shared" ca="1" si="7"/>
        <v>#N/A</v>
      </c>
      <c r="U45" t="e">
        <f t="shared" ca="1" si="7"/>
        <v>#N/A</v>
      </c>
      <c r="V45" t="e">
        <f t="shared" ca="1" si="7"/>
        <v>#N/A</v>
      </c>
      <c r="W45" t="e">
        <f t="shared" ca="1" si="7"/>
        <v>#N/A</v>
      </c>
      <c r="X45" t="e">
        <f t="shared" ca="1" si="7"/>
        <v>#N/A</v>
      </c>
      <c r="Y45" t="e">
        <f t="shared" ca="1" si="7"/>
        <v>#N/A</v>
      </c>
      <c r="Z45" t="e">
        <f t="shared" ca="1" si="7"/>
        <v>#N/A</v>
      </c>
      <c r="AA45" t="e">
        <f t="shared" ca="1" si="7"/>
        <v>#N/A</v>
      </c>
      <c r="AB45" t="e">
        <f t="shared" ca="1" si="7"/>
        <v>#N/A</v>
      </c>
      <c r="AC45" t="e">
        <f t="shared" ca="1" si="7"/>
        <v>#N/A</v>
      </c>
      <c r="AD45" t="e">
        <f t="shared" ca="1" si="7"/>
        <v>#N/A</v>
      </c>
      <c r="AE45" t="e">
        <f t="shared" ca="1" si="7"/>
        <v>#N/A</v>
      </c>
      <c r="AF45" t="e">
        <f t="shared" ca="1" si="7"/>
        <v>#N/A</v>
      </c>
      <c r="AG45" t="e">
        <f t="shared" ca="1" si="7"/>
        <v>#N/A</v>
      </c>
      <c r="AH45" t="e">
        <f t="shared" ca="1" si="7"/>
        <v>#N/A</v>
      </c>
    </row>
    <row r="46" spans="1:35">
      <c r="C46" t="e">
        <f t="shared" ca="1" si="6"/>
        <v>#REF!</v>
      </c>
      <c r="D46" t="e">
        <f ca="1">UPPER(INDEX([1]!Activities[ACTIVITY],MATCH($C46,[1]!Activities[Id],0)))</f>
        <v>#REF!</v>
      </c>
      <c r="E46" t="e">
        <f t="shared" ref="E46:AH46" ca="1" si="8">IF(ISERROR(F34),E34,NA())</f>
        <v>#N/A</v>
      </c>
      <c r="F46" t="e">
        <f t="shared" ca="1" si="8"/>
        <v>#N/A</v>
      </c>
      <c r="G46" t="e">
        <f t="shared" ca="1" si="8"/>
        <v>#N/A</v>
      </c>
      <c r="H46" t="e">
        <f t="shared" ca="1" si="8"/>
        <v>#N/A</v>
      </c>
      <c r="I46" t="e">
        <f t="shared" ca="1" si="8"/>
        <v>#N/A</v>
      </c>
      <c r="J46" t="e">
        <f t="shared" ca="1" si="8"/>
        <v>#N/A</v>
      </c>
      <c r="K46" t="e">
        <f t="shared" ca="1" si="8"/>
        <v>#N/A</v>
      </c>
      <c r="L46" t="e">
        <f t="shared" ca="1" si="8"/>
        <v>#N/A</v>
      </c>
      <c r="M46" t="e">
        <f t="shared" ca="1" si="8"/>
        <v>#N/A</v>
      </c>
      <c r="N46" t="e">
        <f t="shared" ca="1" si="8"/>
        <v>#N/A</v>
      </c>
      <c r="O46" t="e">
        <f t="shared" ca="1" si="8"/>
        <v>#N/A</v>
      </c>
      <c r="P46" t="e">
        <f t="shared" ca="1" si="8"/>
        <v>#N/A</v>
      </c>
      <c r="Q46" t="e">
        <f t="shared" ca="1" si="8"/>
        <v>#N/A</v>
      </c>
      <c r="R46" t="e">
        <f t="shared" ca="1" si="8"/>
        <v>#N/A</v>
      </c>
      <c r="S46" t="e">
        <f t="shared" ca="1" si="8"/>
        <v>#N/A</v>
      </c>
      <c r="T46" t="e">
        <f t="shared" ca="1" si="8"/>
        <v>#N/A</v>
      </c>
      <c r="U46" t="e">
        <f t="shared" ca="1" si="8"/>
        <v>#N/A</v>
      </c>
      <c r="V46" t="e">
        <f t="shared" ca="1" si="8"/>
        <v>#N/A</v>
      </c>
      <c r="W46" t="e">
        <f t="shared" ca="1" si="8"/>
        <v>#N/A</v>
      </c>
      <c r="X46" t="e">
        <f t="shared" ca="1" si="8"/>
        <v>#N/A</v>
      </c>
      <c r="Y46" t="e">
        <f t="shared" ca="1" si="8"/>
        <v>#N/A</v>
      </c>
      <c r="Z46" t="e">
        <f t="shared" ca="1" si="8"/>
        <v>#N/A</v>
      </c>
      <c r="AA46" t="e">
        <f t="shared" ca="1" si="8"/>
        <v>#N/A</v>
      </c>
      <c r="AB46" t="e">
        <f t="shared" ca="1" si="8"/>
        <v>#N/A</v>
      </c>
      <c r="AC46" t="e">
        <f t="shared" ca="1" si="8"/>
        <v>#N/A</v>
      </c>
      <c r="AD46" t="e">
        <f t="shared" ca="1" si="8"/>
        <v>#N/A</v>
      </c>
      <c r="AE46" t="e">
        <f t="shared" ca="1" si="8"/>
        <v>#N/A</v>
      </c>
      <c r="AF46" t="e">
        <f t="shared" ca="1" si="8"/>
        <v>#N/A</v>
      </c>
      <c r="AG46" t="e">
        <f t="shared" ca="1" si="8"/>
        <v>#N/A</v>
      </c>
      <c r="AH46" t="e">
        <f t="shared" ca="1" si="8"/>
        <v>#N/A</v>
      </c>
    </row>
    <row r="47" spans="1:35">
      <c r="C47" t="e">
        <f t="shared" ca="1" si="6"/>
        <v>#REF!</v>
      </c>
      <c r="D47" t="e">
        <f ca="1">UPPER(INDEX([1]!Activities[ACTIVITY],MATCH($C47,[1]!Activities[Id],0)))</f>
        <v>#REF!</v>
      </c>
      <c r="E47" t="e">
        <f t="shared" ref="E47:AH47" ca="1" si="9">IF(ISERROR(F35),E35,NA())</f>
        <v>#N/A</v>
      </c>
      <c r="F47" t="e">
        <f t="shared" ca="1" si="9"/>
        <v>#N/A</v>
      </c>
      <c r="G47" t="e">
        <f t="shared" ca="1" si="9"/>
        <v>#N/A</v>
      </c>
      <c r="H47" t="e">
        <f t="shared" ca="1" si="9"/>
        <v>#N/A</v>
      </c>
      <c r="I47" t="e">
        <f t="shared" ca="1" si="9"/>
        <v>#N/A</v>
      </c>
      <c r="J47" t="e">
        <f t="shared" ca="1" si="9"/>
        <v>#N/A</v>
      </c>
      <c r="K47" t="e">
        <f t="shared" ca="1" si="9"/>
        <v>#N/A</v>
      </c>
      <c r="L47" t="e">
        <f t="shared" ca="1" si="9"/>
        <v>#N/A</v>
      </c>
      <c r="M47" t="e">
        <f t="shared" ca="1" si="9"/>
        <v>#N/A</v>
      </c>
      <c r="N47" t="e">
        <f t="shared" ca="1" si="9"/>
        <v>#N/A</v>
      </c>
      <c r="O47" t="e">
        <f t="shared" ca="1" si="9"/>
        <v>#N/A</v>
      </c>
      <c r="P47" t="e">
        <f t="shared" ca="1" si="9"/>
        <v>#N/A</v>
      </c>
      <c r="Q47" t="e">
        <f t="shared" ca="1" si="9"/>
        <v>#N/A</v>
      </c>
      <c r="R47" t="e">
        <f t="shared" ca="1" si="9"/>
        <v>#N/A</v>
      </c>
      <c r="S47" t="e">
        <f t="shared" ca="1" si="9"/>
        <v>#N/A</v>
      </c>
      <c r="T47" t="e">
        <f t="shared" ca="1" si="9"/>
        <v>#N/A</v>
      </c>
      <c r="U47" t="e">
        <f t="shared" ca="1" si="9"/>
        <v>#N/A</v>
      </c>
      <c r="V47" t="e">
        <f t="shared" ca="1" si="9"/>
        <v>#N/A</v>
      </c>
      <c r="W47" t="e">
        <f t="shared" ca="1" si="9"/>
        <v>#N/A</v>
      </c>
      <c r="X47" t="e">
        <f t="shared" ca="1" si="9"/>
        <v>#N/A</v>
      </c>
      <c r="Y47" t="e">
        <f t="shared" ca="1" si="9"/>
        <v>#N/A</v>
      </c>
      <c r="Z47" t="e">
        <f t="shared" ca="1" si="9"/>
        <v>#N/A</v>
      </c>
      <c r="AA47" t="e">
        <f t="shared" ca="1" si="9"/>
        <v>#N/A</v>
      </c>
      <c r="AB47" t="e">
        <f t="shared" ca="1" si="9"/>
        <v>#N/A</v>
      </c>
      <c r="AC47" t="e">
        <f t="shared" ca="1" si="9"/>
        <v>#N/A</v>
      </c>
      <c r="AD47" t="e">
        <f t="shared" ca="1" si="9"/>
        <v>#N/A</v>
      </c>
      <c r="AE47" t="e">
        <f t="shared" ca="1" si="9"/>
        <v>#N/A</v>
      </c>
      <c r="AF47" t="e">
        <f t="shared" ca="1" si="9"/>
        <v>#N/A</v>
      </c>
      <c r="AG47" t="e">
        <f t="shared" ca="1" si="9"/>
        <v>#N/A</v>
      </c>
      <c r="AH47" t="e">
        <f t="shared" ca="1" si="9"/>
        <v>#N/A</v>
      </c>
    </row>
    <row r="48" spans="1:35">
      <c r="C48" t="e">
        <f t="shared" ca="1" si="6"/>
        <v>#REF!</v>
      </c>
      <c r="D48" t="e">
        <f ca="1">UPPER(INDEX([1]!Activities[ACTIVITY],MATCH($C48,[1]!Activities[Id],0)))</f>
        <v>#REF!</v>
      </c>
      <c r="E48" t="e">
        <f t="shared" ref="E48:AH48" ca="1" si="10">IF(ISERROR(F36),E36,NA())</f>
        <v>#N/A</v>
      </c>
      <c r="F48" t="e">
        <f t="shared" ca="1" si="10"/>
        <v>#N/A</v>
      </c>
      <c r="G48" t="e">
        <f t="shared" ca="1" si="10"/>
        <v>#N/A</v>
      </c>
      <c r="H48" t="e">
        <f t="shared" ca="1" si="10"/>
        <v>#N/A</v>
      </c>
      <c r="I48" t="e">
        <f t="shared" ca="1" si="10"/>
        <v>#N/A</v>
      </c>
      <c r="J48" t="e">
        <f t="shared" ca="1" si="10"/>
        <v>#N/A</v>
      </c>
      <c r="K48" t="e">
        <f t="shared" ca="1" si="10"/>
        <v>#N/A</v>
      </c>
      <c r="L48" t="e">
        <f t="shared" ca="1" si="10"/>
        <v>#N/A</v>
      </c>
      <c r="M48" t="e">
        <f t="shared" ca="1" si="10"/>
        <v>#N/A</v>
      </c>
      <c r="N48" t="e">
        <f t="shared" ca="1" si="10"/>
        <v>#N/A</v>
      </c>
      <c r="O48" t="e">
        <f t="shared" ca="1" si="10"/>
        <v>#N/A</v>
      </c>
      <c r="P48" t="e">
        <f t="shared" ca="1" si="10"/>
        <v>#N/A</v>
      </c>
      <c r="Q48" t="e">
        <f t="shared" ca="1" si="10"/>
        <v>#N/A</v>
      </c>
      <c r="R48" t="e">
        <f t="shared" ca="1" si="10"/>
        <v>#N/A</v>
      </c>
      <c r="S48" t="e">
        <f t="shared" ca="1" si="10"/>
        <v>#N/A</v>
      </c>
      <c r="T48" t="e">
        <f t="shared" ca="1" si="10"/>
        <v>#N/A</v>
      </c>
      <c r="U48" t="e">
        <f t="shared" ca="1" si="10"/>
        <v>#N/A</v>
      </c>
      <c r="V48" t="e">
        <f t="shared" ca="1" si="10"/>
        <v>#N/A</v>
      </c>
      <c r="W48" t="e">
        <f t="shared" ca="1" si="10"/>
        <v>#N/A</v>
      </c>
      <c r="X48" t="e">
        <f t="shared" ca="1" si="10"/>
        <v>#N/A</v>
      </c>
      <c r="Y48" t="e">
        <f t="shared" ca="1" si="10"/>
        <v>#N/A</v>
      </c>
      <c r="Z48" t="e">
        <f t="shared" ca="1" si="10"/>
        <v>#N/A</v>
      </c>
      <c r="AA48" t="e">
        <f t="shared" ca="1" si="10"/>
        <v>#N/A</v>
      </c>
      <c r="AB48" t="e">
        <f t="shared" ca="1" si="10"/>
        <v>#N/A</v>
      </c>
      <c r="AC48" t="e">
        <f t="shared" ca="1" si="10"/>
        <v>#N/A</v>
      </c>
      <c r="AD48" t="e">
        <f t="shared" ca="1" si="10"/>
        <v>#N/A</v>
      </c>
      <c r="AE48" t="e">
        <f t="shared" ca="1" si="10"/>
        <v>#N/A</v>
      </c>
      <c r="AF48" t="e">
        <f t="shared" ca="1" si="10"/>
        <v>#N/A</v>
      </c>
      <c r="AG48" t="e">
        <f t="shared" ca="1" si="10"/>
        <v>#N/A</v>
      </c>
      <c r="AH48" t="e">
        <f t="shared" ca="1" si="10"/>
        <v>#N/A</v>
      </c>
    </row>
    <row r="49" spans="3:34">
      <c r="C49" t="e">
        <f t="shared" ca="1" si="6"/>
        <v>#REF!</v>
      </c>
      <c r="D49" t="e">
        <f ca="1">UPPER(INDEX([1]!Activities[ACTIVITY],MATCH($C49,[1]!Activities[Id],0)))</f>
        <v>#REF!</v>
      </c>
      <c r="E49" t="e">
        <f t="shared" ref="E49:AH49" ca="1" si="11">IF(ISERROR(F37),E37,NA())</f>
        <v>#N/A</v>
      </c>
      <c r="F49" t="e">
        <f t="shared" ca="1" si="11"/>
        <v>#N/A</v>
      </c>
      <c r="G49" t="e">
        <f t="shared" ca="1" si="11"/>
        <v>#N/A</v>
      </c>
      <c r="H49" t="e">
        <f t="shared" ca="1" si="11"/>
        <v>#N/A</v>
      </c>
      <c r="I49" t="e">
        <f t="shared" ca="1" si="11"/>
        <v>#N/A</v>
      </c>
      <c r="J49" t="e">
        <f t="shared" ca="1" si="11"/>
        <v>#N/A</v>
      </c>
      <c r="K49" t="e">
        <f t="shared" ca="1" si="11"/>
        <v>#N/A</v>
      </c>
      <c r="L49" t="e">
        <f t="shared" ca="1" si="11"/>
        <v>#N/A</v>
      </c>
      <c r="M49" t="e">
        <f t="shared" ca="1" si="11"/>
        <v>#N/A</v>
      </c>
      <c r="N49" t="e">
        <f t="shared" ca="1" si="11"/>
        <v>#N/A</v>
      </c>
      <c r="O49" t="e">
        <f t="shared" ca="1" si="11"/>
        <v>#N/A</v>
      </c>
      <c r="P49" t="e">
        <f t="shared" ca="1" si="11"/>
        <v>#N/A</v>
      </c>
      <c r="Q49" t="e">
        <f t="shared" ca="1" si="11"/>
        <v>#N/A</v>
      </c>
      <c r="R49" t="e">
        <f t="shared" ca="1" si="11"/>
        <v>#N/A</v>
      </c>
      <c r="S49" t="e">
        <f t="shared" ca="1" si="11"/>
        <v>#N/A</v>
      </c>
      <c r="T49" t="e">
        <f t="shared" ca="1" si="11"/>
        <v>#N/A</v>
      </c>
      <c r="U49" t="e">
        <f t="shared" ca="1" si="11"/>
        <v>#N/A</v>
      </c>
      <c r="V49" t="e">
        <f t="shared" ca="1" si="11"/>
        <v>#N/A</v>
      </c>
      <c r="W49" t="e">
        <f t="shared" ca="1" si="11"/>
        <v>#N/A</v>
      </c>
      <c r="X49" t="e">
        <f t="shared" ca="1" si="11"/>
        <v>#N/A</v>
      </c>
      <c r="Y49" t="e">
        <f t="shared" ca="1" si="11"/>
        <v>#N/A</v>
      </c>
      <c r="Z49" t="e">
        <f t="shared" ca="1" si="11"/>
        <v>#N/A</v>
      </c>
      <c r="AA49" t="e">
        <f t="shared" ca="1" si="11"/>
        <v>#N/A</v>
      </c>
      <c r="AB49" t="e">
        <f t="shared" ca="1" si="11"/>
        <v>#N/A</v>
      </c>
      <c r="AC49" t="e">
        <f t="shared" ca="1" si="11"/>
        <v>#N/A</v>
      </c>
      <c r="AD49" t="e">
        <f t="shared" ca="1" si="11"/>
        <v>#N/A</v>
      </c>
      <c r="AE49" t="e">
        <f t="shared" ca="1" si="11"/>
        <v>#N/A</v>
      </c>
      <c r="AF49" t="e">
        <f t="shared" ca="1" si="11"/>
        <v>#N/A</v>
      </c>
      <c r="AG49" t="e">
        <f t="shared" ca="1" si="11"/>
        <v>#N/A</v>
      </c>
      <c r="AH49" t="e">
        <f t="shared" ca="1" si="11"/>
        <v>#N/A</v>
      </c>
    </row>
    <row r="50" spans="3:34">
      <c r="C50" t="e">
        <f t="shared" ca="1" si="6"/>
        <v>#REF!</v>
      </c>
      <c r="D50" t="e">
        <f ca="1">UPPER(INDEX([1]!Activities[ACTIVITY],MATCH($C50,[1]!Activities[Id],0)))</f>
        <v>#REF!</v>
      </c>
      <c r="E50" t="e">
        <f t="shared" ref="E50:AH50" ca="1" si="12">IF(ISERROR(F38),E38,NA())</f>
        <v>#N/A</v>
      </c>
      <c r="F50" t="e">
        <f t="shared" ca="1" si="12"/>
        <v>#N/A</v>
      </c>
      <c r="G50" t="e">
        <f t="shared" ca="1" si="12"/>
        <v>#N/A</v>
      </c>
      <c r="H50" t="e">
        <f t="shared" ca="1" si="12"/>
        <v>#N/A</v>
      </c>
      <c r="I50" t="e">
        <f t="shared" ca="1" si="12"/>
        <v>#N/A</v>
      </c>
      <c r="J50" t="e">
        <f t="shared" ca="1" si="12"/>
        <v>#N/A</v>
      </c>
      <c r="K50" t="e">
        <f t="shared" ca="1" si="12"/>
        <v>#N/A</v>
      </c>
      <c r="L50" t="e">
        <f t="shared" ca="1" si="12"/>
        <v>#N/A</v>
      </c>
      <c r="M50" t="e">
        <f t="shared" ca="1" si="12"/>
        <v>#N/A</v>
      </c>
      <c r="N50" t="e">
        <f t="shared" ca="1" si="12"/>
        <v>#N/A</v>
      </c>
      <c r="O50" t="e">
        <f t="shared" ca="1" si="12"/>
        <v>#N/A</v>
      </c>
      <c r="P50" t="e">
        <f t="shared" ca="1" si="12"/>
        <v>#N/A</v>
      </c>
      <c r="Q50" t="e">
        <f t="shared" ca="1" si="12"/>
        <v>#N/A</v>
      </c>
      <c r="R50" t="e">
        <f t="shared" ca="1" si="12"/>
        <v>#N/A</v>
      </c>
      <c r="S50" t="e">
        <f t="shared" ca="1" si="12"/>
        <v>#N/A</v>
      </c>
      <c r="T50" t="e">
        <f t="shared" ca="1" si="12"/>
        <v>#N/A</v>
      </c>
      <c r="U50" t="e">
        <f t="shared" ca="1" si="12"/>
        <v>#N/A</v>
      </c>
      <c r="V50" t="e">
        <f t="shared" ca="1" si="12"/>
        <v>#N/A</v>
      </c>
      <c r="W50" t="e">
        <f t="shared" ca="1" si="12"/>
        <v>#N/A</v>
      </c>
      <c r="X50" t="e">
        <f t="shared" ca="1" si="12"/>
        <v>#N/A</v>
      </c>
      <c r="Y50" t="e">
        <f t="shared" ca="1" si="12"/>
        <v>#N/A</v>
      </c>
      <c r="Z50" t="e">
        <f t="shared" ca="1" si="12"/>
        <v>#N/A</v>
      </c>
      <c r="AA50" t="e">
        <f t="shared" ca="1" si="12"/>
        <v>#N/A</v>
      </c>
      <c r="AB50" t="e">
        <f t="shared" ca="1" si="12"/>
        <v>#N/A</v>
      </c>
      <c r="AC50" t="e">
        <f t="shared" ca="1" si="12"/>
        <v>#N/A</v>
      </c>
      <c r="AD50" t="e">
        <f t="shared" ca="1" si="12"/>
        <v>#N/A</v>
      </c>
      <c r="AE50" t="e">
        <f t="shared" ca="1" si="12"/>
        <v>#N/A</v>
      </c>
      <c r="AF50" t="e">
        <f t="shared" ca="1" si="12"/>
        <v>#N/A</v>
      </c>
      <c r="AG50" t="e">
        <f t="shared" ca="1" si="12"/>
        <v>#N/A</v>
      </c>
      <c r="AH50" t="e">
        <f t="shared" ca="1" si="12"/>
        <v>#N/A</v>
      </c>
    </row>
    <row r="51" spans="3:34">
      <c r="C51" t="e">
        <f t="shared" ca="1" si="6"/>
        <v>#REF!</v>
      </c>
      <c r="D51" t="e">
        <f ca="1">UPPER(INDEX([1]!Activities[ACTIVITY],MATCH($C51,[1]!Activities[Id],0)))</f>
        <v>#REF!</v>
      </c>
      <c r="E51" t="e">
        <f t="shared" ref="E51:AH51" ca="1" si="13">IF(ISERROR(F39),E39,NA())</f>
        <v>#N/A</v>
      </c>
      <c r="F51" t="e">
        <f t="shared" ca="1" si="13"/>
        <v>#N/A</v>
      </c>
      <c r="G51" t="e">
        <f t="shared" ca="1" si="13"/>
        <v>#N/A</v>
      </c>
      <c r="H51" t="e">
        <f t="shared" ca="1" si="13"/>
        <v>#N/A</v>
      </c>
      <c r="I51" t="e">
        <f t="shared" ca="1" si="13"/>
        <v>#N/A</v>
      </c>
      <c r="J51" t="e">
        <f t="shared" ca="1" si="13"/>
        <v>#N/A</v>
      </c>
      <c r="K51" t="e">
        <f t="shared" ca="1" si="13"/>
        <v>#N/A</v>
      </c>
      <c r="L51" t="e">
        <f t="shared" ca="1" si="13"/>
        <v>#N/A</v>
      </c>
      <c r="M51" t="e">
        <f t="shared" ca="1" si="13"/>
        <v>#N/A</v>
      </c>
      <c r="N51" t="e">
        <f t="shared" ca="1" si="13"/>
        <v>#N/A</v>
      </c>
      <c r="O51" t="e">
        <f t="shared" ca="1" si="13"/>
        <v>#N/A</v>
      </c>
      <c r="P51" t="e">
        <f t="shared" ca="1" si="13"/>
        <v>#N/A</v>
      </c>
      <c r="Q51" t="e">
        <f t="shared" ca="1" si="13"/>
        <v>#N/A</v>
      </c>
      <c r="R51" t="e">
        <f t="shared" ca="1" si="13"/>
        <v>#N/A</v>
      </c>
      <c r="S51" t="e">
        <f t="shared" ca="1" si="13"/>
        <v>#N/A</v>
      </c>
      <c r="T51" t="e">
        <f t="shared" ca="1" si="13"/>
        <v>#N/A</v>
      </c>
      <c r="U51" t="e">
        <f t="shared" ca="1" si="13"/>
        <v>#N/A</v>
      </c>
      <c r="V51" t="e">
        <f t="shared" ca="1" si="13"/>
        <v>#N/A</v>
      </c>
      <c r="W51" t="e">
        <f t="shared" ca="1" si="13"/>
        <v>#N/A</v>
      </c>
      <c r="X51" t="e">
        <f t="shared" ca="1" si="13"/>
        <v>#N/A</v>
      </c>
      <c r="Y51" t="e">
        <f t="shared" ca="1" si="13"/>
        <v>#N/A</v>
      </c>
      <c r="Z51" t="e">
        <f t="shared" ca="1" si="13"/>
        <v>#N/A</v>
      </c>
      <c r="AA51" t="e">
        <f t="shared" ca="1" si="13"/>
        <v>#N/A</v>
      </c>
      <c r="AB51" t="e">
        <f t="shared" ca="1" si="13"/>
        <v>#N/A</v>
      </c>
      <c r="AC51" t="e">
        <f t="shared" ca="1" si="13"/>
        <v>#N/A</v>
      </c>
      <c r="AD51" t="e">
        <f t="shared" ca="1" si="13"/>
        <v>#N/A</v>
      </c>
      <c r="AE51" t="e">
        <f t="shared" ca="1" si="13"/>
        <v>#N/A</v>
      </c>
      <c r="AF51" t="e">
        <f t="shared" ca="1" si="13"/>
        <v>#N/A</v>
      </c>
      <c r="AG51" t="e">
        <f t="shared" ca="1" si="13"/>
        <v>#N/A</v>
      </c>
      <c r="AH51" t="e">
        <f t="shared" ca="1" si="13"/>
        <v>#N/A</v>
      </c>
    </row>
    <row r="52" spans="3:34">
      <c r="C52" t="e">
        <f t="shared" ca="1" si="6"/>
        <v>#REF!</v>
      </c>
      <c r="D52" t="e">
        <f ca="1">UPPER(INDEX([1]!Activities[ACTIVITY],MATCH($C52,[1]!Activities[Id],0)))</f>
        <v>#REF!</v>
      </c>
      <c r="E52" t="e">
        <f t="shared" ref="E52:AH52" ca="1" si="14">IF(ISERROR(F40),E40,NA())</f>
        <v>#N/A</v>
      </c>
      <c r="F52" t="e">
        <f t="shared" ca="1" si="14"/>
        <v>#N/A</v>
      </c>
      <c r="G52" t="e">
        <f t="shared" ca="1" si="14"/>
        <v>#N/A</v>
      </c>
      <c r="H52" t="e">
        <f t="shared" ca="1" si="14"/>
        <v>#N/A</v>
      </c>
      <c r="I52" t="e">
        <f t="shared" ca="1" si="14"/>
        <v>#N/A</v>
      </c>
      <c r="J52" t="e">
        <f t="shared" ca="1" si="14"/>
        <v>#N/A</v>
      </c>
      <c r="K52" t="e">
        <f t="shared" ca="1" si="14"/>
        <v>#N/A</v>
      </c>
      <c r="L52" t="e">
        <f t="shared" ca="1" si="14"/>
        <v>#N/A</v>
      </c>
      <c r="M52" t="e">
        <f t="shared" ca="1" si="14"/>
        <v>#N/A</v>
      </c>
      <c r="N52" t="e">
        <f t="shared" ca="1" si="14"/>
        <v>#N/A</v>
      </c>
      <c r="O52" t="e">
        <f t="shared" ca="1" si="14"/>
        <v>#N/A</v>
      </c>
      <c r="P52" t="e">
        <f t="shared" ca="1" si="14"/>
        <v>#N/A</v>
      </c>
      <c r="Q52" t="e">
        <f t="shared" ca="1" si="14"/>
        <v>#N/A</v>
      </c>
      <c r="R52" t="e">
        <f t="shared" ca="1" si="14"/>
        <v>#N/A</v>
      </c>
      <c r="S52" t="e">
        <f t="shared" ca="1" si="14"/>
        <v>#N/A</v>
      </c>
      <c r="T52" t="e">
        <f t="shared" ca="1" si="14"/>
        <v>#N/A</v>
      </c>
      <c r="U52" t="e">
        <f t="shared" ca="1" si="14"/>
        <v>#N/A</v>
      </c>
      <c r="V52" t="e">
        <f t="shared" ca="1" si="14"/>
        <v>#N/A</v>
      </c>
      <c r="W52" t="e">
        <f t="shared" ca="1" si="14"/>
        <v>#N/A</v>
      </c>
      <c r="X52" t="e">
        <f t="shared" ca="1" si="14"/>
        <v>#N/A</v>
      </c>
      <c r="Y52" t="e">
        <f t="shared" ca="1" si="14"/>
        <v>#N/A</v>
      </c>
      <c r="Z52" t="e">
        <f t="shared" ca="1" si="14"/>
        <v>#N/A</v>
      </c>
      <c r="AA52" t="e">
        <f t="shared" ca="1" si="14"/>
        <v>#N/A</v>
      </c>
      <c r="AB52" t="e">
        <f t="shared" ca="1" si="14"/>
        <v>#N/A</v>
      </c>
      <c r="AC52" t="e">
        <f t="shared" ca="1" si="14"/>
        <v>#N/A</v>
      </c>
      <c r="AD52" t="e">
        <f t="shared" ca="1" si="14"/>
        <v>#N/A</v>
      </c>
      <c r="AE52" t="e">
        <f t="shared" ca="1" si="14"/>
        <v>#N/A</v>
      </c>
      <c r="AF52" t="e">
        <f t="shared" ca="1" si="14"/>
        <v>#N/A</v>
      </c>
      <c r="AG52" t="e">
        <f t="shared" ca="1" si="14"/>
        <v>#N/A</v>
      </c>
      <c r="AH52" t="e">
        <f t="shared" ca="1" si="14"/>
        <v>#N/A</v>
      </c>
    </row>
    <row r="55" spans="3:34">
      <c r="E55" s="1">
        <f>E31</f>
        <v>44807</v>
      </c>
      <c r="F55" s="1">
        <f t="shared" ref="F55:AH55" si="15">F31</f>
        <v>44808</v>
      </c>
      <c r="G55" s="1">
        <f t="shared" si="15"/>
        <v>44809</v>
      </c>
      <c r="H55" s="1">
        <f t="shared" si="15"/>
        <v>44810</v>
      </c>
      <c r="I55" s="1">
        <f t="shared" si="15"/>
        <v>44811</v>
      </c>
      <c r="J55" s="1">
        <f t="shared" si="15"/>
        <v>44812</v>
      </c>
      <c r="K55" s="1">
        <f t="shared" si="15"/>
        <v>44813</v>
      </c>
      <c r="L55" s="1">
        <f t="shared" si="15"/>
        <v>44814</v>
      </c>
      <c r="M55" s="1">
        <f t="shared" si="15"/>
        <v>44815</v>
      </c>
      <c r="N55" s="1">
        <f t="shared" si="15"/>
        <v>44816</v>
      </c>
      <c r="O55" s="1">
        <f t="shared" si="15"/>
        <v>44817</v>
      </c>
      <c r="P55" s="1">
        <f t="shared" si="15"/>
        <v>44818</v>
      </c>
      <c r="Q55" s="1">
        <f t="shared" si="15"/>
        <v>44819</v>
      </c>
      <c r="R55" s="1">
        <f t="shared" si="15"/>
        <v>44820</v>
      </c>
      <c r="S55" s="1">
        <f t="shared" si="15"/>
        <v>44821</v>
      </c>
      <c r="T55" s="1">
        <f t="shared" si="15"/>
        <v>44822</v>
      </c>
      <c r="U55" s="1">
        <f t="shared" si="15"/>
        <v>44823</v>
      </c>
      <c r="V55" s="1">
        <f t="shared" si="15"/>
        <v>44824</v>
      </c>
      <c r="W55" s="1">
        <f t="shared" si="15"/>
        <v>44825</v>
      </c>
      <c r="X55" s="1">
        <f t="shared" si="15"/>
        <v>44826</v>
      </c>
      <c r="Y55" s="1">
        <f t="shared" si="15"/>
        <v>44827</v>
      </c>
      <c r="Z55" s="1">
        <f t="shared" si="15"/>
        <v>44828</v>
      </c>
      <c r="AA55" s="1">
        <f t="shared" si="15"/>
        <v>44829</v>
      </c>
      <c r="AB55" s="1">
        <f t="shared" si="15"/>
        <v>44830</v>
      </c>
      <c r="AC55" s="1">
        <f t="shared" si="15"/>
        <v>44831</v>
      </c>
      <c r="AD55" s="1">
        <f t="shared" si="15"/>
        <v>44832</v>
      </c>
      <c r="AE55" s="1">
        <f t="shared" si="15"/>
        <v>44833</v>
      </c>
      <c r="AF55" s="1">
        <f t="shared" si="15"/>
        <v>44834</v>
      </c>
      <c r="AG55" s="1">
        <f t="shared" si="15"/>
        <v>44835</v>
      </c>
      <c r="AH55" s="1">
        <f t="shared" si="15"/>
        <v>44836</v>
      </c>
    </row>
    <row r="56" spans="3:34">
      <c r="D56" t="s">
        <v>10</v>
      </c>
      <c r="E56" t="e">
        <f t="shared" ref="E56:AH56" ca="1" si="16">IF(E55=$D$3,5,NA())</f>
        <v>#N/A</v>
      </c>
      <c r="F56" t="e">
        <f t="shared" ca="1" si="16"/>
        <v>#N/A</v>
      </c>
      <c r="G56" t="e">
        <f t="shared" ca="1" si="16"/>
        <v>#N/A</v>
      </c>
      <c r="H56" t="e">
        <f t="shared" ca="1" si="16"/>
        <v>#N/A</v>
      </c>
      <c r="I56" t="e">
        <f t="shared" ca="1" si="16"/>
        <v>#N/A</v>
      </c>
      <c r="J56" t="e">
        <f t="shared" ca="1" si="16"/>
        <v>#N/A</v>
      </c>
      <c r="K56" t="e">
        <f t="shared" ca="1" si="16"/>
        <v>#N/A</v>
      </c>
      <c r="L56" t="e">
        <f t="shared" ca="1" si="16"/>
        <v>#N/A</v>
      </c>
      <c r="M56" t="e">
        <f t="shared" ca="1" si="16"/>
        <v>#N/A</v>
      </c>
      <c r="N56" t="e">
        <f t="shared" ca="1" si="16"/>
        <v>#N/A</v>
      </c>
      <c r="O56" t="e">
        <f t="shared" ca="1" si="16"/>
        <v>#N/A</v>
      </c>
      <c r="P56" t="e">
        <f t="shared" ca="1" si="16"/>
        <v>#N/A</v>
      </c>
      <c r="Q56" t="e">
        <f t="shared" ca="1" si="16"/>
        <v>#N/A</v>
      </c>
      <c r="R56" t="e">
        <f t="shared" ca="1" si="16"/>
        <v>#N/A</v>
      </c>
      <c r="S56" t="e">
        <f t="shared" ca="1" si="16"/>
        <v>#N/A</v>
      </c>
      <c r="T56" t="e">
        <f t="shared" ca="1" si="16"/>
        <v>#N/A</v>
      </c>
      <c r="U56" t="e">
        <f t="shared" ca="1" si="16"/>
        <v>#N/A</v>
      </c>
      <c r="V56" t="e">
        <f t="shared" ca="1" si="16"/>
        <v>#N/A</v>
      </c>
      <c r="W56" t="e">
        <f t="shared" ca="1" si="16"/>
        <v>#N/A</v>
      </c>
      <c r="X56" t="e">
        <f t="shared" ca="1" si="16"/>
        <v>#N/A</v>
      </c>
      <c r="Y56" t="e">
        <f t="shared" ca="1" si="16"/>
        <v>#N/A</v>
      </c>
      <c r="Z56" t="e">
        <f t="shared" ca="1" si="16"/>
        <v>#N/A</v>
      </c>
      <c r="AA56" t="e">
        <f t="shared" ca="1" si="16"/>
        <v>#N/A</v>
      </c>
      <c r="AB56" t="e">
        <f t="shared" ca="1" si="16"/>
        <v>#N/A</v>
      </c>
      <c r="AC56" t="e">
        <f t="shared" ca="1" si="16"/>
        <v>#N/A</v>
      </c>
      <c r="AD56" t="e">
        <f t="shared" ca="1" si="16"/>
        <v>#N/A</v>
      </c>
      <c r="AE56" t="e">
        <f t="shared" ca="1" si="16"/>
        <v>#N/A</v>
      </c>
      <c r="AF56" t="e">
        <f t="shared" ca="1" si="16"/>
        <v>#N/A</v>
      </c>
      <c r="AG56" t="e">
        <f t="shared" ca="1" si="16"/>
        <v>#N/A</v>
      </c>
      <c r="AH56" t="e">
        <f t="shared" ca="1" si="16"/>
        <v>#N/A</v>
      </c>
    </row>
    <row r="58" spans="3:34">
      <c r="D58" s="3">
        <f>DATE(YEAR(MIN(E55:AH55)),MONTH(MIN(E55:AH55)),1)</f>
        <v>44805</v>
      </c>
      <c r="E58">
        <f>IF(MEDIAN($D58,E$55,EOMONTH($D58,0))=E$55,0.5,NA())</f>
        <v>0.5</v>
      </c>
      <c r="F58">
        <f t="shared" ref="F58:AH58" si="17">IF(MEDIAN($D58,F$55,EOMONTH($D58,0))=F$55,0.5,NA())</f>
        <v>0.5</v>
      </c>
      <c r="G58">
        <f t="shared" si="17"/>
        <v>0.5</v>
      </c>
      <c r="H58">
        <f t="shared" si="17"/>
        <v>0.5</v>
      </c>
      <c r="I58">
        <f t="shared" si="17"/>
        <v>0.5</v>
      </c>
      <c r="J58">
        <f t="shared" si="17"/>
        <v>0.5</v>
      </c>
      <c r="K58">
        <f t="shared" si="17"/>
        <v>0.5</v>
      </c>
      <c r="L58">
        <f t="shared" si="17"/>
        <v>0.5</v>
      </c>
      <c r="M58">
        <f t="shared" si="17"/>
        <v>0.5</v>
      </c>
      <c r="N58">
        <f t="shared" si="17"/>
        <v>0.5</v>
      </c>
      <c r="O58">
        <f t="shared" si="17"/>
        <v>0.5</v>
      </c>
      <c r="P58">
        <f t="shared" si="17"/>
        <v>0.5</v>
      </c>
      <c r="Q58">
        <f t="shared" si="17"/>
        <v>0.5</v>
      </c>
      <c r="R58">
        <f t="shared" si="17"/>
        <v>0.5</v>
      </c>
      <c r="S58">
        <f t="shared" si="17"/>
        <v>0.5</v>
      </c>
      <c r="T58">
        <f t="shared" si="17"/>
        <v>0.5</v>
      </c>
      <c r="U58">
        <f t="shared" si="17"/>
        <v>0.5</v>
      </c>
      <c r="V58">
        <f t="shared" si="17"/>
        <v>0.5</v>
      </c>
      <c r="W58">
        <f t="shared" si="17"/>
        <v>0.5</v>
      </c>
      <c r="X58">
        <f t="shared" si="17"/>
        <v>0.5</v>
      </c>
      <c r="Y58">
        <f t="shared" si="17"/>
        <v>0.5</v>
      </c>
      <c r="Z58">
        <f t="shared" si="17"/>
        <v>0.5</v>
      </c>
      <c r="AA58">
        <f t="shared" si="17"/>
        <v>0.5</v>
      </c>
      <c r="AB58">
        <f t="shared" si="17"/>
        <v>0.5</v>
      </c>
      <c r="AC58">
        <f t="shared" si="17"/>
        <v>0.5</v>
      </c>
      <c r="AD58">
        <f t="shared" si="17"/>
        <v>0.5</v>
      </c>
      <c r="AE58">
        <f t="shared" si="17"/>
        <v>0.5</v>
      </c>
      <c r="AF58">
        <f t="shared" si="17"/>
        <v>0.5</v>
      </c>
      <c r="AG58" t="e">
        <f t="shared" si="17"/>
        <v>#N/A</v>
      </c>
      <c r="AH58" t="e">
        <f t="shared" si="17"/>
        <v>#N/A</v>
      </c>
    </row>
    <row r="59" spans="3:34" ht="28.8">
      <c r="D59" s="3" t="str">
        <f>TEXT(D58,"mmm yyyy") &amp; " - Top Band"</f>
        <v>Sep 2022 - Top Band</v>
      </c>
      <c r="E59">
        <f>E58+12.5</f>
        <v>13</v>
      </c>
      <c r="F59">
        <f t="shared" ref="F59:AH59" si="18">F58+12.5</f>
        <v>13</v>
      </c>
      <c r="G59">
        <f t="shared" si="18"/>
        <v>13</v>
      </c>
      <c r="H59">
        <f t="shared" si="18"/>
        <v>13</v>
      </c>
      <c r="I59">
        <f t="shared" si="18"/>
        <v>13</v>
      </c>
      <c r="J59">
        <f t="shared" si="18"/>
        <v>13</v>
      </c>
      <c r="K59">
        <f t="shared" si="18"/>
        <v>13</v>
      </c>
      <c r="L59">
        <f t="shared" si="18"/>
        <v>13</v>
      </c>
      <c r="M59">
        <f t="shared" si="18"/>
        <v>13</v>
      </c>
      <c r="N59">
        <f t="shared" si="18"/>
        <v>13</v>
      </c>
      <c r="O59">
        <f t="shared" si="18"/>
        <v>13</v>
      </c>
      <c r="P59">
        <f t="shared" si="18"/>
        <v>13</v>
      </c>
      <c r="Q59">
        <f t="shared" si="18"/>
        <v>13</v>
      </c>
      <c r="R59">
        <f t="shared" si="18"/>
        <v>13</v>
      </c>
      <c r="S59">
        <f t="shared" si="18"/>
        <v>13</v>
      </c>
      <c r="T59">
        <f t="shared" si="18"/>
        <v>13</v>
      </c>
      <c r="U59">
        <f t="shared" si="18"/>
        <v>13</v>
      </c>
      <c r="V59">
        <f t="shared" si="18"/>
        <v>13</v>
      </c>
      <c r="W59">
        <f t="shared" si="18"/>
        <v>13</v>
      </c>
      <c r="X59">
        <f t="shared" si="18"/>
        <v>13</v>
      </c>
      <c r="Y59">
        <f t="shared" si="18"/>
        <v>13</v>
      </c>
      <c r="Z59">
        <f t="shared" si="18"/>
        <v>13</v>
      </c>
      <c r="AA59">
        <f t="shared" si="18"/>
        <v>13</v>
      </c>
      <c r="AB59">
        <f t="shared" si="18"/>
        <v>13</v>
      </c>
      <c r="AC59">
        <f t="shared" si="18"/>
        <v>13</v>
      </c>
      <c r="AD59">
        <f t="shared" si="18"/>
        <v>13</v>
      </c>
      <c r="AE59">
        <f t="shared" si="18"/>
        <v>13</v>
      </c>
      <c r="AF59">
        <f t="shared" si="18"/>
        <v>13</v>
      </c>
      <c r="AG59" t="e">
        <f t="shared" si="18"/>
        <v>#N/A</v>
      </c>
      <c r="AH59" t="e">
        <f t="shared" si="18"/>
        <v>#N/A</v>
      </c>
    </row>
    <row r="60" spans="3:34">
      <c r="D60" s="3"/>
    </row>
    <row r="61" spans="3:34">
      <c r="D61" s="3">
        <f>EOMONTH(D58,0)+1</f>
        <v>44835</v>
      </c>
      <c r="E61" t="e">
        <f>IF(MEDIAN($D61,E$55,EOMONTH($D61,0))=E$55,0.5,NA())</f>
        <v>#N/A</v>
      </c>
      <c r="F61" t="e">
        <f t="shared" ref="F61:AH61" si="19">IF(MEDIAN($D61,F$55,EOMONTH($D61,0))=F$55,0.5,NA())</f>
        <v>#N/A</v>
      </c>
      <c r="G61" t="e">
        <f t="shared" si="19"/>
        <v>#N/A</v>
      </c>
      <c r="H61" t="e">
        <f t="shared" si="19"/>
        <v>#N/A</v>
      </c>
      <c r="I61" t="e">
        <f t="shared" si="19"/>
        <v>#N/A</v>
      </c>
      <c r="J61" t="e">
        <f t="shared" si="19"/>
        <v>#N/A</v>
      </c>
      <c r="K61" t="e">
        <f t="shared" si="19"/>
        <v>#N/A</v>
      </c>
      <c r="L61" t="e">
        <f t="shared" si="19"/>
        <v>#N/A</v>
      </c>
      <c r="M61" t="e">
        <f t="shared" si="19"/>
        <v>#N/A</v>
      </c>
      <c r="N61" t="e">
        <f t="shared" si="19"/>
        <v>#N/A</v>
      </c>
      <c r="O61" t="e">
        <f t="shared" si="19"/>
        <v>#N/A</v>
      </c>
      <c r="P61" t="e">
        <f t="shared" si="19"/>
        <v>#N/A</v>
      </c>
      <c r="Q61" t="e">
        <f t="shared" si="19"/>
        <v>#N/A</v>
      </c>
      <c r="R61" t="e">
        <f t="shared" si="19"/>
        <v>#N/A</v>
      </c>
      <c r="S61" t="e">
        <f t="shared" si="19"/>
        <v>#N/A</v>
      </c>
      <c r="T61" t="e">
        <f t="shared" si="19"/>
        <v>#N/A</v>
      </c>
      <c r="U61" t="e">
        <f t="shared" si="19"/>
        <v>#N/A</v>
      </c>
      <c r="V61" t="e">
        <f t="shared" si="19"/>
        <v>#N/A</v>
      </c>
      <c r="W61" t="e">
        <f t="shared" si="19"/>
        <v>#N/A</v>
      </c>
      <c r="X61" t="e">
        <f t="shared" si="19"/>
        <v>#N/A</v>
      </c>
      <c r="Y61" t="e">
        <f t="shared" si="19"/>
        <v>#N/A</v>
      </c>
      <c r="Z61" t="e">
        <f t="shared" si="19"/>
        <v>#N/A</v>
      </c>
      <c r="AA61" t="e">
        <f t="shared" si="19"/>
        <v>#N/A</v>
      </c>
      <c r="AB61" t="e">
        <f t="shared" si="19"/>
        <v>#N/A</v>
      </c>
      <c r="AC61" t="e">
        <f t="shared" si="19"/>
        <v>#N/A</v>
      </c>
      <c r="AD61" t="e">
        <f t="shared" si="19"/>
        <v>#N/A</v>
      </c>
      <c r="AE61" t="e">
        <f t="shared" si="19"/>
        <v>#N/A</v>
      </c>
      <c r="AF61" t="e">
        <f t="shared" si="19"/>
        <v>#N/A</v>
      </c>
      <c r="AG61">
        <f t="shared" si="19"/>
        <v>0.5</v>
      </c>
      <c r="AH61">
        <f t="shared" si="19"/>
        <v>0.5</v>
      </c>
    </row>
    <row r="62" spans="3:34" ht="28.8">
      <c r="D62" s="3" t="str">
        <f>TEXT(D61,"mmm yyyy") &amp; " - Top Band"</f>
        <v>Oct 2022 - Top Band</v>
      </c>
      <c r="E62" t="e">
        <f>E61+12.5</f>
        <v>#N/A</v>
      </c>
      <c r="F62" t="e">
        <f t="shared" ref="F62:AH62" si="20">F61+12.5</f>
        <v>#N/A</v>
      </c>
      <c r="G62" t="e">
        <f t="shared" si="20"/>
        <v>#N/A</v>
      </c>
      <c r="H62" t="e">
        <f t="shared" si="20"/>
        <v>#N/A</v>
      </c>
      <c r="I62" t="e">
        <f t="shared" si="20"/>
        <v>#N/A</v>
      </c>
      <c r="J62" t="e">
        <f t="shared" si="20"/>
        <v>#N/A</v>
      </c>
      <c r="K62" t="e">
        <f t="shared" si="20"/>
        <v>#N/A</v>
      </c>
      <c r="L62" t="e">
        <f t="shared" si="20"/>
        <v>#N/A</v>
      </c>
      <c r="M62" t="e">
        <f t="shared" si="20"/>
        <v>#N/A</v>
      </c>
      <c r="N62" t="e">
        <f t="shared" si="20"/>
        <v>#N/A</v>
      </c>
      <c r="O62" t="e">
        <f t="shared" si="20"/>
        <v>#N/A</v>
      </c>
      <c r="P62" t="e">
        <f t="shared" si="20"/>
        <v>#N/A</v>
      </c>
      <c r="Q62" t="e">
        <f t="shared" si="20"/>
        <v>#N/A</v>
      </c>
      <c r="R62" t="e">
        <f t="shared" si="20"/>
        <v>#N/A</v>
      </c>
      <c r="S62" t="e">
        <f t="shared" si="20"/>
        <v>#N/A</v>
      </c>
      <c r="T62" t="e">
        <f t="shared" si="20"/>
        <v>#N/A</v>
      </c>
      <c r="U62" t="e">
        <f t="shared" si="20"/>
        <v>#N/A</v>
      </c>
      <c r="V62" t="e">
        <f t="shared" si="20"/>
        <v>#N/A</v>
      </c>
      <c r="W62" t="e">
        <f t="shared" si="20"/>
        <v>#N/A</v>
      </c>
      <c r="X62" t="e">
        <f t="shared" si="20"/>
        <v>#N/A</v>
      </c>
      <c r="Y62" t="e">
        <f t="shared" si="20"/>
        <v>#N/A</v>
      </c>
      <c r="Z62" t="e">
        <f t="shared" si="20"/>
        <v>#N/A</v>
      </c>
      <c r="AA62" t="e">
        <f t="shared" si="20"/>
        <v>#N/A</v>
      </c>
      <c r="AB62" t="e">
        <f t="shared" si="20"/>
        <v>#N/A</v>
      </c>
      <c r="AC62" t="e">
        <f t="shared" si="20"/>
        <v>#N/A</v>
      </c>
      <c r="AD62" t="e">
        <f t="shared" si="20"/>
        <v>#N/A</v>
      </c>
      <c r="AE62" t="e">
        <f t="shared" si="20"/>
        <v>#N/A</v>
      </c>
      <c r="AF62" t="e">
        <f t="shared" si="20"/>
        <v>#N/A</v>
      </c>
      <c r="AG62">
        <f t="shared" si="20"/>
        <v>13</v>
      </c>
      <c r="AH62">
        <f t="shared" si="20"/>
        <v>13</v>
      </c>
    </row>
    <row r="63" spans="3:34">
      <c r="D63" s="3"/>
    </row>
    <row r="65" spans="4:34">
      <c r="D65" s="3">
        <f>D58+1</f>
        <v>44806</v>
      </c>
      <c r="E65" t="e">
        <f>IF(MEDIAN($D65,E$55)=E$55,0.5,NA())</f>
        <v>#N/A</v>
      </c>
      <c r="F65" t="e">
        <f t="shared" ref="F65:AH66" si="21">IF(MEDIAN($D65,F$55)=F$55,0.5,NA())</f>
        <v>#N/A</v>
      </c>
      <c r="G65" t="e">
        <f t="shared" si="21"/>
        <v>#N/A</v>
      </c>
      <c r="H65" t="e">
        <f t="shared" si="21"/>
        <v>#N/A</v>
      </c>
      <c r="I65" t="e">
        <f t="shared" si="21"/>
        <v>#N/A</v>
      </c>
      <c r="J65" t="e">
        <f t="shared" si="21"/>
        <v>#N/A</v>
      </c>
      <c r="K65" t="e">
        <f t="shared" si="21"/>
        <v>#N/A</v>
      </c>
      <c r="L65" t="e">
        <f t="shared" si="21"/>
        <v>#N/A</v>
      </c>
      <c r="M65" t="e">
        <f t="shared" si="21"/>
        <v>#N/A</v>
      </c>
      <c r="N65" t="e">
        <f t="shared" si="21"/>
        <v>#N/A</v>
      </c>
      <c r="O65" t="e">
        <f t="shared" si="21"/>
        <v>#N/A</v>
      </c>
      <c r="P65" t="e">
        <f t="shared" si="21"/>
        <v>#N/A</v>
      </c>
      <c r="Q65" t="e">
        <f t="shared" si="21"/>
        <v>#N/A</v>
      </c>
      <c r="R65" t="e">
        <f t="shared" si="21"/>
        <v>#N/A</v>
      </c>
      <c r="S65" t="e">
        <f t="shared" si="21"/>
        <v>#N/A</v>
      </c>
      <c r="T65" t="e">
        <f t="shared" si="21"/>
        <v>#N/A</v>
      </c>
      <c r="U65" t="e">
        <f t="shared" si="21"/>
        <v>#N/A</v>
      </c>
      <c r="V65" t="e">
        <f t="shared" si="21"/>
        <v>#N/A</v>
      </c>
      <c r="W65" t="e">
        <f t="shared" si="21"/>
        <v>#N/A</v>
      </c>
      <c r="X65" t="e">
        <f t="shared" si="21"/>
        <v>#N/A</v>
      </c>
      <c r="Y65" t="e">
        <f t="shared" si="21"/>
        <v>#N/A</v>
      </c>
      <c r="Z65" t="e">
        <f t="shared" si="21"/>
        <v>#N/A</v>
      </c>
      <c r="AA65" t="e">
        <f t="shared" si="21"/>
        <v>#N/A</v>
      </c>
      <c r="AB65" t="e">
        <f t="shared" si="21"/>
        <v>#N/A</v>
      </c>
      <c r="AC65" t="e">
        <f t="shared" si="21"/>
        <v>#N/A</v>
      </c>
      <c r="AD65" t="e">
        <f t="shared" si="21"/>
        <v>#N/A</v>
      </c>
      <c r="AE65" t="e">
        <f t="shared" si="21"/>
        <v>#N/A</v>
      </c>
      <c r="AF65" t="e">
        <f t="shared" si="21"/>
        <v>#N/A</v>
      </c>
      <c r="AG65" t="e">
        <f t="shared" si="21"/>
        <v>#N/A</v>
      </c>
      <c r="AH65" t="e">
        <f t="shared" si="21"/>
        <v>#N/A</v>
      </c>
    </row>
    <row r="66" spans="4:34">
      <c r="D66" s="3">
        <f>D61+1</f>
        <v>44836</v>
      </c>
      <c r="E66" t="e">
        <f>IF(MEDIAN($D66,E$55)=E$55,0.5,NA())</f>
        <v>#N/A</v>
      </c>
      <c r="F66" t="e">
        <f t="shared" si="21"/>
        <v>#N/A</v>
      </c>
      <c r="G66" t="e">
        <f t="shared" si="21"/>
        <v>#N/A</v>
      </c>
      <c r="H66" t="e">
        <f t="shared" si="21"/>
        <v>#N/A</v>
      </c>
      <c r="I66" t="e">
        <f t="shared" si="21"/>
        <v>#N/A</v>
      </c>
      <c r="J66" t="e">
        <f t="shared" si="21"/>
        <v>#N/A</v>
      </c>
      <c r="K66" t="e">
        <f t="shared" si="21"/>
        <v>#N/A</v>
      </c>
      <c r="L66" t="e">
        <f t="shared" si="21"/>
        <v>#N/A</v>
      </c>
      <c r="M66" t="e">
        <f t="shared" si="21"/>
        <v>#N/A</v>
      </c>
      <c r="N66" t="e">
        <f t="shared" si="21"/>
        <v>#N/A</v>
      </c>
      <c r="O66" t="e">
        <f t="shared" si="21"/>
        <v>#N/A</v>
      </c>
      <c r="P66" t="e">
        <f t="shared" si="21"/>
        <v>#N/A</v>
      </c>
      <c r="Q66" t="e">
        <f t="shared" si="21"/>
        <v>#N/A</v>
      </c>
      <c r="R66" t="e">
        <f t="shared" si="21"/>
        <v>#N/A</v>
      </c>
      <c r="S66" t="e">
        <f t="shared" si="21"/>
        <v>#N/A</v>
      </c>
      <c r="T66" t="e">
        <f t="shared" si="21"/>
        <v>#N/A</v>
      </c>
      <c r="U66" t="e">
        <f t="shared" si="21"/>
        <v>#N/A</v>
      </c>
      <c r="V66" t="e">
        <f t="shared" si="21"/>
        <v>#N/A</v>
      </c>
      <c r="W66" t="e">
        <f t="shared" si="21"/>
        <v>#N/A</v>
      </c>
      <c r="X66" t="e">
        <f t="shared" si="21"/>
        <v>#N/A</v>
      </c>
      <c r="Y66" t="e">
        <f t="shared" si="21"/>
        <v>#N/A</v>
      </c>
      <c r="Z66" t="e">
        <f t="shared" si="21"/>
        <v>#N/A</v>
      </c>
      <c r="AA66" t="e">
        <f t="shared" si="21"/>
        <v>#N/A</v>
      </c>
      <c r="AB66" t="e">
        <f t="shared" si="21"/>
        <v>#N/A</v>
      </c>
      <c r="AC66" t="e">
        <f t="shared" si="21"/>
        <v>#N/A</v>
      </c>
      <c r="AD66" t="e">
        <f t="shared" si="21"/>
        <v>#N/A</v>
      </c>
      <c r="AE66" t="e">
        <f t="shared" si="21"/>
        <v>#N/A</v>
      </c>
      <c r="AF66" t="e">
        <f t="shared" si="21"/>
        <v>#N/A</v>
      </c>
      <c r="AG66" t="e">
        <f t="shared" si="21"/>
        <v>#N/A</v>
      </c>
      <c r="AH66">
        <f t="shared" si="21"/>
        <v>0.5</v>
      </c>
    </row>
    <row r="69" spans="4:34">
      <c r="E69">
        <v>2.2999999999999998</v>
      </c>
      <c r="F69">
        <f>E69</f>
        <v>2.2999999999999998</v>
      </c>
      <c r="G69">
        <f t="shared" ref="G69:AH71" si="22">F69</f>
        <v>2.2999999999999998</v>
      </c>
      <c r="H69">
        <f t="shared" si="22"/>
        <v>2.2999999999999998</v>
      </c>
      <c r="I69">
        <f t="shared" si="22"/>
        <v>2.2999999999999998</v>
      </c>
      <c r="J69">
        <f t="shared" si="22"/>
        <v>2.2999999999999998</v>
      </c>
      <c r="K69">
        <f t="shared" si="22"/>
        <v>2.2999999999999998</v>
      </c>
      <c r="L69">
        <f t="shared" si="22"/>
        <v>2.2999999999999998</v>
      </c>
      <c r="M69">
        <f t="shared" si="22"/>
        <v>2.2999999999999998</v>
      </c>
      <c r="N69">
        <f t="shared" si="22"/>
        <v>2.2999999999999998</v>
      </c>
      <c r="O69">
        <f t="shared" si="22"/>
        <v>2.2999999999999998</v>
      </c>
      <c r="P69">
        <f t="shared" si="22"/>
        <v>2.2999999999999998</v>
      </c>
      <c r="Q69">
        <f t="shared" si="22"/>
        <v>2.2999999999999998</v>
      </c>
      <c r="R69">
        <f t="shared" si="22"/>
        <v>2.2999999999999998</v>
      </c>
      <c r="S69">
        <f t="shared" si="22"/>
        <v>2.2999999999999998</v>
      </c>
      <c r="T69">
        <f t="shared" si="22"/>
        <v>2.2999999999999998</v>
      </c>
      <c r="U69">
        <f t="shared" si="22"/>
        <v>2.2999999999999998</v>
      </c>
      <c r="V69">
        <f t="shared" si="22"/>
        <v>2.2999999999999998</v>
      </c>
      <c r="W69">
        <f t="shared" si="22"/>
        <v>2.2999999999999998</v>
      </c>
      <c r="X69">
        <f t="shared" si="22"/>
        <v>2.2999999999999998</v>
      </c>
      <c r="Y69">
        <f t="shared" si="22"/>
        <v>2.2999999999999998</v>
      </c>
      <c r="Z69">
        <f t="shared" si="22"/>
        <v>2.2999999999999998</v>
      </c>
      <c r="AA69">
        <f t="shared" si="22"/>
        <v>2.2999999999999998</v>
      </c>
      <c r="AB69">
        <f t="shared" si="22"/>
        <v>2.2999999999999998</v>
      </c>
      <c r="AC69">
        <f t="shared" si="22"/>
        <v>2.2999999999999998</v>
      </c>
      <c r="AD69">
        <f t="shared" si="22"/>
        <v>2.2999999999999998</v>
      </c>
      <c r="AE69">
        <f t="shared" si="22"/>
        <v>2.2999999999999998</v>
      </c>
      <c r="AF69">
        <f t="shared" si="22"/>
        <v>2.2999999999999998</v>
      </c>
      <c r="AG69">
        <f t="shared" si="22"/>
        <v>2.2999999999999998</v>
      </c>
      <c r="AH69">
        <f t="shared" si="22"/>
        <v>2.2999999999999998</v>
      </c>
    </row>
    <row r="70" spans="4:34">
      <c r="D70">
        <v>3</v>
      </c>
      <c r="E70" t="str">
        <f>LEFT(UPPER(TEXT(E55,"ddd")),$D70)</f>
        <v>SAT</v>
      </c>
      <c r="F70" t="str">
        <f t="shared" ref="F70:AH70" si="23">LEFT(UPPER(TEXT(F55,"ddd")),$D70)</f>
        <v>SUN</v>
      </c>
      <c r="G70" t="str">
        <f t="shared" si="23"/>
        <v>MON</v>
      </c>
      <c r="H70" t="str">
        <f t="shared" si="23"/>
        <v>TUE</v>
      </c>
      <c r="I70" t="str">
        <f t="shared" si="23"/>
        <v>WED</v>
      </c>
      <c r="J70" t="str">
        <f t="shared" si="23"/>
        <v>THU</v>
      </c>
      <c r="K70" t="str">
        <f t="shared" si="23"/>
        <v>FRI</v>
      </c>
      <c r="L70" t="str">
        <f t="shared" si="23"/>
        <v>SAT</v>
      </c>
      <c r="M70" t="str">
        <f t="shared" si="23"/>
        <v>SUN</v>
      </c>
      <c r="N70" t="str">
        <f t="shared" si="23"/>
        <v>MON</v>
      </c>
      <c r="O70" t="str">
        <f t="shared" si="23"/>
        <v>TUE</v>
      </c>
      <c r="P70" t="str">
        <f t="shared" si="23"/>
        <v>WED</v>
      </c>
      <c r="Q70" t="str">
        <f t="shared" si="23"/>
        <v>THU</v>
      </c>
      <c r="R70" t="str">
        <f t="shared" si="23"/>
        <v>FRI</v>
      </c>
      <c r="S70" t="str">
        <f t="shared" si="23"/>
        <v>SAT</v>
      </c>
      <c r="T70" t="str">
        <f t="shared" si="23"/>
        <v>SUN</v>
      </c>
      <c r="U70" t="str">
        <f t="shared" si="23"/>
        <v>MON</v>
      </c>
      <c r="V70" t="str">
        <f t="shared" si="23"/>
        <v>TUE</v>
      </c>
      <c r="W70" t="str">
        <f t="shared" si="23"/>
        <v>WED</v>
      </c>
      <c r="X70" t="str">
        <f t="shared" si="23"/>
        <v>THU</v>
      </c>
      <c r="Y70" t="str">
        <f t="shared" si="23"/>
        <v>FRI</v>
      </c>
      <c r="Z70" t="str">
        <f t="shared" si="23"/>
        <v>SAT</v>
      </c>
      <c r="AA70" t="str">
        <f t="shared" si="23"/>
        <v>SUN</v>
      </c>
      <c r="AB70" t="str">
        <f t="shared" si="23"/>
        <v>MON</v>
      </c>
      <c r="AC70" t="str">
        <f t="shared" si="23"/>
        <v>TUE</v>
      </c>
      <c r="AD70" t="str">
        <f t="shared" si="23"/>
        <v>WED</v>
      </c>
      <c r="AE70" t="str">
        <f t="shared" si="23"/>
        <v>THU</v>
      </c>
      <c r="AF70" t="str">
        <f t="shared" si="23"/>
        <v>FRI</v>
      </c>
      <c r="AG70" t="str">
        <f t="shared" si="23"/>
        <v>SAT</v>
      </c>
      <c r="AH70" t="str">
        <f t="shared" si="23"/>
        <v>SUN</v>
      </c>
    </row>
    <row r="71" spans="4:34">
      <c r="E71">
        <v>1.3</v>
      </c>
      <c r="F71">
        <f>E71</f>
        <v>1.3</v>
      </c>
      <c r="G71">
        <f t="shared" si="22"/>
        <v>1.3</v>
      </c>
      <c r="H71">
        <f t="shared" si="22"/>
        <v>1.3</v>
      </c>
      <c r="I71">
        <f t="shared" si="22"/>
        <v>1.3</v>
      </c>
      <c r="J71">
        <f t="shared" si="22"/>
        <v>1.3</v>
      </c>
      <c r="K71">
        <f t="shared" si="22"/>
        <v>1.3</v>
      </c>
      <c r="L71">
        <f t="shared" si="22"/>
        <v>1.3</v>
      </c>
      <c r="M71">
        <f t="shared" si="22"/>
        <v>1.3</v>
      </c>
      <c r="N71">
        <f t="shared" si="22"/>
        <v>1.3</v>
      </c>
      <c r="O71">
        <f t="shared" si="22"/>
        <v>1.3</v>
      </c>
      <c r="P71">
        <f t="shared" si="22"/>
        <v>1.3</v>
      </c>
      <c r="Q71">
        <f t="shared" si="22"/>
        <v>1.3</v>
      </c>
      <c r="R71">
        <f t="shared" si="22"/>
        <v>1.3</v>
      </c>
      <c r="S71">
        <f t="shared" si="22"/>
        <v>1.3</v>
      </c>
      <c r="T71">
        <f t="shared" si="22"/>
        <v>1.3</v>
      </c>
      <c r="U71">
        <f t="shared" si="22"/>
        <v>1.3</v>
      </c>
      <c r="V71">
        <f t="shared" si="22"/>
        <v>1.3</v>
      </c>
      <c r="W71">
        <f t="shared" si="22"/>
        <v>1.3</v>
      </c>
      <c r="X71">
        <f t="shared" si="22"/>
        <v>1.3</v>
      </c>
      <c r="Y71">
        <f t="shared" si="22"/>
        <v>1.3</v>
      </c>
      <c r="Z71">
        <f t="shared" si="22"/>
        <v>1.3</v>
      </c>
      <c r="AA71">
        <f t="shared" si="22"/>
        <v>1.3</v>
      </c>
      <c r="AB71">
        <f t="shared" si="22"/>
        <v>1.3</v>
      </c>
      <c r="AC71">
        <f t="shared" si="22"/>
        <v>1.3</v>
      </c>
      <c r="AD71">
        <f t="shared" si="22"/>
        <v>1.3</v>
      </c>
      <c r="AE71">
        <f t="shared" si="22"/>
        <v>1.3</v>
      </c>
      <c r="AF71">
        <f t="shared" si="22"/>
        <v>1.3</v>
      </c>
      <c r="AG71">
        <f t="shared" si="22"/>
        <v>1.3</v>
      </c>
      <c r="AH71">
        <f t="shared" si="22"/>
        <v>1.3</v>
      </c>
    </row>
    <row r="72" spans="4:34">
      <c r="E72" t="str">
        <f>TEXT(E55,"dd")</f>
        <v>03</v>
      </c>
      <c r="F72" t="str">
        <f t="shared" ref="F72:AH72" si="24">TEXT(F55,"dd")</f>
        <v>04</v>
      </c>
      <c r="G72" t="str">
        <f t="shared" si="24"/>
        <v>05</v>
      </c>
      <c r="H72" t="str">
        <f t="shared" si="24"/>
        <v>06</v>
      </c>
      <c r="I72" t="str">
        <f t="shared" si="24"/>
        <v>07</v>
      </c>
      <c r="J72" t="str">
        <f t="shared" si="24"/>
        <v>08</v>
      </c>
      <c r="K72" t="str">
        <f t="shared" si="24"/>
        <v>09</v>
      </c>
      <c r="L72" t="str">
        <f t="shared" si="24"/>
        <v>10</v>
      </c>
      <c r="M72" t="str">
        <f t="shared" si="24"/>
        <v>11</v>
      </c>
      <c r="N72" t="str">
        <f t="shared" si="24"/>
        <v>12</v>
      </c>
      <c r="O72" t="str">
        <f t="shared" si="24"/>
        <v>13</v>
      </c>
      <c r="P72" t="str">
        <f t="shared" si="24"/>
        <v>14</v>
      </c>
      <c r="Q72" t="str">
        <f t="shared" si="24"/>
        <v>15</v>
      </c>
      <c r="R72" t="str">
        <f t="shared" si="24"/>
        <v>16</v>
      </c>
      <c r="S72" t="str">
        <f t="shared" si="24"/>
        <v>17</v>
      </c>
      <c r="T72" t="str">
        <f t="shared" si="24"/>
        <v>18</v>
      </c>
      <c r="U72" t="str">
        <f t="shared" si="24"/>
        <v>19</v>
      </c>
      <c r="V72" t="str">
        <f t="shared" si="24"/>
        <v>20</v>
      </c>
      <c r="W72" t="str">
        <f t="shared" si="24"/>
        <v>21</v>
      </c>
      <c r="X72" t="str">
        <f t="shared" si="24"/>
        <v>22</v>
      </c>
      <c r="Y72" t="str">
        <f t="shared" si="24"/>
        <v>23</v>
      </c>
      <c r="Z72" t="str">
        <f t="shared" si="24"/>
        <v>24</v>
      </c>
      <c r="AA72" t="str">
        <f t="shared" si="24"/>
        <v>25</v>
      </c>
      <c r="AB72" t="str">
        <f t="shared" si="24"/>
        <v>26</v>
      </c>
      <c r="AC72" t="str">
        <f t="shared" si="24"/>
        <v>27</v>
      </c>
      <c r="AD72" t="str">
        <f t="shared" si="24"/>
        <v>28</v>
      </c>
      <c r="AE72" t="str">
        <f t="shared" si="24"/>
        <v>29</v>
      </c>
      <c r="AF72" t="str">
        <f t="shared" si="24"/>
        <v>30</v>
      </c>
      <c r="AG72" t="str">
        <f t="shared" si="24"/>
        <v>01</v>
      </c>
      <c r="AH72" t="str">
        <f t="shared" si="24"/>
        <v>02</v>
      </c>
    </row>
  </sheetData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ServiceKeyPoints xmlns="71af3243-3dd4-4a8d-8c0d-dd76da1f02a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F111ED35F8CC479449609E8A0923A6" ma:contentTypeVersion="11" ma:contentTypeDescription="Create a new document." ma:contentTypeScope="" ma:versionID="9677210f24a1be23c92c90fd886aa0aa">
  <xsd:schema xmlns:xsd="http://www.w3.org/2001/XMLSchema" xmlns:xs="http://www.w3.org/2001/XMLSchema" xmlns:p="http://schemas.microsoft.com/office/2006/metadata/properties" xmlns:ns2="71af3243-3dd4-4a8d-8c0d-dd76da1f02a5" xmlns:ns3="16c05727-aa75-4e4a-9b5f-8a80a1165891" targetNamespace="http://schemas.microsoft.com/office/2006/metadata/properties" ma:root="true" ma:fieldsID="60e05723c5c1908df1a1a4ebf11d344e" ns2:_="" ns3:_="">
    <xsd:import namespace="71af3243-3dd4-4a8d-8c0d-dd76da1f02a5"/>
    <xsd:import namespace="16c05727-aa75-4e4a-9b5f-8a80a11658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AutoTags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af3243-3dd4-4a8d-8c0d-dd76da1f02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fals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05727-aa75-4e4a-9b5f-8a80a116589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D11D93F-21D3-4821-9768-A0F99C41A8EB}">
  <ds:schemaRefs>
    <ds:schemaRef ds:uri="http://schemas.openxmlformats.org/package/2006/metadata/core-properties"/>
    <ds:schemaRef ds:uri="http://purl.org/dc/dcmitype/"/>
    <ds:schemaRef ds:uri="http://www.w3.org/XML/1998/namespace"/>
    <ds:schemaRef ds:uri="http://schemas.microsoft.com/office/2006/documentManagement/types"/>
    <ds:schemaRef ds:uri="16c05727-aa75-4e4a-9b5f-8a80a1165891"/>
    <ds:schemaRef ds:uri="http://purl.org/dc/elements/1.1/"/>
    <ds:schemaRef ds:uri="http://schemas.microsoft.com/office/2006/metadata/properties"/>
    <ds:schemaRef ds:uri="http://schemas.microsoft.com/office/infopath/2007/PartnerControls"/>
    <ds:schemaRef ds:uri="71af3243-3dd4-4a8d-8c0d-dd76da1f02a5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B5BB6EA-B4A9-4FD0-A581-32FE787E0D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af3243-3dd4-4a8d-8c0d-dd76da1f02a5"/>
    <ds:schemaRef ds:uri="16c05727-aa75-4e4a-9b5f-8a80a11658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3CAFE3-5C64-4732-BD1D-A9D00643597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TM02930043</Templat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8</vt:i4>
      </vt:variant>
    </vt:vector>
  </HeadingPairs>
  <TitlesOfParts>
    <vt:vector size="21" baseType="lpstr">
      <vt:lpstr>ჯამი</vt:lpstr>
      <vt:lpstr>1. დემონტაჟი</vt:lpstr>
      <vt:lpstr>2. თეთრი კარკასი</vt:lpstr>
      <vt:lpstr>3. მოპირკეთ 1</vt:lpstr>
      <vt:lpstr>4. მოპირკეთ 2</vt:lpstr>
      <vt:lpstr>5. მოპირკეთ 3</vt:lpstr>
      <vt:lpstr>6. კარები</vt:lpstr>
      <vt:lpstr>7. აქსესუარები</vt:lpstr>
      <vt:lpstr>8. ელექტროობა</vt:lpstr>
      <vt:lpstr>9. ვენტილაცია</vt:lpstr>
      <vt:lpstr>10. ხანძარქრობა</vt:lpstr>
      <vt:lpstr>11. გათბობა გაგრილება</vt:lpstr>
      <vt:lpstr>calcs</vt:lpstr>
      <vt:lpstr>'10. ხანძარქრობა'!Print_Area</vt:lpstr>
      <vt:lpstr>'11. გათბობა გაგრილება'!Print_Area</vt:lpstr>
      <vt:lpstr>'8. ელექტროობა'!Print_Area</vt:lpstr>
      <vt:lpstr>'9. ვენტილაცია'!Print_Area</vt:lpstr>
      <vt:lpstr>StartDate</vt:lpstr>
      <vt:lpstr>StartDateWindow</vt:lpstr>
      <vt:lpstr>WindowDays</vt:lpstr>
      <vt:lpstr>WindowOffset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/>
  <cp:lastModifiedBy/>
  <dcterms:created xsi:type="dcterms:W3CDTF">2019-03-18T20:06:21Z</dcterms:created>
  <dcterms:modified xsi:type="dcterms:W3CDTF">2022-11-30T14:53:38Z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0x01010079F111ED35F8CC479449609E8A0923A6</vt:lpwstr>
  </property>
</Properties>
</file>