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სატენდერო'!$A$6:$G$199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სატენდერო'!$A$1:$F$201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2" i="13" l="1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93" i="13" l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<sst xmlns="http://schemas.openxmlformats.org/spreadsheetml/2006/main" count="8425" uniqueCount="1002">
  <si>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</si>
  <si>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</si>
  <si>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</si>
  <si>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</si>
  <si>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</si>
  <si>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</si>
  <si>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</si>
  <si>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</si>
  <si>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</si>
  <si>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</si>
  <si>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</si>
  <si>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</si>
  <si>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</si>
  <si>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</si>
  <si>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</si>
  <si>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</si>
  <si>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</si>
  <si>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</si>
  <si>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</si>
  <si>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</si>
  <si>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</si>
  <si>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</si>
  <si>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</si>
  <si>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</si>
  <si>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</si>
  <si>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</si>
  <si>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</si>
  <si>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</si>
  <si>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</si>
  <si>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</si>
  <si>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</si>
  <si>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</si>
  <si>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</si>
  <si>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</si>
  <si>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</si>
  <si>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</si>
  <si>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</si>
  <si>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</si>
  <si>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</si>
  <si>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</si>
  <si>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</si>
  <si>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</si>
  <si>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</si>
  <si>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</si>
  <si>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</si>
  <si>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</si>
  <si>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</si>
  <si>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</si>
  <si>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</si>
  <si>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</si>
  <si>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</si>
  <si>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</si>
  <si>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</si>
  <si>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</si>
  <si>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</si>
  <si>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</si>
  <si>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</si>
  <si>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</si>
  <si>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</si>
  <si>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</si>
  <si>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</si>
  <si>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</si>
  <si>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</si>
  <si>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</si>
  <si>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</si>
  <si>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</si>
  <si>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</si>
  <si>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</si>
  <si>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</si>
  <si>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</si>
  <si>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</si>
  <si>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</si>
  <si>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</si>
  <si>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</si>
  <si>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</si>
  <si>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</si>
  <si>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</si>
  <si>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</si>
  <si>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</si>
  <si>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</si>
  <si>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</si>
  <si>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</si>
  <si>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</si>
  <si>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</si>
  <si>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</si>
  <si>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</si>
  <si>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</si>
  <si>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</si>
  <si>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</si>
  <si>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</si>
  <si>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</si>
  <si>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</si>
  <si>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</si>
  <si>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</si>
  <si>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</si>
  <si>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</si>
  <si>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</si>
  <si>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</si>
  <si>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</si>
  <si>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</si>
  <si>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</si>
  <si>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</si>
  <si>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</si>
  <si>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</si>
  <si>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</si>
  <si>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</si>
  <si>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</si>
  <si>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</si>
  <si>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</si>
  <si>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</si>
  <si>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</si>
  <si>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</si>
  <si>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</si>
  <si>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</si>
  <si>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</si>
  <si>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</si>
  <si>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</si>
  <si>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</si>
  <si>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</si>
  <si>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</si>
  <si>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</si>
  <si>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</si>
  <si>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</si>
  <si>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</si>
  <si>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</si>
  <si>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</si>
  <si>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</si>
  <si>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</si>
  <si>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</si>
  <si>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</si>
  <si>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</si>
  <si>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</si>
  <si>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</si>
  <si>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</si>
  <si>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</si>
  <si>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</si>
  <si>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</si>
  <si>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</si>
  <si>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</si>
  <si>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</si>
  <si>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</si>
  <si>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</si>
  <si>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</si>
  <si>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</si>
  <si>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</si>
  <si>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</si>
  <si>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</si>
  <si>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</si>
  <si>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</si>
  <si>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</si>
  <si>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</si>
  <si>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</si>
  <si>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</si>
  <si>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</si>
  <si>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</si>
  <si>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</si>
  <si>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</si>
  <si>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</si>
  <si>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</si>
  <si>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</si>
  <si>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</si>
  <si>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</si>
  <si>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</si>
  <si>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</si>
  <si>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</si>
  <si>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</si>
  <si>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</si>
  <si>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</si>
  <si>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</si>
  <si>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</si>
  <si>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</si>
  <si>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</si>
  <si>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</si>
  <si>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</si>
  <si>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</si>
  <si>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</si>
  <si>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</si>
  <si>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</si>
  <si>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</si>
  <si>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</si>
  <si>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</si>
  <si>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</si>
  <si>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</si>
  <si>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</si>
  <si>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</si>
  <si>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</si>
  <si>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</si>
  <si>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</si>
  <si>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</si>
  <si>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</si>
  <si>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</si>
  <si>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</si>
  <si>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</si>
  <si>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</si>
  <si>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</si>
  <si>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</si>
  <si>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</si>
  <si>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</si>
  <si>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</si>
  <si>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</si>
  <si>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</si>
  <si>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</si>
  <si>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</si>
  <si>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</si>
  <si>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</si>
  <si>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</si>
  <si>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</si>
  <si>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</si>
  <si>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</si>
  <si>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</si>
  <si>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</si>
  <si>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</si>
  <si>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</si>
  <si>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</si>
  <si>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</si>
  <si>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</si>
  <si>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</si>
  <si>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</si>
  <si>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</si>
  <si>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</si>
  <si>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</si>
  <si>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</si>
  <si>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</si>
  <si>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</si>
  <si>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</si>
  <si>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</si>
  <si>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</si>
  <si>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</si>
  <si>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</si>
  <si>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</si>
  <si>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</si>
  <si>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</si>
  <si>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</si>
  <si>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</si>
  <si>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</si>
  <si>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</si>
  <si>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</si>
  <si>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</si>
  <si>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</si>
  <si>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</si>
  <si>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</si>
  <si>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</si>
  <si>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</si>
  <si>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</si>
  <si>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</si>
  <si>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</si>
  <si>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</si>
  <si>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</si>
  <si>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</si>
  <si>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</si>
  <si>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</si>
  <si>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</si>
  <si>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</si>
  <si>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</si>
  <si>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</si>
  <si>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</si>
  <si>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</si>
  <si>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</si>
  <si>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</si>
  <si>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</si>
  <si>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</si>
  <si>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</si>
  <si>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</si>
  <si>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</si>
  <si>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</si>
  <si>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</si>
  <si>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</si>
  <si>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</si>
  <si>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</si>
  <si>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</si>
  <si>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</si>
  <si>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</si>
  <si>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</si>
  <si>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</si>
  <si>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</si>
  <si>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</si>
  <si>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</si>
  <si>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</si>
  <si>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</si>
  <si>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</si>
  <si>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</si>
  <si>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</si>
  <si>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</si>
  <si>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</si>
  <si>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</si>
  <si>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</si>
  <si>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</si>
  <si>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</si>
  <si>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</si>
  <si>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</si>
  <si>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</si>
  <si>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</si>
  <si>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</si>
  <si>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</si>
  <si>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</si>
  <si>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</si>
  <si>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</si>
  <si>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</si>
  <si>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</si>
  <si>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</si>
  <si>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</si>
  <si>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</si>
  <si>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</si>
  <si>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</si>
  <si>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</si>
  <si>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</si>
  <si>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</si>
  <si>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</si>
  <si>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</si>
  <si>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</si>
  <si>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</si>
  <si>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</si>
  <si>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</si>
  <si>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</si>
  <si>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</si>
  <si>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</si>
  <si>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</si>
  <si>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</si>
  <si>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</si>
  <si>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</si>
  <si>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</si>
  <si>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</si>
  <si>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</si>
  <si>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</si>
  <si>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</si>
  <si>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</si>
  <si>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</si>
  <si>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</si>
  <si>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</si>
  <si>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</si>
  <si>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</si>
  <si>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</si>
  <si>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</si>
  <si>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</si>
  <si>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</si>
  <si>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</si>
  <si>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</si>
  <si>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</si>
  <si>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</si>
  <si>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</si>
  <si>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</si>
  <si>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</si>
  <si>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</si>
  <si>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</si>
  <si>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</si>
  <si>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</si>
  <si>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</si>
  <si>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</si>
  <si>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</si>
  <si>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</si>
  <si>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</si>
  <si>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</si>
  <si>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</si>
  <si>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</si>
  <si>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</si>
  <si>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</si>
  <si>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</si>
  <si>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</si>
  <si>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</si>
  <si>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</si>
  <si>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</si>
  <si>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</si>
  <si>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</si>
  <si>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</si>
  <si>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</si>
  <si>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</si>
  <si>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</si>
  <si>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</si>
  <si>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</si>
  <si>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</si>
  <si>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</si>
  <si>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</si>
  <si>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</si>
  <si>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</si>
  <si>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</si>
  <si>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</si>
  <si>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</si>
  <si>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</si>
  <si>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</si>
  <si>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</si>
  <si>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</si>
  <si>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</si>
  <si>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</si>
  <si>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</si>
  <si>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</si>
  <si>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</si>
  <si>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</si>
  <si>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</si>
  <si>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</si>
  <si>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</si>
  <si>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</si>
  <si>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</si>
  <si>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</si>
  <si>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</si>
  <si>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</si>
  <si>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</si>
  <si>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</si>
  <si>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</si>
  <si>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</si>
  <si>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</si>
  <si>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</si>
  <si>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</si>
  <si>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</si>
  <si>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</si>
  <si>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</si>
  <si>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</si>
  <si>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</si>
  <si>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</si>
  <si>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</si>
  <si>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</si>
  <si>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</si>
  <si>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</si>
  <si>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</si>
  <si>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</si>
  <si>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</si>
  <si>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</si>
  <si>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</si>
  <si>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</si>
  <si>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</si>
  <si>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</si>
  <si>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</si>
  <si>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</si>
  <si>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</si>
  <si>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</si>
  <si>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</si>
  <si>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</si>
  <si>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</si>
  <si>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</si>
  <si>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</si>
  <si>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</si>
  <si>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</si>
  <si>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</si>
  <si>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</si>
  <si>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</si>
  <si>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</si>
  <si>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</si>
  <si>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</si>
  <si>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</si>
  <si>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</si>
  <si>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</si>
  <si>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</si>
  <si>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</si>
  <si>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</si>
  <si>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</si>
  <si>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</si>
  <si>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</si>
  <si>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</si>
  <si>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</si>
  <si>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</si>
  <si>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</si>
  <si>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</si>
  <si>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</si>
  <si>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</si>
  <si>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</si>
  <si>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</si>
  <si>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</si>
  <si>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</si>
  <si>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</si>
  <si>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</si>
  <si>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</si>
  <si>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</si>
  <si>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</si>
  <si>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</si>
  <si>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</si>
  <si>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</si>
  <si>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</si>
  <si>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</si>
  <si>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</si>
  <si>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</si>
  <si>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</si>
  <si>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</si>
  <si>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</si>
  <si>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</si>
  <si>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</si>
  <si>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</si>
  <si>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</si>
  <si>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</si>
  <si>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</si>
  <si>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</si>
  <si>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</si>
  <si>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</si>
  <si>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</si>
  <si>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</si>
  <si>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</si>
  <si>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</si>
  <si>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</si>
  <si>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</si>
  <si>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</si>
  <si>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</si>
  <si>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</si>
  <si>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</si>
  <si>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</si>
  <si>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</si>
  <si>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</si>
  <si>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</si>
  <si>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</si>
  <si>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</si>
  <si>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</si>
  <si>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</si>
  <si>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</si>
  <si>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</si>
  <si>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</si>
  <si>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</si>
  <si>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</si>
  <si>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</si>
  <si>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</si>
  <si>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</si>
  <si>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</si>
  <si>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</si>
  <si>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</si>
  <si>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</si>
  <si>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</si>
  <si>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</si>
  <si>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</si>
  <si>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</si>
  <si>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</si>
  <si>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</si>
  <si>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</si>
  <si>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</si>
  <si>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</si>
  <si>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</si>
  <si>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</si>
  <si>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</si>
  <si>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</si>
  <si>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</si>
  <si>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</si>
  <si>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</si>
  <si>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</si>
  <si>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</si>
  <si>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</si>
  <si>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</si>
  <si>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</si>
  <si>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</si>
  <si>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</si>
  <si>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</si>
  <si>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</si>
  <si>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</si>
  <si>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</si>
  <si>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</si>
  <si>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</si>
  <si>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</si>
  <si>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</si>
  <si>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</si>
  <si>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</si>
  <si>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</si>
  <si>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</si>
  <si>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</si>
  <si>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</si>
  <si>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</si>
  <si>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</si>
  <si>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</si>
  <si>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</si>
  <si>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</si>
  <si>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</si>
  <si>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</si>
  <si>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</si>
  <si>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</si>
  <si>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</si>
  <si>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</si>
  <si>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</si>
  <si>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</si>
  <si>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</si>
  <si>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</si>
  <si>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</si>
  <si>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</si>
  <si>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</si>
  <si>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</si>
  <si>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</si>
  <si>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</si>
  <si>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</si>
  <si>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</si>
  <si>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</si>
  <si>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</si>
  <si>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</si>
  <si>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</si>
  <si>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</si>
  <si>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</si>
  <si>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</si>
  <si>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</si>
  <si>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</si>
  <si>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</si>
  <si>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</si>
  <si>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</si>
  <si>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</si>
  <si>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</si>
  <si>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</si>
  <si>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</si>
  <si>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</si>
  <si>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</si>
  <si>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</si>
  <si>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</si>
  <si>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</si>
  <si>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</si>
  <si>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</si>
  <si>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</si>
  <si>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</si>
  <si>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</si>
  <si>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</si>
  <si>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</si>
  <si>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</si>
  <si>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</si>
  <si>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</si>
  <si>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</si>
  <si>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</si>
  <si>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</si>
  <si>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</si>
  <si>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</si>
  <si>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</si>
  <si>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</si>
  <si>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</si>
  <si>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</si>
  <si>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</si>
  <si>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</si>
  <si>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</si>
  <si>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</si>
  <si>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</si>
  <si>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</si>
  <si>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</si>
  <si>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</si>
  <si>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</si>
  <si>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</si>
  <si>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</si>
  <si>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</si>
  <si>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</si>
  <si>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</si>
  <si>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</si>
  <si>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</si>
  <si>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</si>
  <si>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</si>
  <si>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</si>
  <si>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</si>
  <si>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</si>
  <si>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</si>
  <si>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</si>
  <si>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</si>
  <si>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</si>
  <si>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</si>
  <si>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</si>
  <si>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</si>
  <si>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</si>
  <si>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</si>
  <si>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</si>
  <si>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</si>
  <si>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</si>
  <si>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</si>
  <si>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</si>
  <si>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</si>
  <si>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</si>
  <si>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</si>
  <si>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</si>
  <si>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</si>
  <si>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</si>
  <si>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</si>
  <si>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</si>
  <si>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</si>
  <si>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</si>
  <si>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</si>
  <si>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</si>
  <si>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</si>
  <si>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</si>
  <si>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</si>
  <si>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</si>
  <si>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</si>
  <si>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</si>
  <si>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</si>
  <si>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</si>
  <si>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</si>
  <si>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</si>
  <si>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</si>
  <si>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</si>
  <si>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</si>
  <si>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</si>
  <si>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</si>
  <si>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</si>
  <si>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</si>
  <si>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</si>
  <si>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</si>
  <si>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</si>
  <si>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</si>
  <si>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</si>
  <si>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</si>
  <si>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</si>
  <si>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</si>
  <si>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</si>
  <si>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</si>
  <si>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</si>
  <si>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</si>
  <si>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</si>
  <si>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</si>
  <si>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</si>
  <si>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</si>
  <si>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</si>
  <si>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</si>
  <si>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</si>
  <si>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</si>
  <si>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</si>
  <si>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</si>
  <si>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</si>
  <si>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</si>
  <si>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</si>
  <si>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</si>
  <si>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</si>
  <si>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</si>
  <si>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</si>
  <si>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</si>
  <si>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</si>
  <si>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</si>
  <si>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</si>
  <si>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</si>
  <si>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</si>
  <si>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</si>
  <si>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</si>
  <si>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</si>
  <si>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</si>
  <si>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</si>
  <si>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</si>
  <si>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</si>
  <si>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</si>
  <si>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</si>
  <si>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</si>
  <si>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</si>
  <si>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</si>
  <si>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</si>
  <si>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</si>
  <si>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</si>
  <si>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</si>
  <si>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</si>
  <si>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</si>
  <si>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</si>
  <si>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</si>
  <si>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</si>
  <si>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</si>
  <si>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</si>
  <si>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</si>
  <si>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</si>
  <si>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</si>
  <si>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</si>
  <si>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</si>
  <si>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</si>
  <si>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</si>
  <si>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</si>
  <si>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</si>
  <si>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</si>
  <si>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</si>
  <si>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</si>
  <si>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</si>
  <si>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</si>
  <si>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</si>
  <si>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</si>
  <si>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</si>
  <si>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</si>
  <si>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</si>
  <si>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</si>
  <si>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</si>
  <si>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</si>
  <si>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</si>
  <si>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</si>
  <si>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</si>
  <si>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</si>
  <si>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</si>
  <si>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</si>
  <si>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</si>
  <si>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</si>
  <si>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</si>
  <si>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</si>
  <si>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</si>
  <si>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</si>
  <si>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</si>
  <si>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</si>
  <si>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</si>
  <si>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</si>
  <si>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</si>
  <si>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</si>
  <si>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</si>
  <si>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</si>
  <si>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</si>
  <si>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</si>
  <si>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</si>
  <si>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</si>
  <si>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</si>
  <si>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</si>
  <si>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</si>
  <si>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</si>
  <si>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</si>
  <si>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</si>
  <si>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</si>
  <si>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</si>
  <si>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</si>
  <si>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</si>
  <si>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</si>
  <si>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</si>
  <si>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</si>
  <si>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</si>
  <si>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</si>
  <si>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</si>
  <si>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</si>
  <si>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</si>
  <si>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</si>
  <si>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</si>
  <si>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</si>
  <si>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</si>
  <si>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</si>
  <si>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</si>
  <si>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</si>
  <si>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</si>
  <si>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</si>
  <si>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</si>
  <si>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</si>
  <si>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</si>
  <si>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</si>
  <si>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</si>
  <si>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</si>
  <si>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</si>
  <si>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</si>
  <si>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თუჯის d=150 PN16 ურდული</t>
  </si>
  <si>
    <t>თუჯის d=100 PN16 ურდული</t>
  </si>
  <si>
    <t>პოლიეთილენის ადაპტორი d=160 მმ</t>
  </si>
  <si>
    <t>ადაპტორის მილტუჩი d=160 მმ</t>
  </si>
  <si>
    <t>პოლიეთილენის ადაპტორი d=110 მმ</t>
  </si>
  <si>
    <t>ადაპტორის მილტუჩი d=110 მმ</t>
  </si>
  <si>
    <t>სახანძრო მიწისზედა ჰიდრანტების (კომპლექტი) შეძენა, მოწყობა d=80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</si>
  <si>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</si>
  <si>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</si>
  <si>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</si>
  <si>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მუხლი d=90 მმ 900</t>
  </si>
  <si>
    <t>პოლიეთილენის ადაპტორი d=90 მმ</t>
  </si>
  <si>
    <t>ადაპტორის მილტუჩი d=90 მმ</t>
  </si>
  <si>
    <t>თუჯის d=80 PN16 ურდული</t>
  </si>
  <si>
    <t>ზედნადები ხარჯები</t>
  </si>
  <si>
    <t>დ.ღ.გ.</t>
  </si>
  <si>
    <t>gwp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</si>
  <si>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</si>
  <si>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დამუშავებული გრუნტის გატანა ავტოთვითმცლელებით 29 კმ</t>
  </si>
  <si>
    <t>12</t>
  </si>
  <si>
    <t>13</t>
  </si>
  <si>
    <t>14</t>
  </si>
  <si>
    <t>0-80 მმ; 0-120 მმ მმ ფრაქციის ქვიშა-ხრეშოვანი ნარევით თხრილის შევსება და დატკეპნა</t>
  </si>
  <si>
    <t>16</t>
  </si>
  <si>
    <t>19</t>
  </si>
  <si>
    <t>20-1</t>
  </si>
  <si>
    <t>პოლიეთილენის მილი PE 100 SDR 11 PN 16 d=160 მმ</t>
  </si>
  <si>
    <t>ფოლადის მილის პირიპირა შედუღებით გადაბმის ადგილების შემოწმება d=325/8 მმ</t>
  </si>
  <si>
    <t>ფოლადის მილის პირიპირა შედუღებით გადაბმის ადგილების შემოწმება d=114/5 მმ</t>
  </si>
  <si>
    <t>ფოლადის მილის პირიპირა შედუღებით გადაბმის ადგილების შემოწმება d=159/5 მმ</t>
  </si>
  <si>
    <t>61</t>
  </si>
  <si>
    <t>62</t>
  </si>
  <si>
    <t>ფოლადის სამკაპი d=300/300/300 მმ</t>
  </si>
  <si>
    <t>66</t>
  </si>
  <si>
    <t>სფერული ვენტილი d=25 მმ</t>
  </si>
  <si>
    <t>ფოლადის ჩასაკეთებელი d=300 მმ</t>
  </si>
  <si>
    <t>ჩასაკეთებელი დეტალი d=150 მმ</t>
  </si>
  <si>
    <t>ჩასაკეთებელი დეტალი d=100 მმ</t>
  </si>
  <si>
    <t>ჩობალის შეძენა და მოწყობა d=720 მმ (2 ცალი)</t>
  </si>
  <si>
    <t>ჩობალის შეძენა და მოწყობა d=426მმ (5 ცალი)</t>
  </si>
  <si>
    <t>ჩობალის შეძენა და მოწყობა d=273 მმ (3 ცალი)</t>
  </si>
  <si>
    <t>ჩობალის შეძენა და მოწყობა d=165მმ (4 ცალი)</t>
  </si>
  <si>
    <t>ჩობალის შეძენა და მოწყობა d=80 მმ (2 ცალი)</t>
  </si>
  <si>
    <t>79-2</t>
  </si>
  <si>
    <t>80-2</t>
  </si>
  <si>
    <t>82-2</t>
  </si>
  <si>
    <t>85</t>
  </si>
  <si>
    <t>86</t>
  </si>
  <si>
    <t>89</t>
  </si>
  <si>
    <t>90-1</t>
  </si>
  <si>
    <t>91</t>
  </si>
  <si>
    <t>93</t>
  </si>
  <si>
    <t>88</t>
  </si>
  <si>
    <t>პოლიეთილენის მილი PE 100 SDR 11 PN 16 d=110 მმ</t>
  </si>
  <si>
    <t>პოლიეთილენის მილი PE 100 SDR 11 PN 16 d=32 მმ</t>
  </si>
  <si>
    <t>პოლიეთილენის მილი PE 100 SDR 11 PN 16 d=25 მმ</t>
  </si>
  <si>
    <t>109</t>
  </si>
  <si>
    <t>111</t>
  </si>
  <si>
    <t>111-1</t>
  </si>
  <si>
    <t>სახანძრო მიწისზედა ჰიდრანტი შემადგენლობით:</t>
  </si>
  <si>
    <t>112</t>
  </si>
  <si>
    <t>მ²</t>
  </si>
  <si>
    <t>ასფალტის საფარის ჩახერხვა 10 სმ სისქეზე, ორ ზოლად; შემდგომ ჩასწორებით</t>
  </si>
  <si>
    <t>დამტვრეული ასფალტის ნატეხების დატვირთვა ავ/თვითმც.და ავტოთვითმცლელით გატანა 29 კმ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</si>
  <si>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</si>
  <si>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III კატ. გრუნტის დამუშავება მექანიზმით და ხელთ გვერდზე დაყრით</t>
  </si>
  <si>
    <t>გვერდზე დაყრილი გრუნტის უკუჩაყრა მექანიზმით და დატკეპვნა</t>
  </si>
  <si>
    <t>ზედმეტი დარჩენილი გრუნტის დატვირთვა მექანიზმით ავ/თვითმც.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</si>
  <si>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</si>
  <si>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ქვიშის (0.5-5 მმ) ფრაქცია ნარევით თხრილის შევსება და დატკეპნა</t>
  </si>
  <si>
    <t>თხრილის შევსება ღორღით (0-40მმ) ფრაქცია მექანიზმის გამოყენებით, , დატკეპნით; (გზის მოსწორება)</t>
  </si>
  <si>
    <t>ჭის ქვეშ ქვიშა-ხრეშოვანი (ფრაქცია 0-56 მმ) ნარევის ბალიშის მოწყობა 10 სმ</t>
  </si>
  <si>
    <t>მიწის თხრილის და ჭის ქვაბულის კედლების გამაგრება ფარებით</t>
  </si>
  <si>
    <t>რ/ბ ანაკრები წრიული ჭის D=1500 მმ Hსრ=2.4 მ (4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წყალშეუღწე- ვადი ელემენტის დამატებით, მარკა M-100 W8; (იხ. პროექტი)</t>
  </si>
  <si>
    <t>რ/ბ ანაკრები წრიული ჭის D=1000 მმ Hსრ=2.0 მ B22.5 (M-300) (2 კომპ) შეძენა-მონტაჟი, რკ/ბ მრგვალი ძირის ფილა, რკ/ბ რგოლი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 ჰიდროიზოლაციით</t>
  </si>
  <si>
    <t>რ/ბ ანაკრები წრიული ჭის D=1000 მმ Hსრ=1.8 მ B22.5 (M-300) (1 კომპ) შეძენა-მონტაჟი, რკ/ბ მრგვალი ძირის ფილა , რკ/ბ რგოლი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 ჰიდროიზოლაციით</t>
  </si>
  <si>
    <t>რ/ბ ანაკრები წრიული ჭის D=1000 მმ Hსრ=1.2 მ B22.5 (M-300) (1 კომპ) შეძენა-მონტაჟი, რკ/ბ მრგვალი ძირის ფილა, რკ/ბ რგოლი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 ჰიდროიზოლაციით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</si>
  <si>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</si>
  <si>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</si>
  <si>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ფოლადის სპირალური მილი, გარე და შიდა ქარხნული იზოლაციით , d=325/8 მმ მილის მონტაჟი, PN 16</t>
  </si>
  <si>
    <t>ფოლადის სპირალური მილი,გარე და შიდა ქარხნული იზოლაციით, d=325/8 მმ PN 16 მილი</t>
  </si>
  <si>
    <t>ფოლადის სპირალური მილი, გარე და შიდა ქარხნული იზოლაციით , d=325/8 მმ PN 16 მილის ჰიდრავლიკური გამოცდა</t>
  </si>
  <si>
    <t>ფოლადის სპირალური მილი, გარე ქარხნული იზოლაციით, შიდა იზოლაციის გარეშე, d=325/8 მმ PN 16 მილის გარეცხვა ქლორიანი წყლით</t>
  </si>
  <si>
    <t>ფოლადის სპირალური მილი, გარე და შიდა ქარხნული იზოლაციით, d=114/5 მმ PN 16 მილის მონტაჟი</t>
  </si>
  <si>
    <t>ფოლადის სპირალური მილი, გარე და შიდა ქარხნული იზოლაციით, d=114/5 მმ PN 16</t>
  </si>
  <si>
    <t>ფოლადის სპირალური მილი, გარე და შიდა ქარხნული იზოლაციით, d=114/4.5 მმ PN 16 მილის ჰიდრავლიკური გამოცდა</t>
  </si>
  <si>
    <t>ფოლადის სპირალური მილი, გარე და შიდა ქარხნული იზოლაციით, d=114/5 მმ PN 16 მილის გარეცხვა ქლორიანი წყლით</t>
  </si>
  <si>
    <t>ფოლადის სპირალური მილი, გარე და შიდა ქარხნული იზოლაციით, d=159/5 მმ PN 16 მილის მონტაჟი,</t>
  </si>
  <si>
    <t>ფოლადის სპირალური მილი, გარე და შიდა ქარხნული იზოლაციით, d=159/5 მმ PN 16 მილი</t>
  </si>
  <si>
    <t>ფოლადის სპირალური მილი, გარე და შიდა ქარხნული იზოლაციით, d=159/5 მმ PN 16 მილის ჰიდრავლიკური გამოცდა</t>
  </si>
  <si>
    <t>ფოლადის სპირალური მილი, გარე და შიდა ქარხნული იზოლაციით, d=159/5 მმ PN 16 მილი გარეცხვა ქლორიანი წყლით</t>
  </si>
  <si>
    <t>ფოლადის სპირალური გარსაცმის მილის d=630/7 მმ მონტაჟი</t>
  </si>
  <si>
    <t>ფოლადის სპირალური მილი d=630/7მმ</t>
  </si>
  <si>
    <t>ფოლადის გარსაცმის d=630/7 მმ მილში ფოლადის d=325მმ მილის გაძვრენა</t>
  </si>
  <si>
    <t>ფოლადის სპირალური გარსაცმის მილის d=219/6 მმ მონტაჟი</t>
  </si>
  <si>
    <t>ფოლადის სპირალური გარსაცმის მილი d=219/6 მმ</t>
  </si>
  <si>
    <t>ფოლადის გარსაცმის d=219/6 მმ მილში პოლიეთილენის d=160მმ მილის გაძვრენა</t>
  </si>
  <si>
    <t>წყალსადენის პოლიეთილენის მილის მონტაჟი- PE 100 SDR 11 PN 16 d=160 მმ (პირაპირა შედუღება)</t>
  </si>
  <si>
    <t>წყალსადენის პოლიეთილენის მილის მონტაჟი- PE 100 SDR 11 PN 16 d=90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</si>
  <si>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</si>
  <si>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</si>
  <si>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</si>
  <si>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</si>
  <si>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</si>
  <si>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</si>
  <si>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სასიგნალო ლენტის შეძენა და მოწყობა თხრილში</t>
  </si>
  <si>
    <t>ლითონის შედუღების ადგილების შეღებვა ანტიკოროზიული საღებავით 2 ფენად</t>
  </si>
  <si>
    <t>პოლიეთილენის ელ. ქუროს მოწყობა d=160მმ</t>
  </si>
  <si>
    <t>პოლიეთილენის ელ. ქურო d=160 მმ</t>
  </si>
  <si>
    <t>პოლიეთილენის ელ. ქუროს მოწყობა d=110მმ</t>
  </si>
  <si>
    <t>პოლიეთილენის ელ. ქურო d=110 მმ</t>
  </si>
  <si>
    <t>პოლიეთილენის ელ. ქუროს მოწყობა d=90მმ</t>
  </si>
  <si>
    <t>პოლიეთილენის ელ. ქურო d=90 მმ</t>
  </si>
  <si>
    <t>პოლიეთილენის ელ. ქუროს მოწყობა d=32მმ</t>
  </si>
  <si>
    <t>პოლიეთილენის ელ. ქურო d=32 მმ</t>
  </si>
  <si>
    <t>პოლიეთილენის ელ. ქუროს მოწყობა d=25მმ</t>
  </si>
  <si>
    <t>პოლიეთილენის ელ. ქურო d=25 მმ</t>
  </si>
  <si>
    <t>პოლიეთილენის ქურო-უნაგირის მოწყობა d=160X32მმ</t>
  </si>
  <si>
    <t>პოლიეთილენის ქურო-უნაგირი d=160X32მმ</t>
  </si>
  <si>
    <t>პოლიეთილენის ქურო-უნაგირის მოწყობა d=160X25მმ</t>
  </si>
  <si>
    <t>პოლიეთილენის ქურო-უნაგირი d=160X25მმ</t>
  </si>
  <si>
    <t>ფოლადის სამკაპის d=300/300/300 მმ მოწყობა (1 ცალი)</t>
  </si>
  <si>
    <t>პოლიეთილენის სამკაპის მოწყობა d=160/90/160 მმ</t>
  </si>
  <si>
    <t>პოლიეთილენის სამკაპის d=160/90/160 მმ</t>
  </si>
  <si>
    <t>თუჯის d=300 PN16 ურდულის მოწყობა</t>
  </si>
  <si>
    <t>თუჯის d=150 PN16 ურდულის მოწყობა</t>
  </si>
  <si>
    <t>თუჯის d=100 PN16 ურდულის მოწყობა</t>
  </si>
  <si>
    <t>თუჯის d=80 PN16 ურდულის მოწყობა</t>
  </si>
  <si>
    <t>სფერული ვენტილის მონტაჟი d=25 მმ</t>
  </si>
  <si>
    <t>ჩასაკეთებელი დეტალის d=300 მმ მოწყობა (3 ცალი)</t>
  </si>
  <si>
    <t>ჩასაკეთებელი დეტალის d=150 მმ მოწყობა (1 ცალი)</t>
  </si>
  <si>
    <t>ჩასაკეთებელი დეტალის d=100 მმ მოწყობა (1 ცალი)</t>
  </si>
  <si>
    <t>გაზინთული (გაპოხილი) თოკი ჩობალებისათვის (41.0 მ)</t>
  </si>
  <si>
    <t>ადაპტორი d=160 მმ მილტუჩით მოწყობა</t>
  </si>
  <si>
    <t>ადაპტორი d=110 მმ მილტუჩით მოწყობა</t>
  </si>
  <si>
    <t>ადაპტორი d=90 მმ მილტუჩით მოწყობა</t>
  </si>
  <si>
    <t>ფოლადის გადამყვანის d=300/150 მმ მოწყობა (1 ცალი)</t>
  </si>
  <si>
    <t>ფოლადის გადამყვანი d=300/150 მმ</t>
  </si>
  <si>
    <t>პოლიეთილენის გადამყვანის მოწყობა d=160X110მმ</t>
  </si>
  <si>
    <t>პოლიეთილენის გადამყვანი d=160X110მმ</t>
  </si>
  <si>
    <t>გადამყვანის პოლ/ფოლ. d=32/25მმ PN16 გ/ხრ. მოწყობა</t>
  </si>
  <si>
    <t>გადამყვანი პოლ/ფოლ. d=32/25მმ PN16 გ/ხრ.</t>
  </si>
  <si>
    <t>ბეტონის საყრდენი ბალიშის მოწყობა, ბეტონის მარკა B-25 (0.15*0.15*0.275) მ (6 ცალი)</t>
  </si>
  <si>
    <t>ფოლადის მუხლის d=300 მმ 900 მოწყობა (2 ცალი)</t>
  </si>
  <si>
    <t>ფოლადის მუხლი d=300 მმ 900</t>
  </si>
  <si>
    <t>ფოლადის მუხლის d=300 მმ 450 მოწყობა (4 ცალი)</t>
  </si>
  <si>
    <t>ფოლადის მუხლი d=300 მმ 450</t>
  </si>
  <si>
    <t>პოლიეთილენის მუხლის მოწყობა d=160 მმ 900</t>
  </si>
  <si>
    <t>პოლიეთილენის მუხლი d=160 მმ 900</t>
  </si>
  <si>
    <t>პოლიეთილენის მუხლის მოწყობა d=110 მმ 900</t>
  </si>
  <si>
    <t>პოლიეთილენის მუხლი d=110 მმ 900</t>
  </si>
  <si>
    <t>პოლიეთილენის მუხლის მოწყობა d=90 მმ 900</t>
  </si>
  <si>
    <t>პოლიეთილენის მუხლის მოწყობა d=32 მმ 900</t>
  </si>
  <si>
    <t>პოლიეთილენის მუხლი d=32 მმ 900</t>
  </si>
  <si>
    <t>პოლიეთილენის მუხლის მოწყობა d=32 მმ 450</t>
  </si>
  <si>
    <t>პოლიეთილენის მუხლი d=32 მმ 450</t>
  </si>
  <si>
    <t>ფოლადის მილტუჩის მოწყობა d=300 მმ</t>
  </si>
  <si>
    <t>ფოლადის მილტუჩი d=300 მმ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</si>
  <si>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</si>
  <si>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</si>
  <si>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d=100 მმ</t>
  </si>
  <si>
    <t>ფოლადის მილტუჩი d=100 მმ</t>
  </si>
  <si>
    <t>არსებული სახანძრო ჰიდრანტის d=80 მმ დემონტაჟი და დასაწყობება</t>
  </si>
  <si>
    <t>არსებული d=100 PN16 ურდულის დემონტაჟი და დასაწყობება</t>
  </si>
  <si>
    <t>არსებული d=300 PN16 ურდულის დაემონტაჟი და დასაწყობება</t>
  </si>
  <si>
    <t>დემონტირებული ურდულების და სახანძრო ჰიდრანტის დატვირთვა ავტოთვითმცლელზე გატანა და გადმოტვირთვა (დასაწყობება) 17 კმ-ზე</t>
  </si>
  <si>
    <t>არსებული ფოლადის d=300 მმ მილის დემონტაჟი და დასაწყობება</t>
  </si>
  <si>
    <t>არსებული ფოლადის d=100მმ მილის დემონტაჟი და დასაწყობება</t>
  </si>
  <si>
    <t>დემონტირებული ფოლადის მილების დატვირთვა ავტოთვითმცლელებზე და დასაწყობება 17 კმ.</t>
  </si>
  <si>
    <t>საპროექტო ფოლადის სპირალური მილი,გარე და შიდა ქარხნული იზოლაციით d=325/8 მმ-იანი მილის გადაერთება არსებულ d=300 მმ-იან ფოლადის მილზე</t>
  </si>
  <si>
    <t>საპროექტო ფოლადის d=325/8 მმ-იანი მილის გადაერთება არსებულ d=150 მმ-იან ფოლადის მილზე</t>
  </si>
  <si>
    <t>საპროექტო ფოლადის d=325/8 მმ-იანი მილის გადაერთება საპროექტო d=114/5 მმ-იან ფოლადის მილზე</t>
  </si>
  <si>
    <t>საპროექტო ფოლადის d=114/5 მმ-იანი მილის გადაერთება არსებულ d=100 მმ-იან ფოლადის მილზე</t>
  </si>
  <si>
    <t>საპროექტო პოლიეთილენის d=160 მმ-იანი მილის გადაერთება საპროექტო d=110 მმ-იან პოლიეთილენის მილზე (პოლიეთილენის გადამყვანით d=160/110 მმ)</t>
  </si>
  <si>
    <t>საპროექტო პოლიეთილენის d=110 მმ-იანი მილის გადაერთება არსებულ d=100 მმ-იან ფოლადის მილზე</t>
  </si>
  <si>
    <t>საპროექტო პოლიეთილენის d=160 მმ-იანი მილის გადაერთება საპროექტო d=90 მმ-იან პოლიეთილენის მილზე</t>
  </si>
  <si>
    <t>საპროექტო პოლიეთილენის d=160 მმ-იანი მილის გადაერთება საპროექტო d=32 მმ-იან პოლიეთილენის მილზე</t>
  </si>
  <si>
    <t>საპროექტო პოლიეთილენის d=32 მმ-იანი მილის გადაერთება არსებულ d=32 მმ-იან პოლიეთილენის მილზე</t>
  </si>
  <si>
    <t>საპროექტო პოლიეთილენის d=160 მმ-იანი მილის გადაერთება საპროექტო d=25 მმ-იან პოლიეთილენის მილზე</t>
  </si>
  <si>
    <t>საპროექტო პოლიეთილენის d=25მმ-იანი მილის გადაერთება არსებულ d=25 მმ-იან პოლიეთილენის მილზე</t>
  </si>
  <si>
    <t>არსებული d-25 მმ-იანი მრიცხველის კვანძის და კოვერის დემონტაჟი და მონტაჟი</t>
  </si>
  <si>
    <t>ფოლადის გარსაცმი მილების d-630/7 მმ-იანი და d-219/6 მმ დახშობა ცემენტში ამოვლებული ძენძით (ძენძი 23.74 მ; ცემენტი М-400 - 50.0 კგ)</t>
  </si>
  <si>
    <t>საპროექტო პოლიეთილენის მილის PE100 SDR17 PN10 d=110 მმ შეძენა და მოწყობა ზედმეტი და გამოყენებული წყლის (რეცხვა) გადამღვრელისთვის</t>
  </si>
  <si>
    <t>წყალსადენის პოლიეთილენის მილი PE100 SDR17 PN10 d=110 მმ</t>
  </si>
  <si>
    <t>ეკალ ბარდებისგან და ბუჩქებისგან საპროექტო არეალის გაწმენდვა</t>
  </si>
  <si>
    <t>მოსაწყობ საკომუნიკაციო გვირაბში საპროექტო პოლიეთილენის PE100 SDR11 PN16 d160 მმ მილის შეფუთვა ფოლგირებული მინა ბამბით</t>
  </si>
  <si>
    <t>ბეტონის საყრდენი ბალიშის მოწყობა, ბეტონის მარკა B-25 (0.4*0.4*0.1) მ (1 ცალი)</t>
  </si>
  <si>
    <t xml:space="preserve">უნივერსიტეტის და ბაგების დამაკავშირებელი ხიდის მიმდებარედ წყალსადენის გადასატანი ქსელის მოწყობა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</si>
</sst>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6" fontId="11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5" t="s">
        <v>0</v>
      </c>
      <c r="B5" s="297" t="s">
        <v>1</v>
      </c>
      <c r="C5" s="293" t="s">
        <v>2</v>
      </c>
      <c r="D5" s="293" t="s">
        <v>3</v>
      </c>
      <c r="E5" s="293" t="s">
        <v>4</v>
      </c>
      <c r="F5" s="293" t="s">
        <v>5</v>
      </c>
      <c r="G5" s="292" t="s">
        <v>6</v>
      </c>
      <c r="H5" s="292"/>
      <c r="I5" s="292" t="s">
        <v>7</v>
      </c>
      <c r="J5" s="292"/>
      <c r="K5" s="293" t="s">
        <v>8</v>
      </c>
      <c r="L5" s="293"/>
      <c r="M5" s="244" t="s">
        <v>9</v>
      </c>
    </row>
    <row r="6" spans="1:26" ht="16.5" thickBot="1" x14ac:dyDescent="0.4">
      <c r="A6" s="296"/>
      <c r="B6" s="298"/>
      <c r="C6" s="299"/>
      <c r="D6" s="299"/>
      <c r="E6" s="299"/>
      <c r="F6" s="29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01"/>
  <sheetViews>
    <sheetView showGridLines="0" tabSelected="1" zoomScale="80" zoomScaleNormal="80" workbookViewId="0">
      <pane xSplit="2" ySplit="6" topLeftCell="C184" activePane="bottomRight" state="frozen"/>
      <selection pane="topRight" activeCell="C1" sqref="C1"/>
      <selection pane="bottomLeft" activeCell="A7" sqref="A7"/>
      <selection pane="bottomRight" activeCell="J191" sqref="J19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1001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2"/>
    </row>
    <row r="3" spans="1:10" ht="21.75" customHeight="1" thickBot="1" x14ac:dyDescent="0.4">
      <c r="A3" s="28"/>
      <c r="C3" s="29"/>
      <c r="D3" s="29"/>
      <c r="E3" s="29"/>
      <c r="F3" s="29"/>
      <c r="G3" s="273"/>
    </row>
    <row r="4" spans="1:10" ht="18" customHeight="1" thickBot="1" x14ac:dyDescent="0.4">
      <c r="A4" s="295" t="s">
        <v>0</v>
      </c>
      <c r="B4" s="293" t="s">
        <v>2</v>
      </c>
      <c r="C4" s="293" t="s">
        <v>3</v>
      </c>
      <c r="D4" s="293" t="s">
        <v>767</v>
      </c>
      <c r="E4" s="300" t="s">
        <v>10</v>
      </c>
      <c r="F4" s="297" t="s">
        <v>768</v>
      </c>
      <c r="G4" s="274"/>
    </row>
    <row r="5" spans="1:10" ht="16.5" thickBot="1" x14ac:dyDescent="0.4">
      <c r="A5" s="296"/>
      <c r="B5" s="299"/>
      <c r="C5" s="299"/>
      <c r="D5" s="299"/>
      <c r="E5" s="301"/>
      <c r="F5" s="298"/>
      <c r="G5" s="275"/>
      <c r="H5" s="271"/>
      <c r="I5" s="271"/>
      <c r="J5" s="27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15</v>
      </c>
    </row>
    <row r="7" spans="1:10" s="42" customFormat="1" x14ac:dyDescent="0.35">
      <c r="A7" s="288">
        <v>1</v>
      </c>
      <c r="B7" s="281" t="s">
        <v>876</v>
      </c>
      <c r="C7" s="282" t="s">
        <v>23</v>
      </c>
      <c r="D7" s="289">
        <v>14.048</v>
      </c>
      <c r="E7" s="291"/>
      <c r="F7" s="291">
        <f>D7*E7</f>
        <v>0</v>
      </c>
      <c r="G7" s="255" t="s">
        <v>805</v>
      </c>
    </row>
    <row r="8" spans="1:10" s="67" customFormat="1" ht="16.5" x14ac:dyDescent="0.35">
      <c r="A8" s="253" t="s">
        <v>117</v>
      </c>
      <c r="B8" s="260" t="s">
        <v>877</v>
      </c>
      <c r="C8" s="70" t="s">
        <v>773</v>
      </c>
      <c r="D8" s="71">
        <v>14.048</v>
      </c>
      <c r="E8" s="192"/>
      <c r="F8" s="181">
        <f>D8*E8</f>
        <v>0</v>
      </c>
      <c r="G8" s="255" t="s">
        <v>805</v>
      </c>
    </row>
    <row r="9" spans="1:10" s="67" customFormat="1" ht="16.5" x14ac:dyDescent="0.35">
      <c r="A9" s="82" t="s">
        <v>118</v>
      </c>
      <c r="B9" s="8" t="s">
        <v>878</v>
      </c>
      <c r="C9" s="84" t="s">
        <v>777</v>
      </c>
      <c r="D9" s="289">
        <v>144.38000000000002</v>
      </c>
      <c r="E9" s="192"/>
      <c r="F9" s="181">
        <f t="shared" ref="F9:F72" si="0">D9*E9</f>
        <v>0</v>
      </c>
      <c r="G9" s="255" t="s">
        <v>805</v>
      </c>
    </row>
    <row r="10" spans="1:10" s="67" customFormat="1" x14ac:dyDescent="0.35">
      <c r="A10" s="253" t="s">
        <v>248</v>
      </c>
      <c r="B10" s="8" t="s">
        <v>90</v>
      </c>
      <c r="C10" s="84" t="s">
        <v>19</v>
      </c>
      <c r="D10" s="85">
        <v>8.6628000000000011E-2</v>
      </c>
      <c r="E10" s="192"/>
      <c r="F10" s="181">
        <f t="shared" si="0"/>
        <v>0</v>
      </c>
      <c r="G10" s="255" t="s">
        <v>805</v>
      </c>
    </row>
    <row r="11" spans="1:10" ht="16.5" x14ac:dyDescent="0.35">
      <c r="A11" s="82" t="s">
        <v>119</v>
      </c>
      <c r="B11" s="8" t="s">
        <v>831</v>
      </c>
      <c r="C11" s="84" t="s">
        <v>777</v>
      </c>
      <c r="D11" s="56">
        <v>144.38000000000002</v>
      </c>
      <c r="E11" s="192"/>
      <c r="F11" s="181">
        <f t="shared" si="0"/>
        <v>0</v>
      </c>
      <c r="G11" s="255" t="s">
        <v>805</v>
      </c>
    </row>
    <row r="12" spans="1:10" x14ac:dyDescent="0.35">
      <c r="A12" s="253" t="s">
        <v>251</v>
      </c>
      <c r="B12" s="8" t="s">
        <v>90</v>
      </c>
      <c r="C12" s="84" t="s">
        <v>19</v>
      </c>
      <c r="D12" s="85">
        <v>8.6628000000000011E-2</v>
      </c>
      <c r="E12" s="192"/>
      <c r="F12" s="181">
        <f t="shared" si="0"/>
        <v>0</v>
      </c>
      <c r="G12" s="255" t="s">
        <v>805</v>
      </c>
    </row>
    <row r="13" spans="1:10" ht="16.5" x14ac:dyDescent="0.35">
      <c r="A13" s="82" t="s">
        <v>252</v>
      </c>
      <c r="B13" s="264" t="s">
        <v>879</v>
      </c>
      <c r="C13" s="51" t="s">
        <v>773</v>
      </c>
      <c r="D13" s="52">
        <v>502.7</v>
      </c>
      <c r="E13" s="192"/>
      <c r="F13" s="181">
        <f t="shared" si="0"/>
        <v>0</v>
      </c>
      <c r="G13" s="255" t="s">
        <v>805</v>
      </c>
    </row>
    <row r="14" spans="1:10" ht="16.5" x14ac:dyDescent="0.35">
      <c r="A14" s="253" t="s">
        <v>260</v>
      </c>
      <c r="B14" s="256" t="s">
        <v>880</v>
      </c>
      <c r="C14" s="84" t="s">
        <v>773</v>
      </c>
      <c r="D14" s="85">
        <v>316.49</v>
      </c>
      <c r="E14" s="192"/>
      <c r="F14" s="181">
        <f t="shared" si="0"/>
        <v>0</v>
      </c>
      <c r="G14" s="255" t="s">
        <v>805</v>
      </c>
    </row>
    <row r="15" spans="1:10" s="67" customFormat="1" ht="16.5" x14ac:dyDescent="0.35">
      <c r="A15" s="82" t="s">
        <v>261</v>
      </c>
      <c r="B15" s="260" t="s">
        <v>881</v>
      </c>
      <c r="C15" s="70" t="s">
        <v>773</v>
      </c>
      <c r="D15" s="72">
        <v>186.20999999999998</v>
      </c>
      <c r="E15" s="192"/>
      <c r="F15" s="181">
        <f t="shared" si="0"/>
        <v>0</v>
      </c>
      <c r="G15" s="255" t="s">
        <v>805</v>
      </c>
    </row>
    <row r="16" spans="1:10" s="67" customFormat="1" x14ac:dyDescent="0.35">
      <c r="A16" s="253" t="s">
        <v>155</v>
      </c>
      <c r="B16" s="252" t="s">
        <v>832</v>
      </c>
      <c r="C16" s="84" t="s">
        <v>19</v>
      </c>
      <c r="D16" s="53">
        <v>335.178</v>
      </c>
      <c r="E16" s="192"/>
      <c r="F16" s="181">
        <f t="shared" si="0"/>
        <v>0</v>
      </c>
      <c r="G16" s="255" t="s">
        <v>805</v>
      </c>
    </row>
    <row r="17" spans="1:218" ht="16.5" x14ac:dyDescent="0.35">
      <c r="A17" s="82" t="s">
        <v>305</v>
      </c>
      <c r="B17" s="252" t="s">
        <v>882</v>
      </c>
      <c r="C17" s="84" t="s">
        <v>773</v>
      </c>
      <c r="D17" s="52">
        <v>259.8</v>
      </c>
      <c r="E17" s="192"/>
      <c r="F17" s="181">
        <f t="shared" si="0"/>
        <v>0</v>
      </c>
      <c r="G17" s="255" t="s">
        <v>805</v>
      </c>
    </row>
    <row r="18" spans="1:218" x14ac:dyDescent="0.35">
      <c r="A18" s="253" t="s">
        <v>833</v>
      </c>
      <c r="B18" s="252" t="s">
        <v>832</v>
      </c>
      <c r="C18" s="84" t="s">
        <v>19</v>
      </c>
      <c r="D18" s="109">
        <v>506.61</v>
      </c>
      <c r="E18" s="192"/>
      <c r="F18" s="181">
        <f t="shared" si="0"/>
        <v>0</v>
      </c>
      <c r="G18" s="255" t="s">
        <v>805</v>
      </c>
    </row>
    <row r="19" spans="1:218" s="67" customFormat="1" ht="16.5" x14ac:dyDescent="0.35">
      <c r="A19" s="82" t="s">
        <v>834</v>
      </c>
      <c r="B19" s="254" t="s">
        <v>883</v>
      </c>
      <c r="C19" s="84" t="s">
        <v>773</v>
      </c>
      <c r="D19" s="88">
        <v>287.60000000000002</v>
      </c>
      <c r="E19" s="192"/>
      <c r="F19" s="181">
        <f t="shared" si="0"/>
        <v>0</v>
      </c>
      <c r="G19" s="255" t="s">
        <v>805</v>
      </c>
    </row>
    <row r="20" spans="1:218" ht="16.5" x14ac:dyDescent="0.35">
      <c r="A20" s="253" t="s">
        <v>835</v>
      </c>
      <c r="B20" s="256" t="s">
        <v>884</v>
      </c>
      <c r="C20" s="84" t="s">
        <v>773</v>
      </c>
      <c r="D20" s="88">
        <v>28.2</v>
      </c>
      <c r="E20" s="192"/>
      <c r="F20" s="181">
        <f t="shared" si="0"/>
        <v>0</v>
      </c>
      <c r="G20" s="255" t="s">
        <v>805</v>
      </c>
    </row>
    <row r="21" spans="1:218" ht="16.5" x14ac:dyDescent="0.35">
      <c r="A21" s="82" t="s">
        <v>547</v>
      </c>
      <c r="B21" s="256" t="s">
        <v>836</v>
      </c>
      <c r="C21" s="84" t="s">
        <v>773</v>
      </c>
      <c r="D21" s="88">
        <v>102</v>
      </c>
      <c r="E21" s="192"/>
      <c r="F21" s="181">
        <f t="shared" si="0"/>
        <v>0</v>
      </c>
      <c r="G21" s="255" t="s">
        <v>805</v>
      </c>
    </row>
    <row r="22" spans="1:218" ht="16.5" x14ac:dyDescent="0.35">
      <c r="A22" s="253" t="s">
        <v>837</v>
      </c>
      <c r="B22" s="8" t="s">
        <v>885</v>
      </c>
      <c r="C22" s="84" t="s">
        <v>773</v>
      </c>
      <c r="D22" s="285">
        <v>4.8520000000000003</v>
      </c>
      <c r="E22" s="192"/>
      <c r="F22" s="181">
        <f t="shared" si="0"/>
        <v>0</v>
      </c>
      <c r="G22" s="255" t="s">
        <v>805</v>
      </c>
    </row>
    <row r="23" spans="1:218" x14ac:dyDescent="0.35">
      <c r="A23" s="82" t="s">
        <v>467</v>
      </c>
      <c r="B23" s="258" t="s">
        <v>886</v>
      </c>
      <c r="C23" s="84" t="s">
        <v>875</v>
      </c>
      <c r="D23" s="289">
        <v>265.10000000000002</v>
      </c>
      <c r="E23" s="192"/>
      <c r="F23" s="181">
        <f t="shared" si="0"/>
        <v>0</v>
      </c>
      <c r="G23" s="255" t="s">
        <v>805</v>
      </c>
    </row>
    <row r="24" spans="1:218" s="67" customFormat="1" x14ac:dyDescent="0.35">
      <c r="A24" s="68" t="s">
        <v>548</v>
      </c>
      <c r="B24" s="258" t="s">
        <v>887</v>
      </c>
      <c r="C24" s="70" t="s">
        <v>512</v>
      </c>
      <c r="D24" s="284">
        <v>4</v>
      </c>
      <c r="E24" s="192"/>
      <c r="F24" s="181">
        <f t="shared" si="0"/>
        <v>0</v>
      </c>
      <c r="G24" s="255" t="s">
        <v>805</v>
      </c>
    </row>
    <row r="25" spans="1:218" x14ac:dyDescent="0.35">
      <c r="A25" s="68" t="s">
        <v>549</v>
      </c>
      <c r="B25" s="258" t="s">
        <v>813</v>
      </c>
      <c r="C25" s="51" t="s">
        <v>28</v>
      </c>
      <c r="D25" s="56">
        <v>4</v>
      </c>
      <c r="E25" s="192"/>
      <c r="F25" s="181">
        <f t="shared" si="0"/>
        <v>0</v>
      </c>
      <c r="G25" s="255" t="s">
        <v>830</v>
      </c>
      <c r="H25" s="90"/>
    </row>
    <row r="26" spans="1:218" x14ac:dyDescent="0.35">
      <c r="A26" s="68" t="s">
        <v>838</v>
      </c>
      <c r="B26" s="258" t="s">
        <v>888</v>
      </c>
      <c r="C26" s="70" t="s">
        <v>512</v>
      </c>
      <c r="D26" s="284">
        <v>2</v>
      </c>
      <c r="E26" s="192"/>
      <c r="F26" s="181">
        <f t="shared" si="0"/>
        <v>0</v>
      </c>
      <c r="G26" s="255" t="s">
        <v>805</v>
      </c>
      <c r="H26" s="90"/>
    </row>
    <row r="27" spans="1:218" x14ac:dyDescent="0.45">
      <c r="A27" s="68" t="s">
        <v>552</v>
      </c>
      <c r="B27" s="258" t="s">
        <v>813</v>
      </c>
      <c r="C27" s="51" t="s">
        <v>28</v>
      </c>
      <c r="D27" s="56">
        <v>2</v>
      </c>
      <c r="E27" s="192"/>
      <c r="F27" s="181">
        <f t="shared" si="0"/>
        <v>0</v>
      </c>
      <c r="G27" s="255" t="s">
        <v>830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68" t="s">
        <v>554</v>
      </c>
      <c r="B28" s="258" t="s">
        <v>889</v>
      </c>
      <c r="C28" s="70" t="s">
        <v>512</v>
      </c>
      <c r="D28" s="284">
        <v>1</v>
      </c>
      <c r="E28" s="192"/>
      <c r="F28" s="181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68" t="s">
        <v>839</v>
      </c>
      <c r="B29" s="258" t="s">
        <v>813</v>
      </c>
      <c r="C29" s="51" t="s">
        <v>28</v>
      </c>
      <c r="D29" s="56">
        <v>1</v>
      </c>
      <c r="E29" s="192"/>
      <c r="F29" s="181">
        <f t="shared" si="0"/>
        <v>0</v>
      </c>
      <c r="G29" s="255" t="s">
        <v>830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68" t="s">
        <v>555</v>
      </c>
      <c r="B30" s="258" t="s">
        <v>890</v>
      </c>
      <c r="C30" s="70" t="s">
        <v>512</v>
      </c>
      <c r="D30" s="284">
        <v>1</v>
      </c>
      <c r="E30" s="192"/>
      <c r="F30" s="181">
        <f t="shared" si="0"/>
        <v>0</v>
      </c>
      <c r="G30" s="255" t="s">
        <v>805</v>
      </c>
      <c r="H30" s="90"/>
    </row>
    <row r="31" spans="1:218" s="55" customFormat="1" x14ac:dyDescent="0.35">
      <c r="A31" s="68" t="s">
        <v>556</v>
      </c>
      <c r="B31" s="258" t="s">
        <v>813</v>
      </c>
      <c r="C31" s="51" t="s">
        <v>28</v>
      </c>
      <c r="D31" s="56">
        <v>1</v>
      </c>
      <c r="E31" s="192"/>
      <c r="F31" s="181">
        <f t="shared" si="0"/>
        <v>0</v>
      </c>
      <c r="G31" s="255" t="s">
        <v>830</v>
      </c>
    </row>
    <row r="32" spans="1:218" s="55" customFormat="1" x14ac:dyDescent="0.35">
      <c r="A32" s="49" t="s">
        <v>557</v>
      </c>
      <c r="B32" s="254" t="s">
        <v>891</v>
      </c>
      <c r="C32" s="70" t="s">
        <v>27</v>
      </c>
      <c r="D32" s="54">
        <v>66</v>
      </c>
      <c r="E32" s="192"/>
      <c r="F32" s="181">
        <f t="shared" si="0"/>
        <v>0</v>
      </c>
      <c r="G32" s="255" t="s">
        <v>805</v>
      </c>
    </row>
    <row r="33" spans="1:8" s="259" customFormat="1" ht="16.5" x14ac:dyDescent="0.45">
      <c r="A33" s="82" t="s">
        <v>559</v>
      </c>
      <c r="B33" s="8" t="s">
        <v>892</v>
      </c>
      <c r="C33" s="84" t="s">
        <v>777</v>
      </c>
      <c r="D33" s="283">
        <v>12.5</v>
      </c>
      <c r="E33" s="192"/>
      <c r="F33" s="181">
        <f t="shared" si="0"/>
        <v>0</v>
      </c>
      <c r="G33" s="255" t="s">
        <v>805</v>
      </c>
      <c r="H33" s="90"/>
    </row>
    <row r="34" spans="1:8" s="257" customFormat="1" x14ac:dyDescent="0.45">
      <c r="A34" s="49" t="s">
        <v>561</v>
      </c>
      <c r="B34" s="8" t="s">
        <v>893</v>
      </c>
      <c r="C34" s="84" t="s">
        <v>27</v>
      </c>
      <c r="D34" s="88">
        <v>397</v>
      </c>
      <c r="E34" s="192"/>
      <c r="F34" s="181">
        <f t="shared" si="0"/>
        <v>0</v>
      </c>
      <c r="G34" s="255" t="s">
        <v>805</v>
      </c>
    </row>
    <row r="35" spans="1:8" s="257" customFormat="1" x14ac:dyDescent="0.45">
      <c r="A35" s="113" t="s">
        <v>562</v>
      </c>
      <c r="B35" s="8" t="s">
        <v>894</v>
      </c>
      <c r="C35" s="84" t="s">
        <v>27</v>
      </c>
      <c r="D35" s="88">
        <v>395.01499999999999</v>
      </c>
      <c r="E35" s="192"/>
      <c r="F35" s="181">
        <f t="shared" si="0"/>
        <v>0</v>
      </c>
      <c r="G35" s="255" t="s">
        <v>830</v>
      </c>
      <c r="H35" s="90"/>
    </row>
    <row r="36" spans="1:8" s="257" customFormat="1" x14ac:dyDescent="0.45">
      <c r="A36" s="134">
        <v>25</v>
      </c>
      <c r="B36" s="8" t="s">
        <v>895</v>
      </c>
      <c r="C36" s="51" t="s">
        <v>27</v>
      </c>
      <c r="D36" s="56">
        <v>397</v>
      </c>
      <c r="E36" s="192"/>
      <c r="F36" s="181">
        <f t="shared" si="0"/>
        <v>0</v>
      </c>
      <c r="G36" s="255" t="s">
        <v>805</v>
      </c>
    </row>
    <row r="37" spans="1:8" s="257" customFormat="1" x14ac:dyDescent="0.45">
      <c r="A37" s="113">
        <v>26</v>
      </c>
      <c r="B37" s="8" t="s">
        <v>896</v>
      </c>
      <c r="C37" s="84" t="s">
        <v>27</v>
      </c>
      <c r="D37" s="88">
        <v>397</v>
      </c>
      <c r="E37" s="192"/>
      <c r="F37" s="181">
        <f t="shared" si="0"/>
        <v>0</v>
      </c>
      <c r="G37" s="255" t="s">
        <v>805</v>
      </c>
      <c r="H37" s="90"/>
    </row>
    <row r="38" spans="1:8" s="257" customFormat="1" x14ac:dyDescent="0.45">
      <c r="A38" s="113">
        <v>27</v>
      </c>
      <c r="B38" s="8" t="s">
        <v>897</v>
      </c>
      <c r="C38" s="84" t="s">
        <v>27</v>
      </c>
      <c r="D38" s="88">
        <v>10</v>
      </c>
      <c r="E38" s="192"/>
      <c r="F38" s="181">
        <f t="shared" si="0"/>
        <v>0</v>
      </c>
      <c r="G38" s="255" t="s">
        <v>805</v>
      </c>
    </row>
    <row r="39" spans="1:8" s="257" customFormat="1" x14ac:dyDescent="0.45">
      <c r="A39" s="113" t="s">
        <v>567</v>
      </c>
      <c r="B39" s="8" t="s">
        <v>898</v>
      </c>
      <c r="C39" s="84" t="s">
        <v>27</v>
      </c>
      <c r="D39" s="88">
        <v>9.98</v>
      </c>
      <c r="E39" s="192"/>
      <c r="F39" s="181">
        <f t="shared" si="0"/>
        <v>0</v>
      </c>
      <c r="G39" s="255" t="s">
        <v>830</v>
      </c>
      <c r="H39" s="90"/>
    </row>
    <row r="40" spans="1:8" x14ac:dyDescent="0.35">
      <c r="A40" s="134">
        <v>28</v>
      </c>
      <c r="B40" s="8" t="s">
        <v>899</v>
      </c>
      <c r="C40" s="51" t="s">
        <v>27</v>
      </c>
      <c r="D40" s="56">
        <v>10</v>
      </c>
      <c r="E40" s="192"/>
      <c r="F40" s="181">
        <f t="shared" si="0"/>
        <v>0</v>
      </c>
      <c r="G40" s="255" t="s">
        <v>805</v>
      </c>
    </row>
    <row r="41" spans="1:8" x14ac:dyDescent="0.35">
      <c r="A41" s="113">
        <v>29</v>
      </c>
      <c r="B41" s="8" t="s">
        <v>900</v>
      </c>
      <c r="C41" s="84" t="s">
        <v>27</v>
      </c>
      <c r="D41" s="88">
        <v>10</v>
      </c>
      <c r="E41" s="192"/>
      <c r="F41" s="181">
        <f t="shared" si="0"/>
        <v>0</v>
      </c>
      <c r="G41" s="255" t="s">
        <v>805</v>
      </c>
      <c r="H41" s="90"/>
    </row>
    <row r="42" spans="1:8" x14ac:dyDescent="0.35">
      <c r="A42" s="113">
        <v>30</v>
      </c>
      <c r="B42" s="8" t="s">
        <v>901</v>
      </c>
      <c r="C42" s="84" t="s">
        <v>27</v>
      </c>
      <c r="D42" s="88">
        <v>1</v>
      </c>
      <c r="E42" s="192"/>
      <c r="F42" s="181">
        <f t="shared" si="0"/>
        <v>0</v>
      </c>
      <c r="G42" s="255" t="s">
        <v>805</v>
      </c>
    </row>
    <row r="43" spans="1:8" x14ac:dyDescent="0.35">
      <c r="A43" s="113" t="s">
        <v>570</v>
      </c>
      <c r="B43" s="8" t="s">
        <v>902</v>
      </c>
      <c r="C43" s="84" t="s">
        <v>27</v>
      </c>
      <c r="D43" s="88">
        <v>0.999</v>
      </c>
      <c r="E43" s="192"/>
      <c r="F43" s="181">
        <f t="shared" si="0"/>
        <v>0</v>
      </c>
      <c r="G43" s="255" t="s">
        <v>830</v>
      </c>
      <c r="H43" s="90"/>
    </row>
    <row r="44" spans="1:8" s="55" customFormat="1" x14ac:dyDescent="0.35">
      <c r="A44" s="134">
        <v>31</v>
      </c>
      <c r="B44" s="8" t="s">
        <v>903</v>
      </c>
      <c r="C44" s="51" t="s">
        <v>27</v>
      </c>
      <c r="D44" s="56">
        <v>1</v>
      </c>
      <c r="E44" s="192"/>
      <c r="F44" s="181">
        <f t="shared" si="0"/>
        <v>0</v>
      </c>
      <c r="G44" s="255" t="s">
        <v>805</v>
      </c>
    </row>
    <row r="45" spans="1:8" s="55" customFormat="1" x14ac:dyDescent="0.35">
      <c r="A45" s="113">
        <v>32</v>
      </c>
      <c r="B45" s="8" t="s">
        <v>904</v>
      </c>
      <c r="C45" s="84" t="s">
        <v>27</v>
      </c>
      <c r="D45" s="88">
        <v>1</v>
      </c>
      <c r="E45" s="192"/>
      <c r="F45" s="181">
        <f t="shared" si="0"/>
        <v>0</v>
      </c>
      <c r="G45" s="255" t="s">
        <v>805</v>
      </c>
      <c r="H45" s="90"/>
    </row>
    <row r="46" spans="1:8" x14ac:dyDescent="0.35">
      <c r="A46" s="113">
        <v>33</v>
      </c>
      <c r="B46" s="8" t="s">
        <v>905</v>
      </c>
      <c r="C46" s="84" t="s">
        <v>27</v>
      </c>
      <c r="D46" s="88">
        <v>34</v>
      </c>
      <c r="E46" s="192"/>
      <c r="F46" s="181">
        <f t="shared" si="0"/>
        <v>0</v>
      </c>
      <c r="G46" s="255" t="s">
        <v>805</v>
      </c>
    </row>
    <row r="47" spans="1:8" x14ac:dyDescent="0.35">
      <c r="A47" s="113" t="s">
        <v>575</v>
      </c>
      <c r="B47" s="8" t="s">
        <v>906</v>
      </c>
      <c r="C47" s="84" t="s">
        <v>27</v>
      </c>
      <c r="D47" s="88">
        <v>34</v>
      </c>
      <c r="E47" s="192"/>
      <c r="F47" s="181">
        <f t="shared" si="0"/>
        <v>0</v>
      </c>
      <c r="G47" s="255" t="s">
        <v>830</v>
      </c>
      <c r="H47" s="90"/>
    </row>
    <row r="48" spans="1:8" x14ac:dyDescent="0.35">
      <c r="A48" s="134">
        <v>34</v>
      </c>
      <c r="B48" s="258" t="s">
        <v>907</v>
      </c>
      <c r="C48" s="51" t="s">
        <v>27</v>
      </c>
      <c r="D48" s="56">
        <v>34</v>
      </c>
      <c r="E48" s="192"/>
      <c r="F48" s="181">
        <f t="shared" si="0"/>
        <v>0</v>
      </c>
      <c r="G48" s="255" t="s">
        <v>805</v>
      </c>
    </row>
    <row r="49" spans="1:8" x14ac:dyDescent="0.35">
      <c r="A49" s="113">
        <v>35</v>
      </c>
      <c r="B49" s="8" t="s">
        <v>908</v>
      </c>
      <c r="C49" s="84" t="s">
        <v>27</v>
      </c>
      <c r="D49" s="88">
        <v>3</v>
      </c>
      <c r="E49" s="192"/>
      <c r="F49" s="181">
        <f t="shared" si="0"/>
        <v>0</v>
      </c>
      <c r="G49" s="255" t="s">
        <v>805</v>
      </c>
      <c r="H49" s="90"/>
    </row>
    <row r="50" spans="1:8" x14ac:dyDescent="0.35">
      <c r="A50" s="113" t="s">
        <v>350</v>
      </c>
      <c r="B50" s="8" t="s">
        <v>909</v>
      </c>
      <c r="C50" s="84" t="s">
        <v>27</v>
      </c>
      <c r="D50" s="88">
        <v>2.9969999999999999</v>
      </c>
      <c r="E50" s="192"/>
      <c r="F50" s="181">
        <f t="shared" si="0"/>
        <v>0</v>
      </c>
      <c r="G50" s="255" t="s">
        <v>830</v>
      </c>
    </row>
    <row r="51" spans="1:8" x14ac:dyDescent="0.35">
      <c r="A51" s="134">
        <v>36</v>
      </c>
      <c r="B51" s="258" t="s">
        <v>910</v>
      </c>
      <c r="C51" s="51" t="s">
        <v>27</v>
      </c>
      <c r="D51" s="56">
        <v>3</v>
      </c>
      <c r="E51" s="192"/>
      <c r="F51" s="181">
        <f t="shared" si="0"/>
        <v>0</v>
      </c>
      <c r="G51" s="255" t="s">
        <v>805</v>
      </c>
      <c r="H51" s="90"/>
    </row>
    <row r="52" spans="1:8" s="55" customFormat="1" x14ac:dyDescent="0.35">
      <c r="A52" s="134">
        <v>37</v>
      </c>
      <c r="B52" s="258" t="s">
        <v>911</v>
      </c>
      <c r="C52" s="51" t="s">
        <v>27</v>
      </c>
      <c r="D52" s="56">
        <v>50</v>
      </c>
      <c r="E52" s="192"/>
      <c r="F52" s="181">
        <f t="shared" si="0"/>
        <v>0</v>
      </c>
      <c r="G52" s="255" t="s">
        <v>805</v>
      </c>
    </row>
    <row r="53" spans="1:8" s="55" customFormat="1" x14ac:dyDescent="0.35">
      <c r="A53" s="134" t="s">
        <v>354</v>
      </c>
      <c r="B53" s="258" t="s">
        <v>840</v>
      </c>
      <c r="C53" s="51" t="s">
        <v>27</v>
      </c>
      <c r="D53" s="56">
        <v>50.5</v>
      </c>
      <c r="E53" s="192"/>
      <c r="F53" s="181">
        <f t="shared" si="0"/>
        <v>0</v>
      </c>
      <c r="G53" s="255" t="s">
        <v>830</v>
      </c>
      <c r="H53" s="90"/>
    </row>
    <row r="54" spans="1:8" x14ac:dyDescent="0.35">
      <c r="A54" s="134">
        <v>38</v>
      </c>
      <c r="B54" s="258" t="s">
        <v>806</v>
      </c>
      <c r="C54" s="51" t="s">
        <v>27</v>
      </c>
      <c r="D54" s="56">
        <v>50</v>
      </c>
      <c r="E54" s="192"/>
      <c r="F54" s="181">
        <f t="shared" si="0"/>
        <v>0</v>
      </c>
      <c r="G54" s="255" t="s">
        <v>805</v>
      </c>
    </row>
    <row r="55" spans="1:8" x14ac:dyDescent="0.35">
      <c r="A55" s="134">
        <v>39</v>
      </c>
      <c r="B55" s="258" t="s">
        <v>807</v>
      </c>
      <c r="C55" s="51" t="s">
        <v>27</v>
      </c>
      <c r="D55" s="56">
        <v>50</v>
      </c>
      <c r="E55" s="192"/>
      <c r="F55" s="181">
        <f t="shared" si="0"/>
        <v>0</v>
      </c>
      <c r="G55" s="255" t="s">
        <v>805</v>
      </c>
      <c r="H55" s="90"/>
    </row>
    <row r="56" spans="1:8" s="55" customFormat="1" x14ac:dyDescent="0.35">
      <c r="A56" s="134">
        <v>40</v>
      </c>
      <c r="B56" s="258" t="s">
        <v>808</v>
      </c>
      <c r="C56" s="51" t="s">
        <v>27</v>
      </c>
      <c r="D56" s="56">
        <v>4</v>
      </c>
      <c r="E56" s="192"/>
      <c r="F56" s="181">
        <f t="shared" si="0"/>
        <v>0</v>
      </c>
      <c r="G56" s="255" t="s">
        <v>805</v>
      </c>
    </row>
    <row r="57" spans="1:8" s="55" customFormat="1" x14ac:dyDescent="0.35">
      <c r="A57" s="134" t="s">
        <v>581</v>
      </c>
      <c r="B57" s="258" t="s">
        <v>809</v>
      </c>
      <c r="C57" s="51" t="s">
        <v>27</v>
      </c>
      <c r="D57" s="56">
        <v>4.04</v>
      </c>
      <c r="E57" s="192"/>
      <c r="F57" s="181">
        <f t="shared" si="0"/>
        <v>0</v>
      </c>
      <c r="G57" s="255" t="s">
        <v>830</v>
      </c>
      <c r="H57" s="90"/>
    </row>
    <row r="58" spans="1:8" s="55" customFormat="1" x14ac:dyDescent="0.35">
      <c r="A58" s="134">
        <v>41</v>
      </c>
      <c r="B58" s="258" t="s">
        <v>810</v>
      </c>
      <c r="C58" s="51" t="s">
        <v>27</v>
      </c>
      <c r="D58" s="56">
        <v>4</v>
      </c>
      <c r="E58" s="192"/>
      <c r="F58" s="181">
        <f t="shared" si="0"/>
        <v>0</v>
      </c>
      <c r="G58" s="255" t="s">
        <v>805</v>
      </c>
    </row>
    <row r="59" spans="1:8" s="55" customFormat="1" x14ac:dyDescent="0.35">
      <c r="A59" s="134">
        <v>42</v>
      </c>
      <c r="B59" s="258" t="s">
        <v>811</v>
      </c>
      <c r="C59" s="51" t="s">
        <v>27</v>
      </c>
      <c r="D59" s="56">
        <v>4</v>
      </c>
      <c r="E59" s="192"/>
      <c r="F59" s="181">
        <f t="shared" si="0"/>
        <v>0</v>
      </c>
      <c r="G59" s="255" t="s">
        <v>805</v>
      </c>
      <c r="H59" s="90"/>
    </row>
    <row r="60" spans="1:8" s="55" customFormat="1" x14ac:dyDescent="0.35">
      <c r="A60" s="49" t="s">
        <v>266</v>
      </c>
      <c r="B60" s="258" t="s">
        <v>912</v>
      </c>
      <c r="C60" s="51" t="s">
        <v>27</v>
      </c>
      <c r="D60" s="56">
        <v>91.5</v>
      </c>
      <c r="E60" s="192"/>
      <c r="F60" s="181">
        <f t="shared" si="0"/>
        <v>0</v>
      </c>
      <c r="G60" s="255" t="s">
        <v>805</v>
      </c>
    </row>
    <row r="61" spans="1:8" s="55" customFormat="1" x14ac:dyDescent="0.35">
      <c r="A61" s="49" t="s">
        <v>584</v>
      </c>
      <c r="B61" s="258" t="s">
        <v>821</v>
      </c>
      <c r="C61" s="51" t="s">
        <v>27</v>
      </c>
      <c r="D61" s="52">
        <v>92.415000000000006</v>
      </c>
      <c r="E61" s="192"/>
      <c r="F61" s="181">
        <f t="shared" si="0"/>
        <v>0</v>
      </c>
      <c r="G61" s="255" t="s">
        <v>830</v>
      </c>
      <c r="H61" s="90"/>
    </row>
    <row r="62" spans="1:8" s="55" customFormat="1" x14ac:dyDescent="0.35">
      <c r="A62" s="49" t="s">
        <v>267</v>
      </c>
      <c r="B62" s="258" t="s">
        <v>822</v>
      </c>
      <c r="C62" s="51" t="s">
        <v>27</v>
      </c>
      <c r="D62" s="56">
        <v>91.5</v>
      </c>
      <c r="E62" s="192"/>
      <c r="F62" s="181">
        <f t="shared" si="0"/>
        <v>0</v>
      </c>
      <c r="G62" s="255" t="s">
        <v>805</v>
      </c>
      <c r="H62" s="90"/>
    </row>
    <row r="63" spans="1:8" s="55" customFormat="1" x14ac:dyDescent="0.35">
      <c r="A63" s="49" t="s">
        <v>268</v>
      </c>
      <c r="B63" s="258" t="s">
        <v>823</v>
      </c>
      <c r="C63" s="51" t="s">
        <v>27</v>
      </c>
      <c r="D63" s="56">
        <v>91.5</v>
      </c>
      <c r="E63" s="192"/>
      <c r="F63" s="181">
        <f t="shared" si="0"/>
        <v>0</v>
      </c>
      <c r="G63" s="255" t="s">
        <v>805</v>
      </c>
    </row>
    <row r="64" spans="1:8" s="55" customFormat="1" x14ac:dyDescent="0.35">
      <c r="A64" s="134">
        <v>46</v>
      </c>
      <c r="B64" s="258" t="s">
        <v>913</v>
      </c>
      <c r="C64" s="51" t="s">
        <v>27</v>
      </c>
      <c r="D64" s="56">
        <v>19</v>
      </c>
      <c r="E64" s="192"/>
      <c r="F64" s="181">
        <f t="shared" si="0"/>
        <v>0</v>
      </c>
      <c r="G64" s="255" t="s">
        <v>805</v>
      </c>
      <c r="H64" s="90"/>
    </row>
    <row r="65" spans="1:8" s="55" customFormat="1" x14ac:dyDescent="0.35">
      <c r="A65" s="134" t="s">
        <v>587</v>
      </c>
      <c r="B65" s="258" t="s">
        <v>914</v>
      </c>
      <c r="C65" s="51" t="s">
        <v>27</v>
      </c>
      <c r="D65" s="52">
        <v>19.190000000000001</v>
      </c>
      <c r="E65" s="192"/>
      <c r="F65" s="181">
        <f t="shared" si="0"/>
        <v>0</v>
      </c>
      <c r="G65" s="255" t="s">
        <v>830</v>
      </c>
    </row>
    <row r="66" spans="1:8" s="55" customFormat="1" x14ac:dyDescent="0.35">
      <c r="A66" s="134">
        <v>47</v>
      </c>
      <c r="B66" s="258" t="s">
        <v>915</v>
      </c>
      <c r="C66" s="51" t="s">
        <v>27</v>
      </c>
      <c r="D66" s="56">
        <v>19</v>
      </c>
      <c r="E66" s="192"/>
      <c r="F66" s="181">
        <f t="shared" si="0"/>
        <v>0</v>
      </c>
      <c r="G66" s="255" t="s">
        <v>805</v>
      </c>
      <c r="H66" s="90"/>
    </row>
    <row r="67" spans="1:8" s="55" customFormat="1" x14ac:dyDescent="0.35">
      <c r="A67" s="134">
        <v>48</v>
      </c>
      <c r="B67" s="258" t="s">
        <v>916</v>
      </c>
      <c r="C67" s="51" t="s">
        <v>27</v>
      </c>
      <c r="D67" s="56">
        <v>19</v>
      </c>
      <c r="E67" s="192"/>
      <c r="F67" s="181">
        <f t="shared" si="0"/>
        <v>0</v>
      </c>
      <c r="G67" s="255" t="s">
        <v>805</v>
      </c>
    </row>
    <row r="68" spans="1:8" s="55" customFormat="1" x14ac:dyDescent="0.35">
      <c r="A68" s="134">
        <v>49</v>
      </c>
      <c r="B68" s="258" t="s">
        <v>917</v>
      </c>
      <c r="C68" s="51" t="s">
        <v>27</v>
      </c>
      <c r="D68" s="56">
        <v>8</v>
      </c>
      <c r="E68" s="192"/>
      <c r="F68" s="181">
        <f t="shared" si="0"/>
        <v>0</v>
      </c>
      <c r="G68" s="255" t="s">
        <v>805</v>
      </c>
      <c r="H68" s="90"/>
    </row>
    <row r="69" spans="1:8" s="55" customFormat="1" x14ac:dyDescent="0.35">
      <c r="A69" s="134" t="s">
        <v>590</v>
      </c>
      <c r="B69" s="258" t="s">
        <v>173</v>
      </c>
      <c r="C69" s="51" t="s">
        <v>27</v>
      </c>
      <c r="D69" s="52">
        <v>8.08</v>
      </c>
      <c r="E69" s="192"/>
      <c r="F69" s="181">
        <f t="shared" si="0"/>
        <v>0</v>
      </c>
      <c r="G69" s="255" t="s">
        <v>830</v>
      </c>
    </row>
    <row r="70" spans="1:8" s="55" customFormat="1" x14ac:dyDescent="0.35">
      <c r="A70" s="134">
        <v>50</v>
      </c>
      <c r="B70" s="258" t="s">
        <v>918</v>
      </c>
      <c r="C70" s="51" t="s">
        <v>27</v>
      </c>
      <c r="D70" s="56">
        <v>8</v>
      </c>
      <c r="E70" s="192"/>
      <c r="F70" s="181">
        <f t="shared" si="0"/>
        <v>0</v>
      </c>
      <c r="G70" s="255" t="s">
        <v>805</v>
      </c>
      <c r="H70" s="90"/>
    </row>
    <row r="71" spans="1:8" s="55" customFormat="1" x14ac:dyDescent="0.35">
      <c r="A71" s="134">
        <v>51</v>
      </c>
      <c r="B71" s="258" t="s">
        <v>812</v>
      </c>
      <c r="C71" s="51" t="s">
        <v>27</v>
      </c>
      <c r="D71" s="56">
        <v>8</v>
      </c>
      <c r="E71" s="192"/>
      <c r="F71" s="181">
        <f t="shared" si="0"/>
        <v>0</v>
      </c>
      <c r="G71" s="255" t="s">
        <v>805</v>
      </c>
    </row>
    <row r="72" spans="1:8" s="55" customFormat="1" x14ac:dyDescent="0.35">
      <c r="A72" s="82" t="s">
        <v>599</v>
      </c>
      <c r="B72" s="8" t="s">
        <v>919</v>
      </c>
      <c r="C72" s="84" t="s">
        <v>27</v>
      </c>
      <c r="D72" s="88">
        <v>579.5</v>
      </c>
      <c r="E72" s="192"/>
      <c r="F72" s="181">
        <f t="shared" si="0"/>
        <v>0</v>
      </c>
      <c r="G72" s="255" t="s">
        <v>805</v>
      </c>
      <c r="H72" s="90"/>
    </row>
    <row r="73" spans="1:8" s="55" customFormat="1" x14ac:dyDescent="0.35">
      <c r="A73" s="134">
        <v>52</v>
      </c>
      <c r="B73" s="264" t="s">
        <v>841</v>
      </c>
      <c r="C73" s="51" t="s">
        <v>211</v>
      </c>
      <c r="D73" s="283">
        <v>40</v>
      </c>
      <c r="E73" s="192"/>
      <c r="F73" s="181">
        <f t="shared" ref="F73:F136" si="1">D73*E73</f>
        <v>0</v>
      </c>
      <c r="G73" s="255" t="s">
        <v>805</v>
      </c>
    </row>
    <row r="74" spans="1:8" s="55" customFormat="1" x14ac:dyDescent="0.35">
      <c r="A74" s="82" t="s">
        <v>271</v>
      </c>
      <c r="B74" s="264" t="s">
        <v>842</v>
      </c>
      <c r="C74" s="51" t="s">
        <v>211</v>
      </c>
      <c r="D74" s="283">
        <v>2</v>
      </c>
      <c r="E74" s="192"/>
      <c r="F74" s="181">
        <f t="shared" si="1"/>
        <v>0</v>
      </c>
      <c r="G74" s="255" t="s">
        <v>805</v>
      </c>
      <c r="H74" s="90"/>
    </row>
    <row r="75" spans="1:8" s="55" customFormat="1" x14ac:dyDescent="0.35">
      <c r="A75" s="134">
        <v>53</v>
      </c>
      <c r="B75" s="264" t="s">
        <v>843</v>
      </c>
      <c r="C75" s="51" t="s">
        <v>211</v>
      </c>
      <c r="D75" s="283">
        <v>1</v>
      </c>
      <c r="E75" s="192"/>
      <c r="F75" s="181">
        <f t="shared" si="1"/>
        <v>0</v>
      </c>
      <c r="G75" s="255" t="s">
        <v>805</v>
      </c>
    </row>
    <row r="76" spans="1:8" s="55" customFormat="1" ht="16.5" x14ac:dyDescent="0.35">
      <c r="A76" s="82" t="s">
        <v>272</v>
      </c>
      <c r="B76" s="8" t="s">
        <v>920</v>
      </c>
      <c r="C76" s="84" t="s">
        <v>777</v>
      </c>
      <c r="D76" s="283">
        <v>8.4</v>
      </c>
      <c r="E76" s="192"/>
      <c r="F76" s="181">
        <f t="shared" si="1"/>
        <v>0</v>
      </c>
      <c r="G76" s="255" t="s">
        <v>805</v>
      </c>
      <c r="H76" s="90"/>
    </row>
    <row r="77" spans="1:8" s="55" customFormat="1" x14ac:dyDescent="0.35">
      <c r="A77" s="134">
        <v>54</v>
      </c>
      <c r="B77" s="264" t="s">
        <v>475</v>
      </c>
      <c r="C77" s="51" t="s">
        <v>211</v>
      </c>
      <c r="D77" s="283">
        <v>5</v>
      </c>
      <c r="E77" s="192"/>
      <c r="F77" s="181">
        <f t="shared" si="1"/>
        <v>0</v>
      </c>
      <c r="G77" s="255" t="s">
        <v>805</v>
      </c>
    </row>
    <row r="78" spans="1:8" s="55" customFormat="1" x14ac:dyDescent="0.35">
      <c r="A78" s="82" t="s">
        <v>273</v>
      </c>
      <c r="B78" s="8" t="s">
        <v>921</v>
      </c>
      <c r="C78" s="84" t="s">
        <v>28</v>
      </c>
      <c r="D78" s="88">
        <v>1</v>
      </c>
      <c r="E78" s="192"/>
      <c r="F78" s="181">
        <f t="shared" si="1"/>
        <v>0</v>
      </c>
      <c r="G78" s="255" t="s">
        <v>805</v>
      </c>
      <c r="H78" s="90"/>
    </row>
    <row r="79" spans="1:8" s="55" customFormat="1" x14ac:dyDescent="0.35">
      <c r="A79" s="82" t="s">
        <v>363</v>
      </c>
      <c r="B79" s="8" t="s">
        <v>922</v>
      </c>
      <c r="C79" s="84" t="s">
        <v>28</v>
      </c>
      <c r="D79" s="88">
        <v>1</v>
      </c>
      <c r="E79" s="192"/>
      <c r="F79" s="181">
        <f t="shared" si="1"/>
        <v>0</v>
      </c>
      <c r="G79" s="255" t="s">
        <v>830</v>
      </c>
    </row>
    <row r="80" spans="1:8" s="55" customFormat="1" x14ac:dyDescent="0.35">
      <c r="A80" s="49" t="s">
        <v>610</v>
      </c>
      <c r="B80" s="264" t="s">
        <v>476</v>
      </c>
      <c r="C80" s="51" t="s">
        <v>211</v>
      </c>
      <c r="D80" s="283">
        <v>2</v>
      </c>
      <c r="E80" s="192"/>
      <c r="F80" s="181">
        <f t="shared" si="1"/>
        <v>0</v>
      </c>
      <c r="G80" s="255" t="s">
        <v>805</v>
      </c>
      <c r="H80" s="90"/>
    </row>
    <row r="81" spans="1:8" s="55" customFormat="1" x14ac:dyDescent="0.35">
      <c r="A81" s="82" t="s">
        <v>611</v>
      </c>
      <c r="B81" s="8" t="s">
        <v>923</v>
      </c>
      <c r="C81" s="84" t="s">
        <v>28</v>
      </c>
      <c r="D81" s="88">
        <v>3</v>
      </c>
      <c r="E81" s="192"/>
      <c r="F81" s="181">
        <f t="shared" si="1"/>
        <v>0</v>
      </c>
      <c r="G81" s="255" t="s">
        <v>805</v>
      </c>
    </row>
    <row r="82" spans="1:8" s="55" customFormat="1" x14ac:dyDescent="0.35">
      <c r="A82" s="82" t="s">
        <v>368</v>
      </c>
      <c r="B82" s="8" t="s">
        <v>924</v>
      </c>
      <c r="C82" s="84" t="s">
        <v>28</v>
      </c>
      <c r="D82" s="88">
        <v>3</v>
      </c>
      <c r="E82" s="192"/>
      <c r="F82" s="181">
        <f t="shared" si="1"/>
        <v>0</v>
      </c>
      <c r="G82" s="255" t="s">
        <v>830</v>
      </c>
      <c r="H82" s="90"/>
    </row>
    <row r="83" spans="1:8" s="55" customFormat="1" x14ac:dyDescent="0.35">
      <c r="A83" s="82" t="s">
        <v>612</v>
      </c>
      <c r="B83" s="8" t="s">
        <v>925</v>
      </c>
      <c r="C83" s="84" t="s">
        <v>28</v>
      </c>
      <c r="D83" s="88">
        <v>12</v>
      </c>
      <c r="E83" s="192"/>
      <c r="F83" s="181">
        <f t="shared" si="1"/>
        <v>0</v>
      </c>
      <c r="G83" s="255" t="s">
        <v>805</v>
      </c>
    </row>
    <row r="84" spans="1:8" s="55" customFormat="1" x14ac:dyDescent="0.35">
      <c r="A84" s="82" t="s">
        <v>613</v>
      </c>
      <c r="B84" s="8" t="s">
        <v>926</v>
      </c>
      <c r="C84" s="84" t="s">
        <v>28</v>
      </c>
      <c r="D84" s="88">
        <v>12</v>
      </c>
      <c r="E84" s="192"/>
      <c r="F84" s="181">
        <f t="shared" si="1"/>
        <v>0</v>
      </c>
      <c r="G84" s="255" t="s">
        <v>830</v>
      </c>
    </row>
    <row r="85" spans="1:8" s="55" customFormat="1" x14ac:dyDescent="0.35">
      <c r="A85" s="82" t="s">
        <v>614</v>
      </c>
      <c r="B85" s="8" t="s">
        <v>927</v>
      </c>
      <c r="C85" s="84" t="s">
        <v>28</v>
      </c>
      <c r="D85" s="88">
        <v>6</v>
      </c>
      <c r="E85" s="192"/>
      <c r="F85" s="181">
        <f t="shared" si="1"/>
        <v>0</v>
      </c>
      <c r="G85" s="255" t="s">
        <v>805</v>
      </c>
      <c r="H85" s="90"/>
    </row>
    <row r="86" spans="1:8" s="55" customFormat="1" x14ac:dyDescent="0.35">
      <c r="A86" s="82" t="s">
        <v>615</v>
      </c>
      <c r="B86" s="8" t="s">
        <v>928</v>
      </c>
      <c r="C86" s="84" t="s">
        <v>28</v>
      </c>
      <c r="D86" s="88">
        <v>6</v>
      </c>
      <c r="E86" s="192"/>
      <c r="F86" s="181">
        <f t="shared" si="1"/>
        <v>0</v>
      </c>
      <c r="G86" s="255" t="s">
        <v>830</v>
      </c>
    </row>
    <row r="87" spans="1:8" s="55" customFormat="1" x14ac:dyDescent="0.35">
      <c r="A87" s="82" t="s">
        <v>616</v>
      </c>
      <c r="B87" s="8" t="s">
        <v>929</v>
      </c>
      <c r="C87" s="84" t="s">
        <v>28</v>
      </c>
      <c r="D87" s="88">
        <v>2</v>
      </c>
      <c r="E87" s="192"/>
      <c r="F87" s="181">
        <f t="shared" si="1"/>
        <v>0</v>
      </c>
      <c r="G87" s="255" t="s">
        <v>805</v>
      </c>
      <c r="H87" s="90"/>
    </row>
    <row r="88" spans="1:8" s="55" customFormat="1" x14ac:dyDescent="0.35">
      <c r="A88" s="82" t="s">
        <v>617</v>
      </c>
      <c r="B88" s="8" t="s">
        <v>930</v>
      </c>
      <c r="C88" s="84" t="s">
        <v>28</v>
      </c>
      <c r="D88" s="88">
        <v>2</v>
      </c>
      <c r="E88" s="192"/>
      <c r="F88" s="181">
        <f t="shared" si="1"/>
        <v>0</v>
      </c>
      <c r="G88" s="255" t="s">
        <v>830</v>
      </c>
    </row>
    <row r="89" spans="1:8" s="55" customFormat="1" x14ac:dyDescent="0.35">
      <c r="A89" s="82" t="s">
        <v>844</v>
      </c>
      <c r="B89" s="8" t="s">
        <v>931</v>
      </c>
      <c r="C89" s="84" t="s">
        <v>28</v>
      </c>
      <c r="D89" s="88">
        <v>1</v>
      </c>
      <c r="E89" s="192"/>
      <c r="F89" s="181">
        <f t="shared" si="1"/>
        <v>0</v>
      </c>
      <c r="G89" s="255" t="s">
        <v>805</v>
      </c>
    </row>
    <row r="90" spans="1:8" s="55" customFormat="1" x14ac:dyDescent="0.35">
      <c r="A90" s="82" t="s">
        <v>618</v>
      </c>
      <c r="B90" s="8" t="s">
        <v>932</v>
      </c>
      <c r="C90" s="84" t="s">
        <v>28</v>
      </c>
      <c r="D90" s="88">
        <v>1</v>
      </c>
      <c r="E90" s="192"/>
      <c r="F90" s="181">
        <f t="shared" si="1"/>
        <v>0</v>
      </c>
      <c r="G90" s="255" t="s">
        <v>830</v>
      </c>
    </row>
    <row r="91" spans="1:8" s="55" customFormat="1" x14ac:dyDescent="0.35">
      <c r="A91" s="82" t="s">
        <v>845</v>
      </c>
      <c r="B91" s="8" t="s">
        <v>933</v>
      </c>
      <c r="C91" s="84" t="s">
        <v>28</v>
      </c>
      <c r="D91" s="88">
        <v>1</v>
      </c>
      <c r="E91" s="192"/>
      <c r="F91" s="181">
        <f t="shared" si="1"/>
        <v>0</v>
      </c>
      <c r="G91" s="255" t="s">
        <v>805</v>
      </c>
      <c r="H91" s="90"/>
    </row>
    <row r="92" spans="1:8" s="55" customFormat="1" x14ac:dyDescent="0.35">
      <c r="A92" s="82" t="s">
        <v>619</v>
      </c>
      <c r="B92" s="8" t="s">
        <v>934</v>
      </c>
      <c r="C92" s="84" t="s">
        <v>28</v>
      </c>
      <c r="D92" s="88">
        <v>1</v>
      </c>
      <c r="E92" s="192"/>
      <c r="F92" s="181">
        <f t="shared" si="1"/>
        <v>0</v>
      </c>
      <c r="G92" s="255" t="s">
        <v>830</v>
      </c>
      <c r="H92" s="90"/>
    </row>
    <row r="93" spans="1:8" s="55" customFormat="1" x14ac:dyDescent="0.35">
      <c r="A93" s="113">
        <v>63</v>
      </c>
      <c r="B93" s="8" t="s">
        <v>935</v>
      </c>
      <c r="C93" s="84" t="s">
        <v>19</v>
      </c>
      <c r="D93" s="285">
        <v>3.4200000000000001E-2</v>
      </c>
      <c r="E93" s="192"/>
      <c r="F93" s="181">
        <f t="shared" si="1"/>
        <v>0</v>
      </c>
      <c r="G93" s="255" t="s">
        <v>805</v>
      </c>
      <c r="H93" s="90"/>
    </row>
    <row r="94" spans="1:8" s="55" customFormat="1" x14ac:dyDescent="0.35">
      <c r="A94" s="113" t="s">
        <v>620</v>
      </c>
      <c r="B94" s="8" t="s">
        <v>846</v>
      </c>
      <c r="C94" s="84" t="s">
        <v>28</v>
      </c>
      <c r="D94" s="88">
        <v>1</v>
      </c>
      <c r="E94" s="192"/>
      <c r="F94" s="181">
        <f t="shared" si="1"/>
        <v>0</v>
      </c>
      <c r="G94" s="255" t="s">
        <v>804</v>
      </c>
      <c r="H94" s="90"/>
    </row>
    <row r="95" spans="1:8" s="55" customFormat="1" x14ac:dyDescent="0.35">
      <c r="A95" s="134">
        <v>64</v>
      </c>
      <c r="B95" s="258" t="s">
        <v>936</v>
      </c>
      <c r="C95" s="51" t="s">
        <v>28</v>
      </c>
      <c r="D95" s="56">
        <v>1</v>
      </c>
      <c r="E95" s="192"/>
      <c r="F95" s="181">
        <f t="shared" si="1"/>
        <v>0</v>
      </c>
      <c r="G95" s="255" t="s">
        <v>805</v>
      </c>
      <c r="H95" s="90"/>
    </row>
    <row r="96" spans="1:8" s="55" customFormat="1" x14ac:dyDescent="0.35">
      <c r="A96" s="134" t="s">
        <v>621</v>
      </c>
      <c r="B96" s="258" t="s">
        <v>937</v>
      </c>
      <c r="C96" s="51" t="s">
        <v>28</v>
      </c>
      <c r="D96" s="56">
        <v>1</v>
      </c>
      <c r="E96" s="192"/>
      <c r="F96" s="181">
        <f t="shared" si="1"/>
        <v>0</v>
      </c>
      <c r="G96" s="255" t="s">
        <v>830</v>
      </c>
      <c r="H96" s="90"/>
    </row>
    <row r="97" spans="1:8" s="55" customFormat="1" x14ac:dyDescent="0.35">
      <c r="A97" s="82" t="s">
        <v>622</v>
      </c>
      <c r="B97" s="8" t="s">
        <v>938</v>
      </c>
      <c r="C97" s="84" t="s">
        <v>28</v>
      </c>
      <c r="D97" s="283">
        <v>3</v>
      </c>
      <c r="E97" s="192"/>
      <c r="F97" s="181">
        <f t="shared" si="1"/>
        <v>0</v>
      </c>
      <c r="G97" s="255" t="s">
        <v>805</v>
      </c>
    </row>
    <row r="98" spans="1:8" s="55" customFormat="1" x14ac:dyDescent="0.35">
      <c r="A98" s="82" t="s">
        <v>623</v>
      </c>
      <c r="B98" s="8" t="s">
        <v>176</v>
      </c>
      <c r="C98" s="84" t="s">
        <v>28</v>
      </c>
      <c r="D98" s="88">
        <v>3</v>
      </c>
      <c r="E98" s="192"/>
      <c r="F98" s="181">
        <f t="shared" si="1"/>
        <v>0</v>
      </c>
      <c r="G98" s="255" t="s">
        <v>830</v>
      </c>
      <c r="H98" s="90"/>
    </row>
    <row r="99" spans="1:8" s="55" customFormat="1" x14ac:dyDescent="0.35">
      <c r="A99" s="82" t="s">
        <v>847</v>
      </c>
      <c r="B99" s="8" t="s">
        <v>939</v>
      </c>
      <c r="C99" s="84" t="s">
        <v>28</v>
      </c>
      <c r="D99" s="283">
        <v>1</v>
      </c>
      <c r="E99" s="192"/>
      <c r="F99" s="181">
        <f t="shared" si="1"/>
        <v>0</v>
      </c>
      <c r="G99" s="255" t="s">
        <v>805</v>
      </c>
      <c r="H99" s="90"/>
    </row>
    <row r="100" spans="1:8" s="55" customFormat="1" x14ac:dyDescent="0.35">
      <c r="A100" s="82" t="s">
        <v>625</v>
      </c>
      <c r="B100" s="8" t="s">
        <v>814</v>
      </c>
      <c r="C100" s="84" t="s">
        <v>28</v>
      </c>
      <c r="D100" s="88">
        <v>1</v>
      </c>
      <c r="E100" s="192"/>
      <c r="F100" s="181">
        <f t="shared" si="1"/>
        <v>0</v>
      </c>
      <c r="G100" s="255" t="s">
        <v>830</v>
      </c>
      <c r="H100" s="90"/>
    </row>
    <row r="101" spans="1:8" s="55" customFormat="1" x14ac:dyDescent="0.35">
      <c r="A101" s="82" t="s">
        <v>627</v>
      </c>
      <c r="B101" s="8" t="s">
        <v>940</v>
      </c>
      <c r="C101" s="84" t="s">
        <v>28</v>
      </c>
      <c r="D101" s="283">
        <v>1</v>
      </c>
      <c r="E101" s="192"/>
      <c r="F101" s="181">
        <f t="shared" si="1"/>
        <v>0</v>
      </c>
      <c r="G101" s="255" t="s">
        <v>805</v>
      </c>
      <c r="H101" s="90"/>
    </row>
    <row r="102" spans="1:8" s="55" customFormat="1" x14ac:dyDescent="0.35">
      <c r="A102" s="82" t="s">
        <v>628</v>
      </c>
      <c r="B102" s="8" t="s">
        <v>815</v>
      </c>
      <c r="C102" s="84" t="s">
        <v>28</v>
      </c>
      <c r="D102" s="88">
        <v>1</v>
      </c>
      <c r="E102" s="192"/>
      <c r="F102" s="181">
        <f t="shared" si="1"/>
        <v>0</v>
      </c>
      <c r="G102" s="255" t="s">
        <v>830</v>
      </c>
      <c r="H102" s="90"/>
    </row>
    <row r="103" spans="1:8" s="55" customFormat="1" x14ac:dyDescent="0.35">
      <c r="A103" s="82" t="s">
        <v>630</v>
      </c>
      <c r="B103" s="8" t="s">
        <v>941</v>
      </c>
      <c r="C103" s="84" t="s">
        <v>28</v>
      </c>
      <c r="D103" s="283">
        <v>1</v>
      </c>
      <c r="E103" s="192"/>
      <c r="F103" s="181">
        <f t="shared" si="1"/>
        <v>0</v>
      </c>
      <c r="G103" s="255" t="s">
        <v>805</v>
      </c>
      <c r="H103" s="90"/>
    </row>
    <row r="104" spans="1:8" s="55" customFormat="1" x14ac:dyDescent="0.35">
      <c r="A104" s="82" t="s">
        <v>632</v>
      </c>
      <c r="B104" s="8" t="s">
        <v>827</v>
      </c>
      <c r="C104" s="84" t="s">
        <v>28</v>
      </c>
      <c r="D104" s="88">
        <v>1</v>
      </c>
      <c r="E104" s="192"/>
      <c r="F104" s="181">
        <f t="shared" si="1"/>
        <v>0</v>
      </c>
      <c r="G104" s="255" t="s">
        <v>830</v>
      </c>
    </row>
    <row r="105" spans="1:8" s="55" customFormat="1" x14ac:dyDescent="0.35">
      <c r="A105" s="113">
        <v>69</v>
      </c>
      <c r="B105" s="8" t="s">
        <v>942</v>
      </c>
      <c r="C105" s="84" t="s">
        <v>68</v>
      </c>
      <c r="D105" s="283">
        <v>1</v>
      </c>
      <c r="E105" s="192"/>
      <c r="F105" s="181">
        <f t="shared" si="1"/>
        <v>0</v>
      </c>
      <c r="G105" s="255" t="s">
        <v>805</v>
      </c>
      <c r="H105" s="90"/>
    </row>
    <row r="106" spans="1:8" s="55" customFormat="1" x14ac:dyDescent="0.35">
      <c r="A106" s="113" t="s">
        <v>634</v>
      </c>
      <c r="B106" s="8" t="s">
        <v>848</v>
      </c>
      <c r="C106" s="84" t="s">
        <v>68</v>
      </c>
      <c r="D106" s="88">
        <v>1</v>
      </c>
      <c r="E106" s="192"/>
      <c r="F106" s="181">
        <f t="shared" si="1"/>
        <v>0</v>
      </c>
      <c r="G106" s="255" t="s">
        <v>804</v>
      </c>
      <c r="H106" s="90"/>
    </row>
    <row r="107" spans="1:8" s="55" customFormat="1" x14ac:dyDescent="0.35">
      <c r="A107" s="134">
        <v>70</v>
      </c>
      <c r="B107" s="258" t="s">
        <v>943</v>
      </c>
      <c r="C107" s="51" t="s">
        <v>19</v>
      </c>
      <c r="D107" s="285">
        <v>0.23400000000000001</v>
      </c>
      <c r="E107" s="192"/>
      <c r="F107" s="181">
        <f t="shared" si="1"/>
        <v>0</v>
      </c>
      <c r="G107" s="255" t="s">
        <v>805</v>
      </c>
    </row>
    <row r="108" spans="1:8" s="55" customFormat="1" x14ac:dyDescent="0.35">
      <c r="A108" s="134" t="s">
        <v>636</v>
      </c>
      <c r="B108" s="258" t="s">
        <v>849</v>
      </c>
      <c r="C108" s="51" t="s">
        <v>28</v>
      </c>
      <c r="D108" s="56">
        <v>3</v>
      </c>
      <c r="E108" s="192"/>
      <c r="F108" s="181">
        <f t="shared" si="1"/>
        <v>0</v>
      </c>
      <c r="G108" s="255" t="s">
        <v>830</v>
      </c>
      <c r="H108" s="90"/>
    </row>
    <row r="109" spans="1:8" s="55" customFormat="1" x14ac:dyDescent="0.35">
      <c r="A109" s="134">
        <v>71</v>
      </c>
      <c r="B109" s="258" t="s">
        <v>944</v>
      </c>
      <c r="C109" s="51" t="s">
        <v>19</v>
      </c>
      <c r="D109" s="285">
        <v>3.2000000000000001E-2</v>
      </c>
      <c r="E109" s="192"/>
      <c r="F109" s="181">
        <f t="shared" si="1"/>
        <v>0</v>
      </c>
      <c r="G109" s="255" t="s">
        <v>805</v>
      </c>
      <c r="H109" s="90"/>
    </row>
    <row r="110" spans="1:8" s="55" customFormat="1" x14ac:dyDescent="0.35">
      <c r="A110" s="134" t="s">
        <v>639</v>
      </c>
      <c r="B110" s="258" t="s">
        <v>850</v>
      </c>
      <c r="C110" s="51" t="s">
        <v>28</v>
      </c>
      <c r="D110" s="56">
        <v>1</v>
      </c>
      <c r="E110" s="192"/>
      <c r="F110" s="181">
        <f t="shared" si="1"/>
        <v>0</v>
      </c>
      <c r="G110" s="255" t="s">
        <v>830</v>
      </c>
    </row>
    <row r="111" spans="1:8" s="55" customFormat="1" x14ac:dyDescent="0.35">
      <c r="A111" s="134">
        <v>72</v>
      </c>
      <c r="B111" s="258" t="s">
        <v>945</v>
      </c>
      <c r="C111" s="51" t="s">
        <v>19</v>
      </c>
      <c r="D111" s="285">
        <v>0.02</v>
      </c>
      <c r="E111" s="192"/>
      <c r="F111" s="181">
        <f t="shared" si="1"/>
        <v>0</v>
      </c>
      <c r="G111" s="255" t="s">
        <v>805</v>
      </c>
      <c r="H111" s="90"/>
    </row>
    <row r="112" spans="1:8" s="55" customFormat="1" x14ac:dyDescent="0.35">
      <c r="A112" s="134" t="s">
        <v>641</v>
      </c>
      <c r="B112" s="258" t="s">
        <v>851</v>
      </c>
      <c r="C112" s="51" t="s">
        <v>28</v>
      </c>
      <c r="D112" s="56">
        <v>1</v>
      </c>
      <c r="E112" s="192"/>
      <c r="F112" s="181">
        <f t="shared" si="1"/>
        <v>0</v>
      </c>
      <c r="G112" s="255" t="s">
        <v>830</v>
      </c>
    </row>
    <row r="113" spans="1:8" s="55" customFormat="1" x14ac:dyDescent="0.35">
      <c r="A113" s="49" t="s">
        <v>274</v>
      </c>
      <c r="B113" s="258" t="s">
        <v>852</v>
      </c>
      <c r="C113" s="51" t="s">
        <v>19</v>
      </c>
      <c r="D113" s="285">
        <v>3.2000000000000001E-2</v>
      </c>
      <c r="E113" s="192"/>
      <c r="F113" s="181">
        <f t="shared" si="1"/>
        <v>0</v>
      </c>
      <c r="G113" s="255" t="s">
        <v>805</v>
      </c>
      <c r="H113" s="90"/>
    </row>
    <row r="114" spans="1:8" x14ac:dyDescent="0.35">
      <c r="A114" s="49" t="s">
        <v>643</v>
      </c>
      <c r="B114" s="258" t="s">
        <v>853</v>
      </c>
      <c r="C114" s="51" t="s">
        <v>19</v>
      </c>
      <c r="D114" s="285">
        <v>0.08</v>
      </c>
      <c r="E114" s="192"/>
      <c r="F114" s="181">
        <f t="shared" si="1"/>
        <v>0</v>
      </c>
      <c r="G114" s="255" t="s">
        <v>805</v>
      </c>
    </row>
    <row r="115" spans="1:8" x14ac:dyDescent="0.35">
      <c r="A115" s="49" t="s">
        <v>275</v>
      </c>
      <c r="B115" s="258" t="s">
        <v>854</v>
      </c>
      <c r="C115" s="51" t="s">
        <v>19</v>
      </c>
      <c r="D115" s="286">
        <v>4.8000000000000001E-2</v>
      </c>
      <c r="E115" s="192"/>
      <c r="F115" s="181">
        <f t="shared" si="1"/>
        <v>0</v>
      </c>
      <c r="G115" s="255" t="s">
        <v>805</v>
      </c>
      <c r="H115" s="90"/>
    </row>
    <row r="116" spans="1:8" x14ac:dyDescent="0.35">
      <c r="A116" s="49" t="s">
        <v>276</v>
      </c>
      <c r="B116" s="258" t="s">
        <v>855</v>
      </c>
      <c r="C116" s="51" t="s">
        <v>19</v>
      </c>
      <c r="D116" s="285">
        <v>2.7600000000000003E-2</v>
      </c>
      <c r="E116" s="192"/>
      <c r="F116" s="181">
        <f t="shared" si="1"/>
        <v>0</v>
      </c>
      <c r="G116" s="255" t="s">
        <v>805</v>
      </c>
    </row>
    <row r="117" spans="1:8" x14ac:dyDescent="0.35">
      <c r="A117" s="49" t="s">
        <v>277</v>
      </c>
      <c r="B117" s="8" t="s">
        <v>856</v>
      </c>
      <c r="C117" s="84" t="s">
        <v>19</v>
      </c>
      <c r="D117" s="285">
        <v>1.1599999999999999E-2</v>
      </c>
      <c r="E117" s="192"/>
      <c r="F117" s="181">
        <f t="shared" si="1"/>
        <v>0</v>
      </c>
      <c r="G117" s="255" t="s">
        <v>805</v>
      </c>
      <c r="H117" s="90"/>
    </row>
    <row r="118" spans="1:8" x14ac:dyDescent="0.35">
      <c r="A118" s="49" t="s">
        <v>308</v>
      </c>
      <c r="B118" s="8" t="s">
        <v>946</v>
      </c>
      <c r="C118" s="84" t="s">
        <v>69</v>
      </c>
      <c r="D118" s="88">
        <v>6.1499999999999995</v>
      </c>
      <c r="E118" s="192"/>
      <c r="F118" s="181">
        <f t="shared" si="1"/>
        <v>0</v>
      </c>
      <c r="G118" s="255" t="s">
        <v>805</v>
      </c>
    </row>
    <row r="119" spans="1:8" x14ac:dyDescent="0.35">
      <c r="A119" s="49" t="s">
        <v>649</v>
      </c>
      <c r="B119" s="258" t="s">
        <v>947</v>
      </c>
      <c r="C119" s="51" t="s">
        <v>68</v>
      </c>
      <c r="D119" s="283">
        <v>1</v>
      </c>
      <c r="E119" s="192"/>
      <c r="F119" s="181">
        <f t="shared" si="1"/>
        <v>0</v>
      </c>
      <c r="G119" s="255" t="s">
        <v>805</v>
      </c>
      <c r="H119" s="90"/>
    </row>
    <row r="120" spans="1:8" x14ac:dyDescent="0.35">
      <c r="A120" s="49" t="s">
        <v>650</v>
      </c>
      <c r="B120" s="258" t="s">
        <v>816</v>
      </c>
      <c r="C120" s="51" t="s">
        <v>68</v>
      </c>
      <c r="D120" s="56">
        <v>1</v>
      </c>
      <c r="E120" s="192"/>
      <c r="F120" s="181">
        <f t="shared" si="1"/>
        <v>0</v>
      </c>
      <c r="G120" s="255" t="s">
        <v>830</v>
      </c>
    </row>
    <row r="121" spans="1:8" x14ac:dyDescent="0.35">
      <c r="A121" s="49" t="s">
        <v>857</v>
      </c>
      <c r="B121" s="258" t="s">
        <v>817</v>
      </c>
      <c r="C121" s="84" t="s">
        <v>68</v>
      </c>
      <c r="D121" s="88">
        <v>1</v>
      </c>
      <c r="E121" s="192"/>
      <c r="F121" s="181">
        <f t="shared" si="1"/>
        <v>0</v>
      </c>
      <c r="G121" s="255" t="s">
        <v>804</v>
      </c>
      <c r="H121" s="90"/>
    </row>
    <row r="122" spans="1:8" x14ac:dyDescent="0.35">
      <c r="A122" s="49" t="s">
        <v>309</v>
      </c>
      <c r="B122" s="258" t="s">
        <v>948</v>
      </c>
      <c r="C122" s="51" t="s">
        <v>68</v>
      </c>
      <c r="D122" s="283">
        <v>1</v>
      </c>
      <c r="E122" s="192"/>
      <c r="F122" s="181">
        <f t="shared" si="1"/>
        <v>0</v>
      </c>
      <c r="G122" s="255" t="s">
        <v>805</v>
      </c>
    </row>
    <row r="123" spans="1:8" x14ac:dyDescent="0.35">
      <c r="A123" s="49" t="s">
        <v>651</v>
      </c>
      <c r="B123" s="258" t="s">
        <v>818</v>
      </c>
      <c r="C123" s="51" t="s">
        <v>68</v>
      </c>
      <c r="D123" s="56">
        <v>1</v>
      </c>
      <c r="E123" s="192"/>
      <c r="F123" s="181">
        <f t="shared" si="1"/>
        <v>0</v>
      </c>
      <c r="G123" s="255" t="s">
        <v>830</v>
      </c>
      <c r="H123" s="90"/>
    </row>
    <row r="124" spans="1:8" x14ac:dyDescent="0.35">
      <c r="A124" s="49" t="s">
        <v>858</v>
      </c>
      <c r="B124" s="258" t="s">
        <v>819</v>
      </c>
      <c r="C124" s="84" t="s">
        <v>68</v>
      </c>
      <c r="D124" s="88">
        <v>1</v>
      </c>
      <c r="E124" s="192"/>
      <c r="F124" s="181">
        <f t="shared" si="1"/>
        <v>0</v>
      </c>
      <c r="G124" s="255" t="s">
        <v>804</v>
      </c>
    </row>
    <row r="125" spans="1:8" x14ac:dyDescent="0.35">
      <c r="A125" s="49" t="s">
        <v>652</v>
      </c>
      <c r="B125" s="258" t="s">
        <v>949</v>
      </c>
      <c r="C125" s="51" t="s">
        <v>68</v>
      </c>
      <c r="D125" s="283">
        <v>2</v>
      </c>
      <c r="E125" s="192"/>
      <c r="F125" s="181">
        <f t="shared" si="1"/>
        <v>0</v>
      </c>
      <c r="G125" s="255" t="s">
        <v>805</v>
      </c>
      <c r="H125" s="90"/>
    </row>
    <row r="126" spans="1:8" x14ac:dyDescent="0.35">
      <c r="A126" s="49" t="s">
        <v>655</v>
      </c>
      <c r="B126" s="258" t="s">
        <v>825</v>
      </c>
      <c r="C126" s="51" t="s">
        <v>68</v>
      </c>
      <c r="D126" s="56">
        <v>2</v>
      </c>
      <c r="E126" s="192"/>
      <c r="F126" s="181">
        <f t="shared" si="1"/>
        <v>0</v>
      </c>
      <c r="G126" s="255" t="s">
        <v>830</v>
      </c>
    </row>
    <row r="127" spans="1:8" x14ac:dyDescent="0.35">
      <c r="A127" s="49" t="s">
        <v>859</v>
      </c>
      <c r="B127" s="258" t="s">
        <v>826</v>
      </c>
      <c r="C127" s="84" t="s">
        <v>68</v>
      </c>
      <c r="D127" s="88">
        <v>2</v>
      </c>
      <c r="E127" s="192"/>
      <c r="F127" s="181">
        <f t="shared" si="1"/>
        <v>0</v>
      </c>
      <c r="G127" s="255" t="s">
        <v>804</v>
      </c>
      <c r="H127" s="90"/>
    </row>
    <row r="128" spans="1:8" x14ac:dyDescent="0.35">
      <c r="A128" s="113">
        <v>83</v>
      </c>
      <c r="B128" s="8" t="s">
        <v>950</v>
      </c>
      <c r="C128" s="84" t="s">
        <v>19</v>
      </c>
      <c r="D128" s="285">
        <v>1.6E-2</v>
      </c>
      <c r="E128" s="192"/>
      <c r="F128" s="181">
        <f t="shared" si="1"/>
        <v>0</v>
      </c>
      <c r="G128" s="255" t="s">
        <v>805</v>
      </c>
    </row>
    <row r="129" spans="1:8" x14ac:dyDescent="0.35">
      <c r="A129" s="113" t="s">
        <v>657</v>
      </c>
      <c r="B129" s="8" t="s">
        <v>951</v>
      </c>
      <c r="C129" s="84" t="s">
        <v>28</v>
      </c>
      <c r="D129" s="88">
        <v>1</v>
      </c>
      <c r="E129" s="192"/>
      <c r="F129" s="181">
        <f t="shared" si="1"/>
        <v>0</v>
      </c>
      <c r="G129" s="255" t="s">
        <v>804</v>
      </c>
      <c r="H129" s="90"/>
    </row>
    <row r="130" spans="1:8" x14ac:dyDescent="0.35">
      <c r="A130" s="82" t="s">
        <v>658</v>
      </c>
      <c r="B130" s="8" t="s">
        <v>952</v>
      </c>
      <c r="C130" s="84" t="s">
        <v>28</v>
      </c>
      <c r="D130" s="88">
        <v>1</v>
      </c>
      <c r="E130" s="192"/>
      <c r="F130" s="181">
        <f t="shared" si="1"/>
        <v>0</v>
      </c>
      <c r="G130" s="255" t="s">
        <v>805</v>
      </c>
    </row>
    <row r="131" spans="1:8" x14ac:dyDescent="0.35">
      <c r="A131" s="82" t="s">
        <v>659</v>
      </c>
      <c r="B131" s="8" t="s">
        <v>953</v>
      </c>
      <c r="C131" s="84" t="s">
        <v>28</v>
      </c>
      <c r="D131" s="88">
        <v>1</v>
      </c>
      <c r="E131" s="192"/>
      <c r="F131" s="181">
        <f t="shared" si="1"/>
        <v>0</v>
      </c>
      <c r="G131" s="255" t="s">
        <v>830</v>
      </c>
      <c r="H131" s="90"/>
    </row>
    <row r="132" spans="1:8" x14ac:dyDescent="0.35">
      <c r="A132" s="82" t="s">
        <v>860</v>
      </c>
      <c r="B132" s="8" t="s">
        <v>954</v>
      </c>
      <c r="C132" s="84" t="s">
        <v>28</v>
      </c>
      <c r="D132" s="88">
        <v>2</v>
      </c>
      <c r="E132" s="192"/>
      <c r="F132" s="181">
        <f t="shared" si="1"/>
        <v>0</v>
      </c>
      <c r="G132" s="255" t="s">
        <v>805</v>
      </c>
      <c r="H132" s="90"/>
    </row>
    <row r="133" spans="1:8" x14ac:dyDescent="0.35">
      <c r="A133" s="82" t="s">
        <v>660</v>
      </c>
      <c r="B133" s="8" t="s">
        <v>955</v>
      </c>
      <c r="C133" s="84" t="s">
        <v>28</v>
      </c>
      <c r="D133" s="88">
        <v>2</v>
      </c>
      <c r="E133" s="192"/>
      <c r="F133" s="181">
        <f t="shared" si="1"/>
        <v>0</v>
      </c>
      <c r="G133" s="255" t="s">
        <v>804</v>
      </c>
    </row>
    <row r="134" spans="1:8" s="55" customFormat="1" ht="16.5" x14ac:dyDescent="0.35">
      <c r="A134" s="49" t="s">
        <v>861</v>
      </c>
      <c r="B134" s="258" t="s">
        <v>956</v>
      </c>
      <c r="C134" s="51" t="s">
        <v>773</v>
      </c>
      <c r="D134" s="285">
        <v>3.7125000000000005E-2</v>
      </c>
      <c r="E134" s="192"/>
      <c r="F134" s="181">
        <f t="shared" si="1"/>
        <v>0</v>
      </c>
      <c r="G134" s="255" t="s">
        <v>805</v>
      </c>
      <c r="H134" s="90"/>
    </row>
    <row r="135" spans="1:8" s="55" customFormat="1" x14ac:dyDescent="0.35">
      <c r="A135" s="113">
        <v>87</v>
      </c>
      <c r="B135" s="8" t="s">
        <v>957</v>
      </c>
      <c r="C135" s="84" t="s">
        <v>19</v>
      </c>
      <c r="D135" s="287">
        <v>0.09</v>
      </c>
      <c r="E135" s="192"/>
      <c r="F135" s="181">
        <f t="shared" si="1"/>
        <v>0</v>
      </c>
      <c r="G135" s="255" t="s">
        <v>805</v>
      </c>
      <c r="H135" s="90"/>
    </row>
    <row r="136" spans="1:8" s="55" customFormat="1" x14ac:dyDescent="0.35">
      <c r="A136" s="113" t="s">
        <v>377</v>
      </c>
      <c r="B136" s="8" t="s">
        <v>958</v>
      </c>
      <c r="C136" s="84" t="s">
        <v>28</v>
      </c>
      <c r="D136" s="88">
        <v>2</v>
      </c>
      <c r="E136" s="192"/>
      <c r="F136" s="181">
        <f t="shared" si="1"/>
        <v>0</v>
      </c>
      <c r="G136" s="255" t="s">
        <v>804</v>
      </c>
    </row>
    <row r="137" spans="1:8" x14ac:dyDescent="0.35">
      <c r="A137" s="113">
        <v>88</v>
      </c>
      <c r="B137" s="8" t="s">
        <v>959</v>
      </c>
      <c r="C137" s="84" t="s">
        <v>19</v>
      </c>
      <c r="D137" s="287">
        <v>0.18</v>
      </c>
      <c r="E137" s="192"/>
      <c r="F137" s="181">
        <f t="shared" ref="F137:F192" si="2">D137*E137</f>
        <v>0</v>
      </c>
      <c r="G137" s="255" t="s">
        <v>805</v>
      </c>
      <c r="H137" s="90"/>
    </row>
    <row r="138" spans="1:8" x14ac:dyDescent="0.35">
      <c r="A138" s="113" t="s">
        <v>382</v>
      </c>
      <c r="B138" s="8" t="s">
        <v>960</v>
      </c>
      <c r="C138" s="84" t="s">
        <v>28</v>
      </c>
      <c r="D138" s="88">
        <v>4</v>
      </c>
      <c r="E138" s="192"/>
      <c r="F138" s="181">
        <f t="shared" si="2"/>
        <v>0</v>
      </c>
      <c r="G138" s="255" t="s">
        <v>804</v>
      </c>
      <c r="H138" s="90"/>
    </row>
    <row r="139" spans="1:8" x14ac:dyDescent="0.35">
      <c r="A139" s="82" t="s">
        <v>862</v>
      </c>
      <c r="B139" s="8" t="s">
        <v>961</v>
      </c>
      <c r="C139" s="84" t="s">
        <v>28</v>
      </c>
      <c r="D139" s="88">
        <v>1</v>
      </c>
      <c r="E139" s="192"/>
      <c r="F139" s="181">
        <f t="shared" si="2"/>
        <v>0</v>
      </c>
      <c r="G139" s="255" t="s">
        <v>805</v>
      </c>
    </row>
    <row r="140" spans="1:8" s="55" customFormat="1" x14ac:dyDescent="0.35">
      <c r="A140" s="82" t="s">
        <v>513</v>
      </c>
      <c r="B140" s="8" t="s">
        <v>962</v>
      </c>
      <c r="C140" s="84" t="s">
        <v>28</v>
      </c>
      <c r="D140" s="88">
        <v>1</v>
      </c>
      <c r="E140" s="192"/>
      <c r="F140" s="181">
        <f t="shared" si="2"/>
        <v>0</v>
      </c>
      <c r="G140" s="255" t="s">
        <v>830</v>
      </c>
      <c r="H140" s="90"/>
    </row>
    <row r="141" spans="1:8" s="55" customFormat="1" x14ac:dyDescent="0.35">
      <c r="A141" s="82" t="s">
        <v>661</v>
      </c>
      <c r="B141" s="8" t="s">
        <v>963</v>
      </c>
      <c r="C141" s="84" t="s">
        <v>28</v>
      </c>
      <c r="D141" s="88">
        <v>1</v>
      </c>
      <c r="E141" s="192"/>
      <c r="F141" s="181">
        <f t="shared" si="2"/>
        <v>0</v>
      </c>
      <c r="G141" s="255" t="s">
        <v>805</v>
      </c>
      <c r="H141" s="90"/>
    </row>
    <row r="142" spans="1:8" s="55" customFormat="1" x14ac:dyDescent="0.35">
      <c r="A142" s="82" t="s">
        <v>863</v>
      </c>
      <c r="B142" s="8" t="s">
        <v>964</v>
      </c>
      <c r="C142" s="84" t="s">
        <v>28</v>
      </c>
      <c r="D142" s="88">
        <v>1</v>
      </c>
      <c r="E142" s="192"/>
      <c r="F142" s="181">
        <f t="shared" si="2"/>
        <v>0</v>
      </c>
      <c r="G142" s="255" t="s">
        <v>830</v>
      </c>
    </row>
    <row r="143" spans="1:8" s="55" customFormat="1" x14ac:dyDescent="0.35">
      <c r="A143" s="82" t="s">
        <v>864</v>
      </c>
      <c r="B143" s="8" t="s">
        <v>965</v>
      </c>
      <c r="C143" s="84" t="s">
        <v>28</v>
      </c>
      <c r="D143" s="88">
        <v>2</v>
      </c>
      <c r="E143" s="192"/>
      <c r="F143" s="181">
        <f t="shared" si="2"/>
        <v>0</v>
      </c>
      <c r="G143" s="255" t="s">
        <v>805</v>
      </c>
      <c r="H143" s="90"/>
    </row>
    <row r="144" spans="1:8" s="55" customFormat="1" x14ac:dyDescent="0.35">
      <c r="A144" s="82" t="s">
        <v>662</v>
      </c>
      <c r="B144" s="8" t="s">
        <v>824</v>
      </c>
      <c r="C144" s="84" t="s">
        <v>28</v>
      </c>
      <c r="D144" s="88">
        <v>2</v>
      </c>
      <c r="E144" s="192"/>
      <c r="F144" s="181">
        <f t="shared" si="2"/>
        <v>0</v>
      </c>
      <c r="G144" s="255" t="s">
        <v>830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82" t="s">
        <v>278</v>
      </c>
      <c r="B145" s="8" t="s">
        <v>966</v>
      </c>
      <c r="C145" s="84" t="s">
        <v>28</v>
      </c>
      <c r="D145" s="88">
        <v>2</v>
      </c>
      <c r="E145" s="192"/>
      <c r="F145" s="181">
        <f t="shared" si="2"/>
        <v>0</v>
      </c>
      <c r="G145" s="255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82" t="s">
        <v>663</v>
      </c>
      <c r="B146" s="8" t="s">
        <v>967</v>
      </c>
      <c r="C146" s="84" t="s">
        <v>28</v>
      </c>
      <c r="D146" s="88">
        <v>2</v>
      </c>
      <c r="E146" s="192"/>
      <c r="F146" s="181">
        <f t="shared" si="2"/>
        <v>0</v>
      </c>
      <c r="G146" s="255" t="s">
        <v>830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82" t="s">
        <v>865</v>
      </c>
      <c r="B147" s="8" t="s">
        <v>968</v>
      </c>
      <c r="C147" s="84" t="s">
        <v>28</v>
      </c>
      <c r="D147" s="88">
        <v>1</v>
      </c>
      <c r="E147" s="192"/>
      <c r="F147" s="181">
        <f t="shared" si="2"/>
        <v>0</v>
      </c>
      <c r="G147" s="255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82" t="s">
        <v>664</v>
      </c>
      <c r="B148" s="8" t="s">
        <v>969</v>
      </c>
      <c r="C148" s="84" t="s">
        <v>28</v>
      </c>
      <c r="D148" s="88">
        <v>1</v>
      </c>
      <c r="E148" s="192"/>
      <c r="F148" s="181">
        <f t="shared" si="2"/>
        <v>0</v>
      </c>
      <c r="G148" s="255" t="s">
        <v>830</v>
      </c>
    </row>
    <row r="149" spans="1:1020 1264:2044 2288:3068 3312:4092 4336:5116 5360:6140 6384:7164 7408:8188 8432:9212 9456:10236 10480:11260 11504:12284 12528:13308 13552:14332 14576:15356 15600:16124" s="261" customFormat="1" x14ac:dyDescent="0.45">
      <c r="A149" s="134">
        <v>94</v>
      </c>
      <c r="B149" s="258" t="s">
        <v>970</v>
      </c>
      <c r="C149" s="51" t="s">
        <v>68</v>
      </c>
      <c r="D149" s="283">
        <v>5</v>
      </c>
      <c r="E149" s="192"/>
      <c r="F149" s="181">
        <f t="shared" si="2"/>
        <v>0</v>
      </c>
      <c r="G149" s="255" t="s">
        <v>805</v>
      </c>
      <c r="H149" s="90"/>
    </row>
    <row r="150" spans="1:1020 1264:2044 2288:3068 3312:4092 4336:5116 5360:6140 6384:7164 7408:8188 8432:9212 9456:10236 10480:11260 11504:12284 12528:13308 13552:14332 14576:15356 15600:16124" s="261" customFormat="1" x14ac:dyDescent="0.45">
      <c r="A150" s="134" t="s">
        <v>665</v>
      </c>
      <c r="B150" s="258" t="s">
        <v>971</v>
      </c>
      <c r="C150" s="51" t="s">
        <v>68</v>
      </c>
      <c r="D150" s="56">
        <v>5</v>
      </c>
      <c r="E150" s="192"/>
      <c r="F150" s="181">
        <f t="shared" si="2"/>
        <v>0</v>
      </c>
      <c r="G150" s="255" t="s">
        <v>804</v>
      </c>
    </row>
    <row r="151" spans="1:1020 1264:2044 2288:3068 3312:4092 4336:5116 5360:6140 6384:7164 7408:8188 8432:9212 9456:10236 10480:11260 11504:12284 12528:13308 13552:14332 14576:15356 15600:16124" x14ac:dyDescent="0.35">
      <c r="A151" s="134">
        <v>85</v>
      </c>
      <c r="B151" s="258" t="s">
        <v>972</v>
      </c>
      <c r="C151" s="51" t="s">
        <v>68</v>
      </c>
      <c r="D151" s="283">
        <v>2</v>
      </c>
      <c r="E151" s="192"/>
      <c r="F151" s="181">
        <f t="shared" si="2"/>
        <v>0</v>
      </c>
      <c r="G151" s="255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34">
        <v>86</v>
      </c>
      <c r="B152" s="258" t="s">
        <v>973</v>
      </c>
      <c r="C152" s="51" t="s">
        <v>68</v>
      </c>
      <c r="D152" s="56">
        <v>2</v>
      </c>
      <c r="E152" s="192"/>
      <c r="F152" s="181">
        <f t="shared" si="2"/>
        <v>0</v>
      </c>
      <c r="G152" s="255" t="s">
        <v>805</v>
      </c>
      <c r="IF152" s="113">
        <v>18</v>
      </c>
      <c r="IG152" s="262" t="s">
        <v>74</v>
      </c>
      <c r="IH152" s="263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2" t="s">
        <v>74</v>
      </c>
      <c r="SD152" s="263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2" t="s">
        <v>74</v>
      </c>
      <c r="ABZ152" s="263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2" t="s">
        <v>74</v>
      </c>
      <c r="ALV152" s="263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2" t="s">
        <v>74</v>
      </c>
      <c r="AVR152" s="263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2" t="s">
        <v>74</v>
      </c>
      <c r="BFN152" s="263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2" t="s">
        <v>74</v>
      </c>
      <c r="BPJ152" s="263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2" t="s">
        <v>74</v>
      </c>
      <c r="BZF152" s="263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2" t="s">
        <v>74</v>
      </c>
      <c r="CJB152" s="263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2" t="s">
        <v>74</v>
      </c>
      <c r="CSX152" s="263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2" t="s">
        <v>74</v>
      </c>
      <c r="DCT152" s="263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2" t="s">
        <v>74</v>
      </c>
      <c r="DMP152" s="263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2" t="s">
        <v>74</v>
      </c>
      <c r="DWL152" s="263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2" t="s">
        <v>74</v>
      </c>
      <c r="EGH152" s="263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2" t="s">
        <v>74</v>
      </c>
      <c r="EQD152" s="263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2" t="s">
        <v>74</v>
      </c>
      <c r="EZZ152" s="263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2" t="s">
        <v>74</v>
      </c>
      <c r="FJV152" s="263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2" t="s">
        <v>74</v>
      </c>
      <c r="FTR152" s="263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2" t="s">
        <v>74</v>
      </c>
      <c r="GDN152" s="263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2" t="s">
        <v>74</v>
      </c>
      <c r="GNJ152" s="263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2" t="s">
        <v>74</v>
      </c>
      <c r="GXF152" s="263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2" t="s">
        <v>74</v>
      </c>
      <c r="HHB152" s="263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2" t="s">
        <v>74</v>
      </c>
      <c r="HQX152" s="263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2" t="s">
        <v>74</v>
      </c>
      <c r="IAT152" s="263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2" t="s">
        <v>74</v>
      </c>
      <c r="IKP152" s="263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2" t="s">
        <v>74</v>
      </c>
      <c r="IUL152" s="263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2" t="s">
        <v>74</v>
      </c>
      <c r="JEH152" s="263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2" t="s">
        <v>74</v>
      </c>
      <c r="JOD152" s="263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2" t="s">
        <v>74</v>
      </c>
      <c r="JXZ152" s="263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2" t="s">
        <v>74</v>
      </c>
      <c r="KHV152" s="263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2" t="s">
        <v>74</v>
      </c>
      <c r="KRR152" s="263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2" t="s">
        <v>74</v>
      </c>
      <c r="LBN152" s="263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2" t="s">
        <v>74</v>
      </c>
      <c r="LLJ152" s="263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2" t="s">
        <v>74</v>
      </c>
      <c r="LVF152" s="263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2" t="s">
        <v>74</v>
      </c>
      <c r="MFB152" s="263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2" t="s">
        <v>74</v>
      </c>
      <c r="MOX152" s="263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2" t="s">
        <v>74</v>
      </c>
      <c r="MYT152" s="263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2" t="s">
        <v>74</v>
      </c>
      <c r="NIP152" s="263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2" t="s">
        <v>74</v>
      </c>
      <c r="NSL152" s="263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2" t="s">
        <v>74</v>
      </c>
      <c r="OCH152" s="263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2" t="s">
        <v>74</v>
      </c>
      <c r="OMD152" s="263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2" t="s">
        <v>74</v>
      </c>
      <c r="OVZ152" s="263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2" t="s">
        <v>74</v>
      </c>
      <c r="PFV152" s="263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2" t="s">
        <v>74</v>
      </c>
      <c r="PPR152" s="263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2" t="s">
        <v>74</v>
      </c>
      <c r="PZN152" s="263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2" t="s">
        <v>74</v>
      </c>
      <c r="QJJ152" s="263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2" t="s">
        <v>74</v>
      </c>
      <c r="QTF152" s="263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2" t="s">
        <v>74</v>
      </c>
      <c r="RDB152" s="263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2" t="s">
        <v>74</v>
      </c>
      <c r="RMX152" s="263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2" t="s">
        <v>74</v>
      </c>
      <c r="RWT152" s="263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2" t="s">
        <v>74</v>
      </c>
      <c r="SGP152" s="263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2" t="s">
        <v>74</v>
      </c>
      <c r="SQL152" s="263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2" t="s">
        <v>74</v>
      </c>
      <c r="TAH152" s="263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2" t="s">
        <v>74</v>
      </c>
      <c r="TKD152" s="263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2" t="s">
        <v>74</v>
      </c>
      <c r="TTZ152" s="263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2" t="s">
        <v>74</v>
      </c>
      <c r="UDV152" s="263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2" t="s">
        <v>74</v>
      </c>
      <c r="UNR152" s="263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2" t="s">
        <v>74</v>
      </c>
      <c r="UXN152" s="263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2" t="s">
        <v>74</v>
      </c>
      <c r="VHJ152" s="263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2" t="s">
        <v>74</v>
      </c>
      <c r="VRF152" s="263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2" t="s">
        <v>74</v>
      </c>
      <c r="WBB152" s="263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2" t="s">
        <v>74</v>
      </c>
      <c r="WKX152" s="263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2" t="s">
        <v>74</v>
      </c>
      <c r="WUT152" s="263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134">
        <v>87</v>
      </c>
      <c r="B153" s="258" t="s">
        <v>974</v>
      </c>
      <c r="C153" s="51" t="s">
        <v>68</v>
      </c>
      <c r="D153" s="283">
        <v>3</v>
      </c>
      <c r="E153" s="192"/>
      <c r="F153" s="181">
        <f t="shared" si="2"/>
        <v>0</v>
      </c>
      <c r="G153" s="255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134" t="s">
        <v>377</v>
      </c>
      <c r="B154" s="258" t="s">
        <v>975</v>
      </c>
      <c r="C154" s="51" t="s">
        <v>68</v>
      </c>
      <c r="D154" s="56">
        <v>3</v>
      </c>
      <c r="E154" s="192"/>
      <c r="F154" s="181">
        <f t="shared" si="2"/>
        <v>0</v>
      </c>
      <c r="G154" s="255" t="s">
        <v>804</v>
      </c>
      <c r="IF154" s="113">
        <v>18</v>
      </c>
      <c r="IG154" s="262" t="s">
        <v>74</v>
      </c>
      <c r="IH154" s="263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2" t="s">
        <v>74</v>
      </c>
      <c r="SD154" s="263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2" t="s">
        <v>74</v>
      </c>
      <c r="ABZ154" s="263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2" t="s">
        <v>74</v>
      </c>
      <c r="ALV154" s="263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2" t="s">
        <v>74</v>
      </c>
      <c r="AVR154" s="263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2" t="s">
        <v>74</v>
      </c>
      <c r="BFN154" s="263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2" t="s">
        <v>74</v>
      </c>
      <c r="BPJ154" s="263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2" t="s">
        <v>74</v>
      </c>
      <c r="BZF154" s="263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2" t="s">
        <v>74</v>
      </c>
      <c r="CJB154" s="263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2" t="s">
        <v>74</v>
      </c>
      <c r="CSX154" s="263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2" t="s">
        <v>74</v>
      </c>
      <c r="DCT154" s="263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2" t="s">
        <v>74</v>
      </c>
      <c r="DMP154" s="263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2" t="s">
        <v>74</v>
      </c>
      <c r="DWL154" s="263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2" t="s">
        <v>74</v>
      </c>
      <c r="EGH154" s="263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2" t="s">
        <v>74</v>
      </c>
      <c r="EQD154" s="263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2" t="s">
        <v>74</v>
      </c>
      <c r="EZZ154" s="263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2" t="s">
        <v>74</v>
      </c>
      <c r="FJV154" s="263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2" t="s">
        <v>74</v>
      </c>
      <c r="FTR154" s="263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2" t="s">
        <v>74</v>
      </c>
      <c r="GDN154" s="263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2" t="s">
        <v>74</v>
      </c>
      <c r="GNJ154" s="263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2" t="s">
        <v>74</v>
      </c>
      <c r="GXF154" s="263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2" t="s">
        <v>74</v>
      </c>
      <c r="HHB154" s="263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2" t="s">
        <v>74</v>
      </c>
      <c r="HQX154" s="263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2" t="s">
        <v>74</v>
      </c>
      <c r="IAT154" s="263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2" t="s">
        <v>74</v>
      </c>
      <c r="IKP154" s="263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2" t="s">
        <v>74</v>
      </c>
      <c r="IUL154" s="263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2" t="s">
        <v>74</v>
      </c>
      <c r="JEH154" s="263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2" t="s">
        <v>74</v>
      </c>
      <c r="JOD154" s="263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2" t="s">
        <v>74</v>
      </c>
      <c r="JXZ154" s="263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2" t="s">
        <v>74</v>
      </c>
      <c r="KHV154" s="263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2" t="s">
        <v>74</v>
      </c>
      <c r="KRR154" s="263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2" t="s">
        <v>74</v>
      </c>
      <c r="LBN154" s="263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2" t="s">
        <v>74</v>
      </c>
      <c r="LLJ154" s="263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2" t="s">
        <v>74</v>
      </c>
      <c r="LVF154" s="263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2" t="s">
        <v>74</v>
      </c>
      <c r="MFB154" s="263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2" t="s">
        <v>74</v>
      </c>
      <c r="MOX154" s="263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2" t="s">
        <v>74</v>
      </c>
      <c r="MYT154" s="263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2" t="s">
        <v>74</v>
      </c>
      <c r="NIP154" s="263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2" t="s">
        <v>74</v>
      </c>
      <c r="NSL154" s="263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2" t="s">
        <v>74</v>
      </c>
      <c r="OCH154" s="263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2" t="s">
        <v>74</v>
      </c>
      <c r="OMD154" s="263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2" t="s">
        <v>74</v>
      </c>
      <c r="OVZ154" s="263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2" t="s">
        <v>74</v>
      </c>
      <c r="PFV154" s="263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2" t="s">
        <v>74</v>
      </c>
      <c r="PPR154" s="263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2" t="s">
        <v>74</v>
      </c>
      <c r="PZN154" s="263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2" t="s">
        <v>74</v>
      </c>
      <c r="QJJ154" s="263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2" t="s">
        <v>74</v>
      </c>
      <c r="QTF154" s="263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2" t="s">
        <v>74</v>
      </c>
      <c r="RDB154" s="263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2" t="s">
        <v>74</v>
      </c>
      <c r="RMX154" s="263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2" t="s">
        <v>74</v>
      </c>
      <c r="RWT154" s="263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2" t="s">
        <v>74</v>
      </c>
      <c r="SGP154" s="263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2" t="s">
        <v>74</v>
      </c>
      <c r="SQL154" s="263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2" t="s">
        <v>74</v>
      </c>
      <c r="TAH154" s="263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2" t="s">
        <v>74</v>
      </c>
      <c r="TKD154" s="263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2" t="s">
        <v>74</v>
      </c>
      <c r="TTZ154" s="263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2" t="s">
        <v>74</v>
      </c>
      <c r="UDV154" s="263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2" t="s">
        <v>74</v>
      </c>
      <c r="UNR154" s="263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2" t="s">
        <v>74</v>
      </c>
      <c r="UXN154" s="263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2" t="s">
        <v>74</v>
      </c>
      <c r="VHJ154" s="263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2" t="s">
        <v>74</v>
      </c>
      <c r="VRF154" s="263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2" t="s">
        <v>74</v>
      </c>
      <c r="WBB154" s="263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2" t="s">
        <v>74</v>
      </c>
      <c r="WKX154" s="263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2" t="s">
        <v>74</v>
      </c>
      <c r="WUT154" s="263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49" t="s">
        <v>866</v>
      </c>
      <c r="B155" s="258" t="s">
        <v>976</v>
      </c>
      <c r="C155" s="51" t="s">
        <v>68</v>
      </c>
      <c r="D155" s="56">
        <v>1</v>
      </c>
      <c r="E155" s="192"/>
      <c r="F155" s="181">
        <f t="shared" si="2"/>
        <v>0</v>
      </c>
      <c r="G155" s="255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82" t="s">
        <v>862</v>
      </c>
      <c r="B156" s="8" t="s">
        <v>977</v>
      </c>
      <c r="C156" s="84" t="s">
        <v>28</v>
      </c>
      <c r="D156" s="283">
        <v>2</v>
      </c>
      <c r="E156" s="192"/>
      <c r="F156" s="181">
        <f t="shared" si="2"/>
        <v>0</v>
      </c>
      <c r="G156" s="255" t="s">
        <v>805</v>
      </c>
      <c r="IF156" s="113">
        <v>18</v>
      </c>
      <c r="IG156" s="262" t="s">
        <v>74</v>
      </c>
      <c r="IH156" s="263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2" t="s">
        <v>74</v>
      </c>
      <c r="SD156" s="263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2" t="s">
        <v>74</v>
      </c>
      <c r="ABZ156" s="263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2" t="s">
        <v>74</v>
      </c>
      <c r="ALV156" s="263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2" t="s">
        <v>74</v>
      </c>
      <c r="AVR156" s="263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2" t="s">
        <v>74</v>
      </c>
      <c r="BFN156" s="263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2" t="s">
        <v>74</v>
      </c>
      <c r="BPJ156" s="263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2" t="s">
        <v>74</v>
      </c>
      <c r="BZF156" s="263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2" t="s">
        <v>74</v>
      </c>
      <c r="CJB156" s="263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2" t="s">
        <v>74</v>
      </c>
      <c r="CSX156" s="263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2" t="s">
        <v>74</v>
      </c>
      <c r="DCT156" s="263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2" t="s">
        <v>74</v>
      </c>
      <c r="DMP156" s="263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2" t="s">
        <v>74</v>
      </c>
      <c r="DWL156" s="263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2" t="s">
        <v>74</v>
      </c>
      <c r="EGH156" s="263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2" t="s">
        <v>74</v>
      </c>
      <c r="EQD156" s="263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2" t="s">
        <v>74</v>
      </c>
      <c r="EZZ156" s="263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2" t="s">
        <v>74</v>
      </c>
      <c r="FJV156" s="263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2" t="s">
        <v>74</v>
      </c>
      <c r="FTR156" s="263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2" t="s">
        <v>74</v>
      </c>
      <c r="GDN156" s="263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2" t="s">
        <v>74</v>
      </c>
      <c r="GNJ156" s="263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2" t="s">
        <v>74</v>
      </c>
      <c r="GXF156" s="263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2" t="s">
        <v>74</v>
      </c>
      <c r="HHB156" s="263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2" t="s">
        <v>74</v>
      </c>
      <c r="HQX156" s="263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2" t="s">
        <v>74</v>
      </c>
      <c r="IAT156" s="263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2" t="s">
        <v>74</v>
      </c>
      <c r="IKP156" s="263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2" t="s">
        <v>74</v>
      </c>
      <c r="IUL156" s="263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2" t="s">
        <v>74</v>
      </c>
      <c r="JEH156" s="263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2" t="s">
        <v>74</v>
      </c>
      <c r="JOD156" s="263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2" t="s">
        <v>74</v>
      </c>
      <c r="JXZ156" s="263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2" t="s">
        <v>74</v>
      </c>
      <c r="KHV156" s="263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2" t="s">
        <v>74</v>
      </c>
      <c r="KRR156" s="263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2" t="s">
        <v>74</v>
      </c>
      <c r="LBN156" s="263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2" t="s">
        <v>74</v>
      </c>
      <c r="LLJ156" s="263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2" t="s">
        <v>74</v>
      </c>
      <c r="LVF156" s="263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2" t="s">
        <v>74</v>
      </c>
      <c r="MFB156" s="263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2" t="s">
        <v>74</v>
      </c>
      <c r="MOX156" s="263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2" t="s">
        <v>74</v>
      </c>
      <c r="MYT156" s="263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2" t="s">
        <v>74</v>
      </c>
      <c r="NIP156" s="263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2" t="s">
        <v>74</v>
      </c>
      <c r="NSL156" s="263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2" t="s">
        <v>74</v>
      </c>
      <c r="OCH156" s="263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2" t="s">
        <v>74</v>
      </c>
      <c r="OMD156" s="263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2" t="s">
        <v>74</v>
      </c>
      <c r="OVZ156" s="263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2" t="s">
        <v>74</v>
      </c>
      <c r="PFV156" s="263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2" t="s">
        <v>74</v>
      </c>
      <c r="PPR156" s="263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2" t="s">
        <v>74</v>
      </c>
      <c r="PZN156" s="263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2" t="s">
        <v>74</v>
      </c>
      <c r="QJJ156" s="263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2" t="s">
        <v>74</v>
      </c>
      <c r="QTF156" s="263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2" t="s">
        <v>74</v>
      </c>
      <c r="RDB156" s="263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2" t="s">
        <v>74</v>
      </c>
      <c r="RMX156" s="263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2" t="s">
        <v>74</v>
      </c>
      <c r="RWT156" s="263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2" t="s">
        <v>74</v>
      </c>
      <c r="SGP156" s="263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2" t="s">
        <v>74</v>
      </c>
      <c r="SQL156" s="263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2" t="s">
        <v>74</v>
      </c>
      <c r="TAH156" s="263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2" t="s">
        <v>74</v>
      </c>
      <c r="TKD156" s="263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2" t="s">
        <v>74</v>
      </c>
      <c r="TTZ156" s="263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2" t="s">
        <v>74</v>
      </c>
      <c r="UDV156" s="263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2" t="s">
        <v>74</v>
      </c>
      <c r="UNR156" s="263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2" t="s">
        <v>74</v>
      </c>
      <c r="UXN156" s="263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2" t="s">
        <v>74</v>
      </c>
      <c r="VHJ156" s="263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2" t="s">
        <v>74</v>
      </c>
      <c r="VRF156" s="263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2" t="s">
        <v>74</v>
      </c>
      <c r="WBB156" s="263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2" t="s">
        <v>74</v>
      </c>
      <c r="WKX156" s="263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2" t="s">
        <v>74</v>
      </c>
      <c r="WUT156" s="263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82" t="s">
        <v>661</v>
      </c>
      <c r="B157" s="8" t="s">
        <v>978</v>
      </c>
      <c r="C157" s="84" t="s">
        <v>28</v>
      </c>
      <c r="D157" s="283">
        <v>2</v>
      </c>
      <c r="E157" s="192"/>
      <c r="F157" s="181">
        <f t="shared" si="2"/>
        <v>0</v>
      </c>
      <c r="G157" s="255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82" t="s">
        <v>864</v>
      </c>
      <c r="B158" s="264" t="s">
        <v>979</v>
      </c>
      <c r="C158" s="51" t="s">
        <v>19</v>
      </c>
      <c r="D158" s="287">
        <v>0.52</v>
      </c>
      <c r="E158" s="192"/>
      <c r="F158" s="181">
        <f t="shared" si="2"/>
        <v>0</v>
      </c>
      <c r="G158" s="255" t="s">
        <v>805</v>
      </c>
      <c r="IF158" s="113">
        <v>18</v>
      </c>
      <c r="IG158" s="262" t="s">
        <v>74</v>
      </c>
      <c r="IH158" s="263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2" t="s">
        <v>74</v>
      </c>
      <c r="SD158" s="263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2" t="s">
        <v>74</v>
      </c>
      <c r="ABZ158" s="263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2" t="s">
        <v>74</v>
      </c>
      <c r="ALV158" s="263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2" t="s">
        <v>74</v>
      </c>
      <c r="AVR158" s="263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2" t="s">
        <v>74</v>
      </c>
      <c r="BFN158" s="263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2" t="s">
        <v>74</v>
      </c>
      <c r="BPJ158" s="263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2" t="s">
        <v>74</v>
      </c>
      <c r="BZF158" s="263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2" t="s">
        <v>74</v>
      </c>
      <c r="CJB158" s="263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2" t="s">
        <v>74</v>
      </c>
      <c r="CSX158" s="263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2" t="s">
        <v>74</v>
      </c>
      <c r="DCT158" s="263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2" t="s">
        <v>74</v>
      </c>
      <c r="DMP158" s="263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2" t="s">
        <v>74</v>
      </c>
      <c r="DWL158" s="263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2" t="s">
        <v>74</v>
      </c>
      <c r="EGH158" s="263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2" t="s">
        <v>74</v>
      </c>
      <c r="EQD158" s="263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2" t="s">
        <v>74</v>
      </c>
      <c r="EZZ158" s="263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2" t="s">
        <v>74</v>
      </c>
      <c r="FJV158" s="263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2" t="s">
        <v>74</v>
      </c>
      <c r="FTR158" s="263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2" t="s">
        <v>74</v>
      </c>
      <c r="GDN158" s="263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2" t="s">
        <v>74</v>
      </c>
      <c r="GNJ158" s="263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2" t="s">
        <v>74</v>
      </c>
      <c r="GXF158" s="263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2" t="s">
        <v>74</v>
      </c>
      <c r="HHB158" s="263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2" t="s">
        <v>74</v>
      </c>
      <c r="HQX158" s="263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2" t="s">
        <v>74</v>
      </c>
      <c r="IAT158" s="263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2" t="s">
        <v>74</v>
      </c>
      <c r="IKP158" s="263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2" t="s">
        <v>74</v>
      </c>
      <c r="IUL158" s="263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2" t="s">
        <v>74</v>
      </c>
      <c r="JEH158" s="263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2" t="s">
        <v>74</v>
      </c>
      <c r="JOD158" s="263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2" t="s">
        <v>74</v>
      </c>
      <c r="JXZ158" s="263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2" t="s">
        <v>74</v>
      </c>
      <c r="KHV158" s="263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2" t="s">
        <v>74</v>
      </c>
      <c r="KRR158" s="263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2" t="s">
        <v>74</v>
      </c>
      <c r="LBN158" s="263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2" t="s">
        <v>74</v>
      </c>
      <c r="LLJ158" s="263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2" t="s">
        <v>74</v>
      </c>
      <c r="LVF158" s="263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2" t="s">
        <v>74</v>
      </c>
      <c r="MFB158" s="263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2" t="s">
        <v>74</v>
      </c>
      <c r="MOX158" s="263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2" t="s">
        <v>74</v>
      </c>
      <c r="MYT158" s="263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2" t="s">
        <v>74</v>
      </c>
      <c r="NIP158" s="263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2" t="s">
        <v>74</v>
      </c>
      <c r="NSL158" s="263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2" t="s">
        <v>74</v>
      </c>
      <c r="OCH158" s="263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2" t="s">
        <v>74</v>
      </c>
      <c r="OMD158" s="263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2" t="s">
        <v>74</v>
      </c>
      <c r="OVZ158" s="263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2" t="s">
        <v>74</v>
      </c>
      <c r="PFV158" s="263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2" t="s">
        <v>74</v>
      </c>
      <c r="PPR158" s="263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2" t="s">
        <v>74</v>
      </c>
      <c r="PZN158" s="263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2" t="s">
        <v>74</v>
      </c>
      <c r="QJJ158" s="263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2" t="s">
        <v>74</v>
      </c>
      <c r="QTF158" s="263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2" t="s">
        <v>74</v>
      </c>
      <c r="RDB158" s="263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2" t="s">
        <v>74</v>
      </c>
      <c r="RMX158" s="263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2" t="s">
        <v>74</v>
      </c>
      <c r="RWT158" s="263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2" t="s">
        <v>74</v>
      </c>
      <c r="SGP158" s="263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2" t="s">
        <v>74</v>
      </c>
      <c r="SQL158" s="263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2" t="s">
        <v>74</v>
      </c>
      <c r="TAH158" s="263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2" t="s">
        <v>74</v>
      </c>
      <c r="TKD158" s="263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2" t="s">
        <v>74</v>
      </c>
      <c r="TTZ158" s="263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2" t="s">
        <v>74</v>
      </c>
      <c r="UDV158" s="263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2" t="s">
        <v>74</v>
      </c>
      <c r="UNR158" s="263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2" t="s">
        <v>74</v>
      </c>
      <c r="UXN158" s="263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2" t="s">
        <v>74</v>
      </c>
      <c r="VHJ158" s="263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2" t="s">
        <v>74</v>
      </c>
      <c r="VRF158" s="263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2" t="s">
        <v>74</v>
      </c>
      <c r="WBB158" s="263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2" t="s">
        <v>74</v>
      </c>
      <c r="WKX158" s="263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2" t="s">
        <v>74</v>
      </c>
      <c r="WUT158" s="263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82" t="s">
        <v>278</v>
      </c>
      <c r="B159" s="8" t="s">
        <v>980</v>
      </c>
      <c r="C159" s="84" t="s">
        <v>27</v>
      </c>
      <c r="D159" s="88">
        <v>393</v>
      </c>
      <c r="E159" s="192"/>
      <c r="F159" s="181">
        <f t="shared" si="2"/>
        <v>0</v>
      </c>
      <c r="G159" s="255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82" t="s">
        <v>865</v>
      </c>
      <c r="B160" s="8" t="s">
        <v>981</v>
      </c>
      <c r="C160" s="84" t="s">
        <v>27</v>
      </c>
      <c r="D160" s="88">
        <v>7</v>
      </c>
      <c r="E160" s="192"/>
      <c r="F160" s="181">
        <f t="shared" si="2"/>
        <v>0</v>
      </c>
      <c r="G160" s="255" t="s">
        <v>805</v>
      </c>
      <c r="IF160" s="113">
        <v>18</v>
      </c>
      <c r="IG160" s="262" t="s">
        <v>74</v>
      </c>
      <c r="IH160" s="263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2" t="s">
        <v>74</v>
      </c>
      <c r="SD160" s="263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2" t="s">
        <v>74</v>
      </c>
      <c r="ABZ160" s="263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2" t="s">
        <v>74</v>
      </c>
      <c r="ALV160" s="263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2" t="s">
        <v>74</v>
      </c>
      <c r="AVR160" s="263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2" t="s">
        <v>74</v>
      </c>
      <c r="BFN160" s="263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2" t="s">
        <v>74</v>
      </c>
      <c r="BPJ160" s="263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2" t="s">
        <v>74</v>
      </c>
      <c r="BZF160" s="263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2" t="s">
        <v>74</v>
      </c>
      <c r="CJB160" s="263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2" t="s">
        <v>74</v>
      </c>
      <c r="CSX160" s="263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2" t="s">
        <v>74</v>
      </c>
      <c r="DCT160" s="263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2" t="s">
        <v>74</v>
      </c>
      <c r="DMP160" s="263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2" t="s">
        <v>74</v>
      </c>
      <c r="DWL160" s="263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2" t="s">
        <v>74</v>
      </c>
      <c r="EGH160" s="263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2" t="s">
        <v>74</v>
      </c>
      <c r="EQD160" s="263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2" t="s">
        <v>74</v>
      </c>
      <c r="EZZ160" s="263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2" t="s">
        <v>74</v>
      </c>
      <c r="FJV160" s="263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2" t="s">
        <v>74</v>
      </c>
      <c r="FTR160" s="263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2" t="s">
        <v>74</v>
      </c>
      <c r="GDN160" s="263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2" t="s">
        <v>74</v>
      </c>
      <c r="GNJ160" s="263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2" t="s">
        <v>74</v>
      </c>
      <c r="GXF160" s="263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2" t="s">
        <v>74</v>
      </c>
      <c r="HHB160" s="263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2" t="s">
        <v>74</v>
      </c>
      <c r="HQX160" s="263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2" t="s">
        <v>74</v>
      </c>
      <c r="IAT160" s="263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2" t="s">
        <v>74</v>
      </c>
      <c r="IKP160" s="263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2" t="s">
        <v>74</v>
      </c>
      <c r="IUL160" s="263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2" t="s">
        <v>74</v>
      </c>
      <c r="JEH160" s="263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2" t="s">
        <v>74</v>
      </c>
      <c r="JOD160" s="263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2" t="s">
        <v>74</v>
      </c>
      <c r="JXZ160" s="263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2" t="s">
        <v>74</v>
      </c>
      <c r="KHV160" s="263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2" t="s">
        <v>74</v>
      </c>
      <c r="KRR160" s="263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2" t="s">
        <v>74</v>
      </c>
      <c r="LBN160" s="263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2" t="s">
        <v>74</v>
      </c>
      <c r="LLJ160" s="263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2" t="s">
        <v>74</v>
      </c>
      <c r="LVF160" s="263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2" t="s">
        <v>74</v>
      </c>
      <c r="MFB160" s="263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2" t="s">
        <v>74</v>
      </c>
      <c r="MOX160" s="263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2" t="s">
        <v>74</v>
      </c>
      <c r="MYT160" s="263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2" t="s">
        <v>74</v>
      </c>
      <c r="NIP160" s="263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2" t="s">
        <v>74</v>
      </c>
      <c r="NSL160" s="263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2" t="s">
        <v>74</v>
      </c>
      <c r="OCH160" s="263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2" t="s">
        <v>74</v>
      </c>
      <c r="OMD160" s="263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2" t="s">
        <v>74</v>
      </c>
      <c r="OVZ160" s="263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2" t="s">
        <v>74</v>
      </c>
      <c r="PFV160" s="263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2" t="s">
        <v>74</v>
      </c>
      <c r="PPR160" s="263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2" t="s">
        <v>74</v>
      </c>
      <c r="PZN160" s="263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2" t="s">
        <v>74</v>
      </c>
      <c r="QJJ160" s="263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2" t="s">
        <v>74</v>
      </c>
      <c r="QTF160" s="263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2" t="s">
        <v>74</v>
      </c>
      <c r="RDB160" s="263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2" t="s">
        <v>74</v>
      </c>
      <c r="RMX160" s="263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2" t="s">
        <v>74</v>
      </c>
      <c r="RWT160" s="263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2" t="s">
        <v>74</v>
      </c>
      <c r="SGP160" s="263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2" t="s">
        <v>74</v>
      </c>
      <c r="SQL160" s="263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2" t="s">
        <v>74</v>
      </c>
      <c r="TAH160" s="263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2" t="s">
        <v>74</v>
      </c>
      <c r="TKD160" s="263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2" t="s">
        <v>74</v>
      </c>
      <c r="TTZ160" s="263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2" t="s">
        <v>74</v>
      </c>
      <c r="UDV160" s="263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2" t="s">
        <v>74</v>
      </c>
      <c r="UNR160" s="263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2" t="s">
        <v>74</v>
      </c>
      <c r="UXN160" s="263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2" t="s">
        <v>74</v>
      </c>
      <c r="VHJ160" s="263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2" t="s">
        <v>74</v>
      </c>
      <c r="VRF160" s="263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2" t="s">
        <v>74</v>
      </c>
      <c r="WBB160" s="263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2" t="s">
        <v>74</v>
      </c>
      <c r="WKX160" s="263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2" t="s">
        <v>74</v>
      </c>
      <c r="WUT160" s="263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82" t="s">
        <v>279</v>
      </c>
      <c r="B161" s="258" t="s">
        <v>982</v>
      </c>
      <c r="C161" s="51" t="s">
        <v>19</v>
      </c>
      <c r="D161" s="287">
        <v>23.091270000000002</v>
      </c>
      <c r="E161" s="192"/>
      <c r="F161" s="181">
        <f t="shared" si="2"/>
        <v>0</v>
      </c>
      <c r="G161" s="255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82" t="s">
        <v>666</v>
      </c>
      <c r="B162" s="258" t="s">
        <v>983</v>
      </c>
      <c r="C162" s="51" t="s">
        <v>211</v>
      </c>
      <c r="D162" s="56">
        <v>2</v>
      </c>
      <c r="E162" s="192"/>
      <c r="F162" s="181">
        <f t="shared" si="2"/>
        <v>0</v>
      </c>
      <c r="G162" s="255" t="s">
        <v>805</v>
      </c>
      <c r="IF162" s="113">
        <v>18</v>
      </c>
      <c r="IG162" s="262" t="s">
        <v>74</v>
      </c>
      <c r="IH162" s="263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2" t="s">
        <v>74</v>
      </c>
      <c r="SD162" s="263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2" t="s">
        <v>74</v>
      </c>
      <c r="ABZ162" s="263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2" t="s">
        <v>74</v>
      </c>
      <c r="ALV162" s="263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2" t="s">
        <v>74</v>
      </c>
      <c r="AVR162" s="263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2" t="s">
        <v>74</v>
      </c>
      <c r="BFN162" s="263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2" t="s">
        <v>74</v>
      </c>
      <c r="BPJ162" s="263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2" t="s">
        <v>74</v>
      </c>
      <c r="BZF162" s="263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2" t="s">
        <v>74</v>
      </c>
      <c r="CJB162" s="263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2" t="s">
        <v>74</v>
      </c>
      <c r="CSX162" s="263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2" t="s">
        <v>74</v>
      </c>
      <c r="DCT162" s="263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2" t="s">
        <v>74</v>
      </c>
      <c r="DMP162" s="263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2" t="s">
        <v>74</v>
      </c>
      <c r="DWL162" s="263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2" t="s">
        <v>74</v>
      </c>
      <c r="EGH162" s="263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2" t="s">
        <v>74</v>
      </c>
      <c r="EQD162" s="263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2" t="s">
        <v>74</v>
      </c>
      <c r="EZZ162" s="263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2" t="s">
        <v>74</v>
      </c>
      <c r="FJV162" s="263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2" t="s">
        <v>74</v>
      </c>
      <c r="FTR162" s="263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2" t="s">
        <v>74</v>
      </c>
      <c r="GDN162" s="263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2" t="s">
        <v>74</v>
      </c>
      <c r="GNJ162" s="263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2" t="s">
        <v>74</v>
      </c>
      <c r="GXF162" s="263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2" t="s">
        <v>74</v>
      </c>
      <c r="HHB162" s="263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2" t="s">
        <v>74</v>
      </c>
      <c r="HQX162" s="263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2" t="s">
        <v>74</v>
      </c>
      <c r="IAT162" s="263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2" t="s">
        <v>74</v>
      </c>
      <c r="IKP162" s="263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2" t="s">
        <v>74</v>
      </c>
      <c r="IUL162" s="263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2" t="s">
        <v>74</v>
      </c>
      <c r="JEH162" s="263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2" t="s">
        <v>74</v>
      </c>
      <c r="JOD162" s="263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2" t="s">
        <v>74</v>
      </c>
      <c r="JXZ162" s="263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2" t="s">
        <v>74</v>
      </c>
      <c r="KHV162" s="263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2" t="s">
        <v>74</v>
      </c>
      <c r="KRR162" s="263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2" t="s">
        <v>74</v>
      </c>
      <c r="LBN162" s="263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2" t="s">
        <v>74</v>
      </c>
      <c r="LLJ162" s="263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2" t="s">
        <v>74</v>
      </c>
      <c r="LVF162" s="263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2" t="s">
        <v>74</v>
      </c>
      <c r="MFB162" s="263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2" t="s">
        <v>74</v>
      </c>
      <c r="MOX162" s="263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2" t="s">
        <v>74</v>
      </c>
      <c r="MYT162" s="263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2" t="s">
        <v>74</v>
      </c>
      <c r="NIP162" s="263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2" t="s">
        <v>74</v>
      </c>
      <c r="NSL162" s="263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2" t="s">
        <v>74</v>
      </c>
      <c r="OCH162" s="263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2" t="s">
        <v>74</v>
      </c>
      <c r="OMD162" s="263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2" t="s">
        <v>74</v>
      </c>
      <c r="OVZ162" s="263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2" t="s">
        <v>74</v>
      </c>
      <c r="PFV162" s="263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2" t="s">
        <v>74</v>
      </c>
      <c r="PPR162" s="263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2" t="s">
        <v>74</v>
      </c>
      <c r="PZN162" s="263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2" t="s">
        <v>74</v>
      </c>
      <c r="QJJ162" s="263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2" t="s">
        <v>74</v>
      </c>
      <c r="QTF162" s="263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2" t="s">
        <v>74</v>
      </c>
      <c r="RDB162" s="263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2" t="s">
        <v>74</v>
      </c>
      <c r="RMX162" s="263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2" t="s">
        <v>74</v>
      </c>
      <c r="RWT162" s="263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2" t="s">
        <v>74</v>
      </c>
      <c r="SGP162" s="263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2" t="s">
        <v>74</v>
      </c>
      <c r="SQL162" s="263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2" t="s">
        <v>74</v>
      </c>
      <c r="TAH162" s="263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2" t="s">
        <v>74</v>
      </c>
      <c r="TKD162" s="263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2" t="s">
        <v>74</v>
      </c>
      <c r="TTZ162" s="263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2" t="s">
        <v>74</v>
      </c>
      <c r="UDV162" s="263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2" t="s">
        <v>74</v>
      </c>
      <c r="UNR162" s="263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2" t="s">
        <v>74</v>
      </c>
      <c r="UXN162" s="263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2" t="s">
        <v>74</v>
      </c>
      <c r="VHJ162" s="263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2" t="s">
        <v>74</v>
      </c>
      <c r="VRF162" s="263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2" t="s">
        <v>74</v>
      </c>
      <c r="WBB162" s="263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2" t="s">
        <v>74</v>
      </c>
      <c r="WKX162" s="263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2" t="s">
        <v>74</v>
      </c>
      <c r="WUT162" s="263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113" t="s">
        <v>667</v>
      </c>
      <c r="B163" s="8" t="s">
        <v>894</v>
      </c>
      <c r="C163" s="84" t="s">
        <v>27</v>
      </c>
      <c r="D163" s="88">
        <v>0.8</v>
      </c>
      <c r="E163" s="192"/>
      <c r="F163" s="181">
        <f t="shared" si="2"/>
        <v>0</v>
      </c>
      <c r="G163" s="255" t="s">
        <v>830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134">
        <v>96</v>
      </c>
      <c r="B164" s="258" t="s">
        <v>984</v>
      </c>
      <c r="C164" s="51" t="s">
        <v>211</v>
      </c>
      <c r="D164" s="56">
        <v>1</v>
      </c>
      <c r="E164" s="192"/>
      <c r="F164" s="181">
        <f t="shared" si="2"/>
        <v>0</v>
      </c>
      <c r="G164" s="255" t="s">
        <v>805</v>
      </c>
      <c r="IF164" s="113">
        <v>18</v>
      </c>
      <c r="IG164" s="262" t="s">
        <v>74</v>
      </c>
      <c r="IH164" s="263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2" t="s">
        <v>74</v>
      </c>
      <c r="SD164" s="263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2" t="s">
        <v>74</v>
      </c>
      <c r="ABZ164" s="263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2" t="s">
        <v>74</v>
      </c>
      <c r="ALV164" s="263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2" t="s">
        <v>74</v>
      </c>
      <c r="AVR164" s="263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2" t="s">
        <v>74</v>
      </c>
      <c r="BFN164" s="263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2" t="s">
        <v>74</v>
      </c>
      <c r="BPJ164" s="263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2" t="s">
        <v>74</v>
      </c>
      <c r="BZF164" s="263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2" t="s">
        <v>74</v>
      </c>
      <c r="CJB164" s="263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2" t="s">
        <v>74</v>
      </c>
      <c r="CSX164" s="263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2" t="s">
        <v>74</v>
      </c>
      <c r="DCT164" s="263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2" t="s">
        <v>74</v>
      </c>
      <c r="DMP164" s="263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2" t="s">
        <v>74</v>
      </c>
      <c r="DWL164" s="263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2" t="s">
        <v>74</v>
      </c>
      <c r="EGH164" s="263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2" t="s">
        <v>74</v>
      </c>
      <c r="EQD164" s="263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2" t="s">
        <v>74</v>
      </c>
      <c r="EZZ164" s="263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2" t="s">
        <v>74</v>
      </c>
      <c r="FJV164" s="263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2" t="s">
        <v>74</v>
      </c>
      <c r="FTR164" s="263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2" t="s">
        <v>74</v>
      </c>
      <c r="GDN164" s="263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2" t="s">
        <v>74</v>
      </c>
      <c r="GNJ164" s="263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2" t="s">
        <v>74</v>
      </c>
      <c r="GXF164" s="263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2" t="s">
        <v>74</v>
      </c>
      <c r="HHB164" s="263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2" t="s">
        <v>74</v>
      </c>
      <c r="HQX164" s="263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2" t="s">
        <v>74</v>
      </c>
      <c r="IAT164" s="263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2" t="s">
        <v>74</v>
      </c>
      <c r="IKP164" s="263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2" t="s">
        <v>74</v>
      </c>
      <c r="IUL164" s="263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2" t="s">
        <v>74</v>
      </c>
      <c r="JEH164" s="263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2" t="s">
        <v>74</v>
      </c>
      <c r="JOD164" s="263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2" t="s">
        <v>74</v>
      </c>
      <c r="JXZ164" s="263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2" t="s">
        <v>74</v>
      </c>
      <c r="KHV164" s="263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2" t="s">
        <v>74</v>
      </c>
      <c r="KRR164" s="263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2" t="s">
        <v>74</v>
      </c>
      <c r="LBN164" s="263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2" t="s">
        <v>74</v>
      </c>
      <c r="LLJ164" s="263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2" t="s">
        <v>74</v>
      </c>
      <c r="LVF164" s="263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2" t="s">
        <v>74</v>
      </c>
      <c r="MFB164" s="263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2" t="s">
        <v>74</v>
      </c>
      <c r="MOX164" s="263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2" t="s">
        <v>74</v>
      </c>
      <c r="MYT164" s="263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2" t="s">
        <v>74</v>
      </c>
      <c r="NIP164" s="263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2" t="s">
        <v>74</v>
      </c>
      <c r="NSL164" s="263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2" t="s">
        <v>74</v>
      </c>
      <c r="OCH164" s="263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2" t="s">
        <v>74</v>
      </c>
      <c r="OMD164" s="263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2" t="s">
        <v>74</v>
      </c>
      <c r="OVZ164" s="263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2" t="s">
        <v>74</v>
      </c>
      <c r="PFV164" s="263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2" t="s">
        <v>74</v>
      </c>
      <c r="PPR164" s="263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2" t="s">
        <v>74</v>
      </c>
      <c r="PZN164" s="263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2" t="s">
        <v>74</v>
      </c>
      <c r="QJJ164" s="263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2" t="s">
        <v>74</v>
      </c>
      <c r="QTF164" s="263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2" t="s">
        <v>74</v>
      </c>
      <c r="RDB164" s="263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2" t="s">
        <v>74</v>
      </c>
      <c r="RMX164" s="263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2" t="s">
        <v>74</v>
      </c>
      <c r="RWT164" s="263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2" t="s">
        <v>74</v>
      </c>
      <c r="SGP164" s="263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2" t="s">
        <v>74</v>
      </c>
      <c r="SQL164" s="263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2" t="s">
        <v>74</v>
      </c>
      <c r="TAH164" s="263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2" t="s">
        <v>74</v>
      </c>
      <c r="TKD164" s="263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2" t="s">
        <v>74</v>
      </c>
      <c r="TTZ164" s="263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2" t="s">
        <v>74</v>
      </c>
      <c r="UDV164" s="263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2" t="s">
        <v>74</v>
      </c>
      <c r="UNR164" s="263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2" t="s">
        <v>74</v>
      </c>
      <c r="UXN164" s="263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2" t="s">
        <v>74</v>
      </c>
      <c r="VHJ164" s="263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2" t="s">
        <v>74</v>
      </c>
      <c r="VRF164" s="263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2" t="s">
        <v>74</v>
      </c>
      <c r="WBB164" s="263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2" t="s">
        <v>74</v>
      </c>
      <c r="WKX164" s="263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2" t="s">
        <v>74</v>
      </c>
      <c r="WUT164" s="263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113" t="s">
        <v>669</v>
      </c>
      <c r="B165" s="8" t="s">
        <v>894</v>
      </c>
      <c r="C165" s="84" t="s">
        <v>27</v>
      </c>
      <c r="D165" s="88">
        <v>0.4</v>
      </c>
      <c r="E165" s="192"/>
      <c r="F165" s="181">
        <f t="shared" si="2"/>
        <v>0</v>
      </c>
      <c r="G165" s="255" t="s">
        <v>830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134">
        <v>97</v>
      </c>
      <c r="B166" s="258" t="s">
        <v>985</v>
      </c>
      <c r="C166" s="51" t="s">
        <v>211</v>
      </c>
      <c r="D166" s="56">
        <v>1</v>
      </c>
      <c r="E166" s="192"/>
      <c r="F166" s="181">
        <f t="shared" si="2"/>
        <v>0</v>
      </c>
      <c r="G166" s="255" t="s">
        <v>805</v>
      </c>
      <c r="IF166" s="113">
        <v>18</v>
      </c>
      <c r="IG166" s="262" t="s">
        <v>74</v>
      </c>
      <c r="IH166" s="263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2" t="s">
        <v>74</v>
      </c>
      <c r="SD166" s="263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2" t="s">
        <v>74</v>
      </c>
      <c r="ABZ166" s="263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2" t="s">
        <v>74</v>
      </c>
      <c r="ALV166" s="263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2" t="s">
        <v>74</v>
      </c>
      <c r="AVR166" s="263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2" t="s">
        <v>74</v>
      </c>
      <c r="BFN166" s="263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2" t="s">
        <v>74</v>
      </c>
      <c r="BPJ166" s="263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2" t="s">
        <v>74</v>
      </c>
      <c r="BZF166" s="263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2" t="s">
        <v>74</v>
      </c>
      <c r="CJB166" s="263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2" t="s">
        <v>74</v>
      </c>
      <c r="CSX166" s="263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2" t="s">
        <v>74</v>
      </c>
      <c r="DCT166" s="263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2" t="s">
        <v>74</v>
      </c>
      <c r="DMP166" s="263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2" t="s">
        <v>74</v>
      </c>
      <c r="DWL166" s="263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2" t="s">
        <v>74</v>
      </c>
      <c r="EGH166" s="263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2" t="s">
        <v>74</v>
      </c>
      <c r="EQD166" s="263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2" t="s">
        <v>74</v>
      </c>
      <c r="EZZ166" s="263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2" t="s">
        <v>74</v>
      </c>
      <c r="FJV166" s="263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2" t="s">
        <v>74</v>
      </c>
      <c r="FTR166" s="263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2" t="s">
        <v>74</v>
      </c>
      <c r="GDN166" s="263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2" t="s">
        <v>74</v>
      </c>
      <c r="GNJ166" s="263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2" t="s">
        <v>74</v>
      </c>
      <c r="GXF166" s="263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2" t="s">
        <v>74</v>
      </c>
      <c r="HHB166" s="263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2" t="s">
        <v>74</v>
      </c>
      <c r="HQX166" s="263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2" t="s">
        <v>74</v>
      </c>
      <c r="IAT166" s="263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2" t="s">
        <v>74</v>
      </c>
      <c r="IKP166" s="263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2" t="s">
        <v>74</v>
      </c>
      <c r="IUL166" s="263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2" t="s">
        <v>74</v>
      </c>
      <c r="JEH166" s="263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2" t="s">
        <v>74</v>
      </c>
      <c r="JOD166" s="263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2" t="s">
        <v>74</v>
      </c>
      <c r="JXZ166" s="263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2" t="s">
        <v>74</v>
      </c>
      <c r="KHV166" s="263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2" t="s">
        <v>74</v>
      </c>
      <c r="KRR166" s="263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2" t="s">
        <v>74</v>
      </c>
      <c r="LBN166" s="263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2" t="s">
        <v>74</v>
      </c>
      <c r="LLJ166" s="263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2" t="s">
        <v>74</v>
      </c>
      <c r="LVF166" s="263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2" t="s">
        <v>74</v>
      </c>
      <c r="MFB166" s="263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2" t="s">
        <v>74</v>
      </c>
      <c r="MOX166" s="263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2" t="s">
        <v>74</v>
      </c>
      <c r="MYT166" s="263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2" t="s">
        <v>74</v>
      </c>
      <c r="NIP166" s="263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2" t="s">
        <v>74</v>
      </c>
      <c r="NSL166" s="263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2" t="s">
        <v>74</v>
      </c>
      <c r="OCH166" s="263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2" t="s">
        <v>74</v>
      </c>
      <c r="OMD166" s="263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2" t="s">
        <v>74</v>
      </c>
      <c r="OVZ166" s="263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2" t="s">
        <v>74</v>
      </c>
      <c r="PFV166" s="263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2" t="s">
        <v>74</v>
      </c>
      <c r="PPR166" s="263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2" t="s">
        <v>74</v>
      </c>
      <c r="PZN166" s="263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2" t="s">
        <v>74</v>
      </c>
      <c r="QJJ166" s="263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2" t="s">
        <v>74</v>
      </c>
      <c r="QTF166" s="263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2" t="s">
        <v>74</v>
      </c>
      <c r="RDB166" s="263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2" t="s">
        <v>74</v>
      </c>
      <c r="RMX166" s="263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2" t="s">
        <v>74</v>
      </c>
      <c r="RWT166" s="263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2" t="s">
        <v>74</v>
      </c>
      <c r="SGP166" s="263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2" t="s">
        <v>74</v>
      </c>
      <c r="SQL166" s="263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2" t="s">
        <v>74</v>
      </c>
      <c r="TAH166" s="263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2" t="s">
        <v>74</v>
      </c>
      <c r="TKD166" s="263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2" t="s">
        <v>74</v>
      </c>
      <c r="TTZ166" s="263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2" t="s">
        <v>74</v>
      </c>
      <c r="UDV166" s="263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2" t="s">
        <v>74</v>
      </c>
      <c r="UNR166" s="263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2" t="s">
        <v>74</v>
      </c>
      <c r="UXN166" s="263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2" t="s">
        <v>74</v>
      </c>
      <c r="VHJ166" s="263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2" t="s">
        <v>74</v>
      </c>
      <c r="VRF166" s="263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2" t="s">
        <v>74</v>
      </c>
      <c r="WBB166" s="263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2" t="s">
        <v>74</v>
      </c>
      <c r="WKX166" s="263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2" t="s">
        <v>74</v>
      </c>
      <c r="WUT166" s="263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113" t="s">
        <v>671</v>
      </c>
      <c r="B167" s="8" t="s">
        <v>894</v>
      </c>
      <c r="C167" s="84" t="s">
        <v>27</v>
      </c>
      <c r="D167" s="88">
        <v>0.4</v>
      </c>
      <c r="E167" s="192"/>
      <c r="F167" s="181">
        <f t="shared" si="2"/>
        <v>0</v>
      </c>
      <c r="G167" s="255" t="s">
        <v>830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134">
        <v>98</v>
      </c>
      <c r="B168" s="258" t="s">
        <v>986</v>
      </c>
      <c r="C168" s="51" t="s">
        <v>211</v>
      </c>
      <c r="D168" s="56">
        <v>1</v>
      </c>
      <c r="E168" s="192"/>
      <c r="F168" s="181">
        <f t="shared" si="2"/>
        <v>0</v>
      </c>
      <c r="G168" s="255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113" t="s">
        <v>672</v>
      </c>
      <c r="B169" s="8" t="s">
        <v>898</v>
      </c>
      <c r="C169" s="84" t="s">
        <v>27</v>
      </c>
      <c r="D169" s="88">
        <v>0.4</v>
      </c>
      <c r="E169" s="192"/>
      <c r="F169" s="181">
        <f t="shared" si="2"/>
        <v>0</v>
      </c>
      <c r="G169" s="255" t="s">
        <v>830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134">
        <v>99</v>
      </c>
      <c r="B170" s="258" t="s">
        <v>987</v>
      </c>
      <c r="C170" s="51" t="s">
        <v>211</v>
      </c>
      <c r="D170" s="56">
        <v>1</v>
      </c>
      <c r="E170" s="192"/>
      <c r="F170" s="181">
        <f t="shared" si="2"/>
        <v>0</v>
      </c>
      <c r="G170" s="255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134" t="s">
        <v>674</v>
      </c>
      <c r="B171" s="258" t="s">
        <v>840</v>
      </c>
      <c r="C171" s="51" t="s">
        <v>27</v>
      </c>
      <c r="D171" s="56">
        <v>0.4</v>
      </c>
      <c r="E171" s="192"/>
      <c r="F171" s="181">
        <f t="shared" si="2"/>
        <v>0</v>
      </c>
      <c r="G171" s="255" t="s">
        <v>830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134">
        <v>100</v>
      </c>
      <c r="B172" s="258" t="s">
        <v>988</v>
      </c>
      <c r="C172" s="51" t="s">
        <v>211</v>
      </c>
      <c r="D172" s="56">
        <v>1</v>
      </c>
      <c r="E172" s="192"/>
      <c r="F172" s="181">
        <f t="shared" si="2"/>
        <v>0</v>
      </c>
      <c r="G172" s="255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134" t="s">
        <v>676</v>
      </c>
      <c r="B173" s="258" t="s">
        <v>867</v>
      </c>
      <c r="C173" s="51" t="s">
        <v>27</v>
      </c>
      <c r="D173" s="56">
        <v>0.4</v>
      </c>
      <c r="E173" s="192"/>
      <c r="F173" s="181">
        <f t="shared" si="2"/>
        <v>0</v>
      </c>
      <c r="G173" s="255" t="s">
        <v>830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134">
        <v>101</v>
      </c>
      <c r="B174" s="258" t="s">
        <v>989</v>
      </c>
      <c r="C174" s="51" t="s">
        <v>211</v>
      </c>
      <c r="D174" s="56">
        <v>1</v>
      </c>
      <c r="E174" s="192"/>
      <c r="F174" s="181">
        <f t="shared" si="2"/>
        <v>0</v>
      </c>
      <c r="G174" s="255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134" t="s">
        <v>677</v>
      </c>
      <c r="B175" s="258" t="s">
        <v>840</v>
      </c>
      <c r="C175" s="51" t="s">
        <v>27</v>
      </c>
      <c r="D175" s="56">
        <v>0.4</v>
      </c>
      <c r="E175" s="192"/>
      <c r="F175" s="181">
        <f t="shared" si="2"/>
        <v>0</v>
      </c>
      <c r="G175" s="255" t="s">
        <v>830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134">
        <v>102</v>
      </c>
      <c r="B176" s="258" t="s">
        <v>990</v>
      </c>
      <c r="C176" s="51" t="s">
        <v>211</v>
      </c>
      <c r="D176" s="56">
        <v>1</v>
      </c>
      <c r="E176" s="192"/>
      <c r="F176" s="181">
        <f t="shared" si="2"/>
        <v>0</v>
      </c>
      <c r="G176" s="255" t="s">
        <v>805</v>
      </c>
    </row>
    <row r="177" spans="1:8" x14ac:dyDescent="0.35">
      <c r="A177" s="134" t="s">
        <v>678</v>
      </c>
      <c r="B177" s="258" t="s">
        <v>840</v>
      </c>
      <c r="C177" s="51" t="s">
        <v>27</v>
      </c>
      <c r="D177" s="56">
        <v>0.4</v>
      </c>
      <c r="E177" s="192"/>
      <c r="F177" s="181">
        <f t="shared" si="2"/>
        <v>0</v>
      </c>
      <c r="G177" s="255" t="s">
        <v>830</v>
      </c>
      <c r="H177" s="90"/>
    </row>
    <row r="178" spans="1:8" x14ac:dyDescent="0.35">
      <c r="A178" s="134">
        <v>103</v>
      </c>
      <c r="B178" s="258" t="s">
        <v>991</v>
      </c>
      <c r="C178" s="51" t="s">
        <v>211</v>
      </c>
      <c r="D178" s="56">
        <v>1</v>
      </c>
      <c r="E178" s="192"/>
      <c r="F178" s="181">
        <f t="shared" si="2"/>
        <v>0</v>
      </c>
      <c r="G178" s="255" t="s">
        <v>805</v>
      </c>
    </row>
    <row r="179" spans="1:8" x14ac:dyDescent="0.35">
      <c r="A179" s="134" t="s">
        <v>679</v>
      </c>
      <c r="B179" s="258" t="s">
        <v>868</v>
      </c>
      <c r="C179" s="51" t="s">
        <v>27</v>
      </c>
      <c r="D179" s="56">
        <v>0.4</v>
      </c>
      <c r="E179" s="192"/>
      <c r="F179" s="181">
        <f t="shared" si="2"/>
        <v>0</v>
      </c>
      <c r="G179" s="255" t="s">
        <v>830</v>
      </c>
      <c r="H179" s="90"/>
    </row>
    <row r="180" spans="1:8" s="55" customFormat="1" x14ac:dyDescent="0.35">
      <c r="A180" s="134">
        <v>104</v>
      </c>
      <c r="B180" s="258" t="s">
        <v>992</v>
      </c>
      <c r="C180" s="51" t="s">
        <v>211</v>
      </c>
      <c r="D180" s="56">
        <v>1</v>
      </c>
      <c r="E180" s="192"/>
      <c r="F180" s="181">
        <f t="shared" si="2"/>
        <v>0</v>
      </c>
      <c r="G180" s="255" t="s">
        <v>805</v>
      </c>
    </row>
    <row r="181" spans="1:8" s="55" customFormat="1" x14ac:dyDescent="0.35">
      <c r="A181" s="134" t="s">
        <v>681</v>
      </c>
      <c r="B181" s="258" t="s">
        <v>840</v>
      </c>
      <c r="C181" s="51" t="s">
        <v>27</v>
      </c>
      <c r="D181" s="56">
        <v>0.4</v>
      </c>
      <c r="E181" s="192"/>
      <c r="F181" s="181">
        <f t="shared" si="2"/>
        <v>0</v>
      </c>
      <c r="G181" s="255" t="s">
        <v>830</v>
      </c>
      <c r="H181" s="90"/>
    </row>
    <row r="182" spans="1:8" s="55" customFormat="1" x14ac:dyDescent="0.35">
      <c r="A182" s="134">
        <v>105</v>
      </c>
      <c r="B182" s="258" t="s">
        <v>993</v>
      </c>
      <c r="C182" s="51" t="s">
        <v>211</v>
      </c>
      <c r="D182" s="56">
        <v>1</v>
      </c>
      <c r="E182" s="192"/>
      <c r="F182" s="181">
        <f t="shared" si="2"/>
        <v>0</v>
      </c>
      <c r="G182" s="255" t="s">
        <v>805</v>
      </c>
    </row>
    <row r="183" spans="1:8" s="55" customFormat="1" x14ac:dyDescent="0.35">
      <c r="A183" s="134" t="s">
        <v>683</v>
      </c>
      <c r="B183" s="258" t="s">
        <v>869</v>
      </c>
      <c r="C183" s="51" t="s">
        <v>27</v>
      </c>
      <c r="D183" s="56">
        <v>0.4</v>
      </c>
      <c r="E183" s="192"/>
      <c r="F183" s="181">
        <f t="shared" si="2"/>
        <v>0</v>
      </c>
      <c r="G183" s="255" t="s">
        <v>830</v>
      </c>
      <c r="H183" s="90"/>
    </row>
    <row r="184" spans="1:8" s="55" customFormat="1" x14ac:dyDescent="0.35">
      <c r="A184" s="134">
        <v>106</v>
      </c>
      <c r="B184" s="258" t="s">
        <v>994</v>
      </c>
      <c r="C184" s="51" t="s">
        <v>211</v>
      </c>
      <c r="D184" s="283">
        <v>1</v>
      </c>
      <c r="E184" s="192"/>
      <c r="F184" s="181">
        <f t="shared" si="2"/>
        <v>0</v>
      </c>
      <c r="G184" s="255" t="s">
        <v>805</v>
      </c>
    </row>
    <row r="185" spans="1:8" s="55" customFormat="1" x14ac:dyDescent="0.35">
      <c r="A185" s="134">
        <v>107</v>
      </c>
      <c r="B185" s="258" t="s">
        <v>995</v>
      </c>
      <c r="C185" s="51" t="s">
        <v>211</v>
      </c>
      <c r="D185" s="283">
        <v>4</v>
      </c>
      <c r="E185" s="192"/>
      <c r="F185" s="181">
        <f t="shared" si="2"/>
        <v>0</v>
      </c>
      <c r="G185" s="255" t="s">
        <v>805</v>
      </c>
      <c r="H185" s="90"/>
    </row>
    <row r="186" spans="1:8" s="55" customFormat="1" x14ac:dyDescent="0.35">
      <c r="A186" s="134">
        <v>108</v>
      </c>
      <c r="B186" s="264" t="s">
        <v>996</v>
      </c>
      <c r="C186" s="51" t="s">
        <v>27</v>
      </c>
      <c r="D186" s="56">
        <v>50</v>
      </c>
      <c r="E186" s="192"/>
      <c r="F186" s="181">
        <f t="shared" si="2"/>
        <v>0</v>
      </c>
      <c r="G186" s="255" t="s">
        <v>805</v>
      </c>
    </row>
    <row r="187" spans="1:8" s="55" customFormat="1" x14ac:dyDescent="0.35">
      <c r="A187" s="134" t="s">
        <v>386</v>
      </c>
      <c r="B187" s="258" t="s">
        <v>997</v>
      </c>
      <c r="C187" s="51" t="s">
        <v>27</v>
      </c>
      <c r="D187" s="56">
        <v>50</v>
      </c>
      <c r="E187" s="192"/>
      <c r="F187" s="181">
        <f t="shared" si="2"/>
        <v>0</v>
      </c>
      <c r="G187" s="255" t="s">
        <v>830</v>
      </c>
      <c r="H187" s="90"/>
    </row>
    <row r="188" spans="1:8" s="55" customFormat="1" ht="16.5" x14ac:dyDescent="0.35">
      <c r="A188" s="265" t="s">
        <v>870</v>
      </c>
      <c r="B188" s="290" t="s">
        <v>998</v>
      </c>
      <c r="C188" s="51" t="s">
        <v>777</v>
      </c>
      <c r="D188" s="56">
        <v>220</v>
      </c>
      <c r="E188" s="192"/>
      <c r="F188" s="181">
        <f t="shared" si="2"/>
        <v>0</v>
      </c>
      <c r="G188" s="255" t="s">
        <v>805</v>
      </c>
    </row>
    <row r="189" spans="1:8" s="55" customFormat="1" ht="16.5" x14ac:dyDescent="0.35">
      <c r="A189" s="134">
        <v>110</v>
      </c>
      <c r="B189" s="290" t="s">
        <v>999</v>
      </c>
      <c r="C189" s="51" t="s">
        <v>777</v>
      </c>
      <c r="D189" s="283">
        <v>15</v>
      </c>
      <c r="E189" s="192"/>
      <c r="F189" s="181">
        <f t="shared" si="2"/>
        <v>0</v>
      </c>
      <c r="G189" s="255" t="s">
        <v>805</v>
      </c>
      <c r="H189" s="90"/>
    </row>
    <row r="190" spans="1:8" x14ac:dyDescent="0.35">
      <c r="A190" s="49" t="s">
        <v>871</v>
      </c>
      <c r="B190" s="258" t="s">
        <v>820</v>
      </c>
      <c r="C190" s="51" t="s">
        <v>78</v>
      </c>
      <c r="D190" s="56">
        <v>1</v>
      </c>
      <c r="E190" s="192"/>
      <c r="F190" s="181">
        <f t="shared" si="2"/>
        <v>0</v>
      </c>
      <c r="G190" s="255" t="s">
        <v>805</v>
      </c>
    </row>
    <row r="191" spans="1:8" x14ac:dyDescent="0.35">
      <c r="A191" s="49" t="s">
        <v>872</v>
      </c>
      <c r="B191" s="258" t="s">
        <v>873</v>
      </c>
      <c r="C191" s="51" t="s">
        <v>78</v>
      </c>
      <c r="D191" s="56">
        <v>1</v>
      </c>
      <c r="E191" s="192"/>
      <c r="F191" s="181">
        <f t="shared" si="2"/>
        <v>0</v>
      </c>
      <c r="G191" s="255" t="s">
        <v>830</v>
      </c>
      <c r="H191" s="90"/>
    </row>
    <row r="192" spans="1:8" ht="16.5" thickBot="1" x14ac:dyDescent="0.4">
      <c r="A192" s="49" t="s">
        <v>874</v>
      </c>
      <c r="B192" s="258" t="s">
        <v>1000</v>
      </c>
      <c r="C192" s="51" t="s">
        <v>23</v>
      </c>
      <c r="D192" s="287">
        <v>1.6000000000000004E-2</v>
      </c>
      <c r="E192" s="192"/>
      <c r="F192" s="181">
        <f t="shared" si="2"/>
        <v>0</v>
      </c>
      <c r="G192" s="255" t="s">
        <v>805</v>
      </c>
    </row>
    <row r="193" spans="1:6" ht="16.5" thickBot="1" x14ac:dyDescent="0.4">
      <c r="A193" s="215"/>
      <c r="B193" s="266" t="s">
        <v>30</v>
      </c>
      <c r="C193" s="218"/>
      <c r="D193" s="276"/>
      <c r="E193" s="276"/>
      <c r="F193" s="221">
        <f>SUM(F7:F192)</f>
        <v>0</v>
      </c>
    </row>
    <row r="194" spans="1:6" ht="16.5" thickBot="1" x14ac:dyDescent="0.4">
      <c r="A194" s="231"/>
      <c r="B194" s="267" t="s">
        <v>828</v>
      </c>
      <c r="C194" s="226"/>
      <c r="D194" s="277"/>
      <c r="E194" s="277"/>
      <c r="F194" s="278"/>
    </row>
    <row r="195" spans="1:6" ht="16.5" thickBot="1" x14ac:dyDescent="0.4">
      <c r="A195" s="224"/>
      <c r="B195" s="268" t="s">
        <v>32</v>
      </c>
      <c r="C195" s="227"/>
      <c r="D195" s="279"/>
      <c r="E195" s="279"/>
      <c r="F195" s="221"/>
    </row>
    <row r="196" spans="1:6" ht="16.5" thickBot="1" x14ac:dyDescent="0.4">
      <c r="A196" s="231"/>
      <c r="B196" s="267" t="s">
        <v>34</v>
      </c>
      <c r="C196" s="226"/>
      <c r="D196" s="277"/>
      <c r="E196" s="277"/>
      <c r="F196" s="278"/>
    </row>
    <row r="197" spans="1:6" ht="16.5" thickBot="1" x14ac:dyDescent="0.4">
      <c r="A197" s="224"/>
      <c r="B197" s="268" t="s">
        <v>32</v>
      </c>
      <c r="C197" s="227"/>
      <c r="D197" s="279"/>
      <c r="E197" s="279"/>
      <c r="F197" s="221"/>
    </row>
    <row r="198" spans="1:6" ht="16.5" thickBot="1" x14ac:dyDescent="0.4">
      <c r="A198" s="224"/>
      <c r="B198" s="269" t="s">
        <v>829</v>
      </c>
      <c r="C198" s="251"/>
      <c r="D198" s="279"/>
      <c r="E198" s="279"/>
      <c r="F198" s="280"/>
    </row>
    <row r="199" spans="1:6" ht="16.5" thickBot="1" x14ac:dyDescent="0.4">
      <c r="A199" s="231"/>
      <c r="B199" s="270" t="s">
        <v>32</v>
      </c>
      <c r="C199" s="234"/>
      <c r="D199" s="277"/>
      <c r="E199" s="277"/>
      <c r="F199" s="277"/>
    </row>
    <row r="200" spans="1:6" ht="15" customHeight="1" x14ac:dyDescent="0.35"/>
    <row r="201" spans="1:6" ht="5.25" customHeight="1" x14ac:dyDescent="0.35"/>
  </sheetData>
  <autoFilter ref="A6:G199"/>
  <mergeCells count="6">
    <mergeCell ref="F4:F5"/>
    <mergeCell ref="A4:A5"/>
    <mergeCell ref="B4:B5"/>
    <mergeCell ref="C4:C5"/>
    <mergeCell ref="D4:D5"/>
    <mergeCell ref="E4:E5"/>
  </mergeCells>
  <conditionalFormatting sqref="B10">
    <cfRule type="cellIs" dxfId="2" priority="3" stopIfTrue="1" operator="equal">
      <formula>0</formula>
    </cfRule>
  </conditionalFormatting>
  <conditionalFormatting sqref="B12:D12 B11 D11">
    <cfRule type="cellIs" dxfId="1" priority="2" stopIfTrue="1" operator="equal">
      <formula>0</formula>
    </cfRule>
  </conditionalFormatting>
  <conditionalFormatting sqref="D11:D12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2022-12-27T12:04:06Z</dcterms:modified>
</cp:coreProperties>
</file>