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0DC10885-1890-476E-A3D6-884E2739E69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სტადიონი" sheetId="1" r:id="rId1"/>
  </sheets>
  <definedNames>
    <definedName name="_xlnm._FilterDatabase" localSheetId="0" hidden="1">სტადიონი!$B$6:$L$68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" i="1" l="1"/>
  <c r="E12" i="1"/>
  <c r="E45" i="1"/>
  <c r="G58" i="1"/>
  <c r="L59" i="1"/>
  <c r="L60" i="1"/>
  <c r="L61" i="1"/>
  <c r="L62" i="1"/>
  <c r="L63" i="1"/>
  <c r="L64" i="1"/>
  <c r="L65" i="1"/>
  <c r="L66" i="1"/>
  <c r="L67" i="1"/>
  <c r="L68" i="1"/>
</calcChain>
</file>

<file path=xl/sharedStrings.xml><?xml version="1.0" encoding="utf-8"?>
<sst xmlns="http://schemas.openxmlformats.org/spreadsheetml/2006/main" count="124" uniqueCount="65">
  <si>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</si>
  <si>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</si>
  <si>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</si>
  <si>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</si>
  <si>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</si>
  <si>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</si>
  <si>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</si>
  <si>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</si>
  <si>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</si>
  <si>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</si>
  <si>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</si>
  <si>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>ხარჯთაღრიცხვა</t>
  </si>
  <si>
    <t>ლარი</t>
  </si>
  <si>
    <t>გრძ/მ</t>
  </si>
  <si>
    <t>კვმ</t>
  </si>
  <si>
    <t>ცალი</t>
  </si>
  <si>
    <t>ტონა</t>
  </si>
  <si>
    <t>ლიტრი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</si>
  <si>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</si>
  <si>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</si>
  <si>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</si>
  <si>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</si>
  <si>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</si>
  <si>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</si>
  <si>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სხვა ხარჯები</t>
  </si>
  <si>
    <t>კბმ</t>
  </si>
  <si>
    <t>დღე</t>
  </si>
  <si>
    <t>ღორღი</t>
  </si>
  <si>
    <t>კატოკი</t>
  </si>
  <si>
    <t>ბეტონი ბ25</t>
  </si>
  <si>
    <t>ანტიკოროზიული საღებავი</t>
  </si>
  <si>
    <t>პომპის მომსახურება</t>
  </si>
  <si>
    <t>ექსკავატორი</t>
  </si>
  <si>
    <t>მიწის მოჭრა ექსკავატორით</t>
  </si>
  <si>
    <t>მიწის გატანა ნაგავსაყრელზე</t>
  </si>
  <si>
    <t>ღორღის დაყრა ეტაპობრივი დატკეპნვით</t>
  </si>
  <si>
    <t>ღობის ქვეშ მიწის მოჭრა ექსკავატორით</t>
  </si>
  <si>
    <t>ფუნდამენტის მოწყობა ღობის ქვეშ</t>
  </si>
  <si>
    <t>არმატურა ა-3</t>
  </si>
  <si>
    <t>ცოკოლის მოწყობა</t>
  </si>
  <si>
    <t>არმატურა ა-1</t>
  </si>
  <si>
    <t>ჩასატანებელი დეტალები</t>
  </si>
  <si>
    <t>ლითონის ფურცლოვანა  8 (0.15 * 0.15 )</t>
  </si>
  <si>
    <t>განივების მოწყობა მოწყობა ( 80*80*2 მილკვადრატი )</t>
  </si>
  <si>
    <t>ამწე</t>
  </si>
  <si>
    <t>კალათა</t>
  </si>
  <si>
    <t>სეტკა</t>
  </si>
  <si>
    <t>სტადიონსა და ტრიბუნებს შორის დამცავი ღობის მოწყობა</t>
  </si>
  <si>
    <t xml:space="preserve">მილკვადრატი 80*80*2 </t>
  </si>
  <si>
    <t>ტრიბუნების მოწყობა</t>
  </si>
  <si>
    <t>განათების ბოძების მოწყობა</t>
  </si>
  <si>
    <t>სანათები</t>
  </si>
  <si>
    <t>კიბეების მოწყობა (80*80)</t>
  </si>
  <si>
    <t>კალათბურთის ფარების ბოძების მონტაჟი ( მილკვადრატი 250*250)</t>
  </si>
  <si>
    <t>მიწის მოჭრა ხელით , ბოძების დაბეტონება</t>
  </si>
  <si>
    <t>ლითონის კონსტრუქციის ღებვა ანტიკოროზიული საღებავით</t>
  </si>
  <si>
    <t>დასაჯდომებზე ფიცრების მოწყობა</t>
  </si>
  <si>
    <t>ფიცარი</t>
  </si>
  <si>
    <t>ფიცრის გალაკვა</t>
  </si>
  <si>
    <t>ბეტონის დასხმა მოედანზე მოპრიალებით</t>
  </si>
  <si>
    <t>მომსახურება</t>
  </si>
  <si>
    <t>სარინელის მოწყობა სტადიონის ირგვლივ</t>
  </si>
  <si>
    <t xml:space="preserve">                                                                       სტადიონი</t>
  </si>
  <si>
    <t>ქ.ოზურგეთი სტადიონის სამშენებლო სარემონტო მომსახურება</t>
  </si>
  <si>
    <t>ღობის სვეტების მოწყობა ( 80*80*3 მილკვადრატი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</si>
</sst>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7" fillId="0" borderId="0"/>
    <xf numFmtId="0" fontId="8" fillId="0" borderId="0"/>
    <xf numFmtId="0" fontId="3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5">
    <cellStyle name="Normal" xfId="0" builtinId="0"/>
    <cellStyle name="Normal 17 3" xfId="1" xr:uid="{00000000-0005-0000-0000-000001000000}"/>
    <cellStyle name="Normal 29 3" xfId="4" xr:uid="{FB8E72C2-84E7-44E9-AD71-D2002F382421}"/>
    <cellStyle name="Normal 53" xfId="3" xr:uid="{00000000-0005-0000-0000-000002000000}"/>
    <cellStyle name="Style 1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57</xdr:row>
      <xdr:rowOff>0</xdr:rowOff>
    </xdr:from>
    <xdr:to>
      <xdr:col>20</xdr:col>
      <xdr:colOff>133350</xdr:colOff>
      <xdr:row>57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57</xdr:row>
      <xdr:rowOff>0</xdr:rowOff>
    </xdr:from>
    <xdr:to>
      <xdr:col>23</xdr:col>
      <xdr:colOff>28575</xdr:colOff>
      <xdr:row>57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57</xdr:row>
      <xdr:rowOff>0</xdr:rowOff>
    </xdr:from>
    <xdr:to>
      <xdr:col>39</xdr:col>
      <xdr:colOff>161925</xdr:colOff>
      <xdr:row>60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57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57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57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57</xdr:row>
      <xdr:rowOff>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2" name="Text Box 68">
          <a:extLst>
            <a:ext uri="{FF2B5EF4-FFF2-40B4-BE49-F238E27FC236}">
              <a16:creationId xmlns:a16="http://schemas.microsoft.com/office/drawing/2014/main" id="{9CAB901D-15A7-4CEF-AD57-A39C744E18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3" name="Text Box 69">
          <a:extLst>
            <a:ext uri="{FF2B5EF4-FFF2-40B4-BE49-F238E27FC236}">
              <a16:creationId xmlns:a16="http://schemas.microsoft.com/office/drawing/2014/main" id="{83689882-94C5-4AD7-9403-B13673F58BB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4" name="Text Box 70">
          <a:extLst>
            <a:ext uri="{FF2B5EF4-FFF2-40B4-BE49-F238E27FC236}">
              <a16:creationId xmlns:a16="http://schemas.microsoft.com/office/drawing/2014/main" id="{31E65755-870D-4405-95F9-1857C68428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5" name="Text Box 71">
          <a:extLst>
            <a:ext uri="{FF2B5EF4-FFF2-40B4-BE49-F238E27FC236}">
              <a16:creationId xmlns:a16="http://schemas.microsoft.com/office/drawing/2014/main" id="{59F20CAE-BBA5-4DBC-B6BA-042DA1F57EE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6" name="Text Box 72">
          <a:extLst>
            <a:ext uri="{FF2B5EF4-FFF2-40B4-BE49-F238E27FC236}">
              <a16:creationId xmlns:a16="http://schemas.microsoft.com/office/drawing/2014/main" id="{F34DE826-03CA-4ABD-B527-3319FA3C04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67" name="Text Box 73">
          <a:extLst>
            <a:ext uri="{FF2B5EF4-FFF2-40B4-BE49-F238E27FC236}">
              <a16:creationId xmlns:a16="http://schemas.microsoft.com/office/drawing/2014/main" id="{78C98488-37AC-4B76-AFE9-F16271D7BD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54A370F-3346-402A-B67F-1844D06478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D29337F6-0B9C-4453-9BB1-87D036E92B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FBC0940F-FDBA-4521-A68F-36E4DB3A53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D2F75986-794D-4683-A117-446D3AC1BF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id="{E202DF04-D469-4F6E-82EC-0D061EBD0FA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773" name="Text Box 11">
          <a:extLst>
            <a:ext uri="{FF2B5EF4-FFF2-40B4-BE49-F238E27FC236}">
              <a16:creationId xmlns:a16="http://schemas.microsoft.com/office/drawing/2014/main" id="{46579B50-1DC4-45A6-881D-4DF2FDF95932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8B28A4E1-EA73-427C-B080-53E680139C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775" name="Text Box 91">
          <a:extLst>
            <a:ext uri="{FF2B5EF4-FFF2-40B4-BE49-F238E27FC236}">
              <a16:creationId xmlns:a16="http://schemas.microsoft.com/office/drawing/2014/main" id="{3D793020-F48B-4198-84D5-399CCA7B80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776" name="Text Box 65">
          <a:extLst>
            <a:ext uri="{FF2B5EF4-FFF2-40B4-BE49-F238E27FC236}">
              <a16:creationId xmlns:a16="http://schemas.microsoft.com/office/drawing/2014/main" id="{92BE9428-EBD2-4D54-9A1B-FD32A9B402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777" name="Text Box 91">
          <a:extLst>
            <a:ext uri="{FF2B5EF4-FFF2-40B4-BE49-F238E27FC236}">
              <a16:creationId xmlns:a16="http://schemas.microsoft.com/office/drawing/2014/main" id="{0B9F88A5-142E-4A91-A1DE-5700FC0063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4BE05A5-2E88-4ACF-9984-2CD034F87CDD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427AC059-CA31-4AD4-9DD5-3EA6D60341B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DFD39753-B8D1-4DFD-9318-12E2668583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599E9F07-AEDD-40A2-AC74-0F153A057E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471D62C6-585D-4BEF-8922-341B026574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FA057D87-C53D-4068-B681-A8ABDBCB40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3449F904-EE1F-4DE9-AE20-74BE60B96EF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96F3BCE0-1556-4F5A-A51E-27AFE86971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FD9EAEEA-C033-4D53-BCD0-58513B469D4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B05EF045-15D8-44AC-9801-158C104780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0FF01FA-1B76-46AF-B321-DB45C58B17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B0C118D0-0BA5-4585-B1F0-2092B9A6E5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0" name="Text Box 68">
          <a:extLst>
            <a:ext uri="{FF2B5EF4-FFF2-40B4-BE49-F238E27FC236}">
              <a16:creationId xmlns:a16="http://schemas.microsoft.com/office/drawing/2014/main" id="{E8F9A75A-CF2E-47AB-9FC0-D3871A4A85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1" name="Text Box 69">
          <a:extLst>
            <a:ext uri="{FF2B5EF4-FFF2-40B4-BE49-F238E27FC236}">
              <a16:creationId xmlns:a16="http://schemas.microsoft.com/office/drawing/2014/main" id="{12618CAE-FC52-4C48-A2A4-8ABDA37A49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2" name="Text Box 70">
          <a:extLst>
            <a:ext uri="{FF2B5EF4-FFF2-40B4-BE49-F238E27FC236}">
              <a16:creationId xmlns:a16="http://schemas.microsoft.com/office/drawing/2014/main" id="{DC92B89B-226B-4C7C-830D-A9923AF9D23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3" name="Text Box 71">
          <a:extLst>
            <a:ext uri="{FF2B5EF4-FFF2-40B4-BE49-F238E27FC236}">
              <a16:creationId xmlns:a16="http://schemas.microsoft.com/office/drawing/2014/main" id="{74802934-F04C-4CFE-8EDE-5D441F6EF6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4" name="Text Box 72">
          <a:extLst>
            <a:ext uri="{FF2B5EF4-FFF2-40B4-BE49-F238E27FC236}">
              <a16:creationId xmlns:a16="http://schemas.microsoft.com/office/drawing/2014/main" id="{B9B33860-738F-4DB7-83EF-6B7E93E891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95" name="Text Box 73">
          <a:extLst>
            <a:ext uri="{FF2B5EF4-FFF2-40B4-BE49-F238E27FC236}">
              <a16:creationId xmlns:a16="http://schemas.microsoft.com/office/drawing/2014/main" id="{0AB5B48F-CC17-4B52-80F3-B9E93B92168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6B044BD4-8301-4CB7-90B1-9022FC17AF5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8E3CAFC4-73D3-430F-ACAC-D5FBA551359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BD4CFBE1-742D-421C-BC34-4A531EEECD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D2F5B4EE-71FB-4669-AF9D-50358899E1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0" name="Text Box 68">
          <a:extLst>
            <a:ext uri="{FF2B5EF4-FFF2-40B4-BE49-F238E27FC236}">
              <a16:creationId xmlns:a16="http://schemas.microsoft.com/office/drawing/2014/main" id="{C8569B8C-3C5A-4CEC-8D02-9951BF5820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1" name="Text Box 69">
          <a:extLst>
            <a:ext uri="{FF2B5EF4-FFF2-40B4-BE49-F238E27FC236}">
              <a16:creationId xmlns:a16="http://schemas.microsoft.com/office/drawing/2014/main" id="{1A05C446-91E3-4FF1-9A16-B35BD50722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2" name="Text Box 70">
          <a:extLst>
            <a:ext uri="{FF2B5EF4-FFF2-40B4-BE49-F238E27FC236}">
              <a16:creationId xmlns:a16="http://schemas.microsoft.com/office/drawing/2014/main" id="{B3FCFDBF-8DCC-4C25-A6EC-F30800DFF7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3" name="Text Box 71">
          <a:extLst>
            <a:ext uri="{FF2B5EF4-FFF2-40B4-BE49-F238E27FC236}">
              <a16:creationId xmlns:a16="http://schemas.microsoft.com/office/drawing/2014/main" id="{81A33D5A-EFC1-46C2-B978-21A43C5894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4" name="Text Box 72">
          <a:extLst>
            <a:ext uri="{FF2B5EF4-FFF2-40B4-BE49-F238E27FC236}">
              <a16:creationId xmlns:a16="http://schemas.microsoft.com/office/drawing/2014/main" id="{45D6D614-71A2-49B6-B06D-BA4446D4BA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5" name="Text Box 73">
          <a:extLst>
            <a:ext uri="{FF2B5EF4-FFF2-40B4-BE49-F238E27FC236}">
              <a16:creationId xmlns:a16="http://schemas.microsoft.com/office/drawing/2014/main" id="{11272DC5-4E58-4303-89D5-186D24D66D8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0BA79A4A-163D-4DDC-870C-85EEFFADF3B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121EB6FF-4A86-4590-A0C8-8F897C3056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39BA396F-A86A-44E9-AA98-5B92C67DBA0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7CC2CEB6-B747-41FA-9652-85D92B90D0F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10" name="Text Box 10">
          <a:extLst>
            <a:ext uri="{FF2B5EF4-FFF2-40B4-BE49-F238E27FC236}">
              <a16:creationId xmlns:a16="http://schemas.microsoft.com/office/drawing/2014/main" id="{F2640415-2949-4762-9001-89FEEB8DA9B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11" name="Text Box 11">
          <a:extLst>
            <a:ext uri="{FF2B5EF4-FFF2-40B4-BE49-F238E27FC236}">
              <a16:creationId xmlns:a16="http://schemas.microsoft.com/office/drawing/2014/main" id="{28E7348D-BDC9-4247-A8D0-E2B2C6375D5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12" name="Text Box 65">
          <a:extLst>
            <a:ext uri="{FF2B5EF4-FFF2-40B4-BE49-F238E27FC236}">
              <a16:creationId xmlns:a16="http://schemas.microsoft.com/office/drawing/2014/main" id="{94EE75FD-6BC4-4AB3-B9D9-D2EC5E8857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13" name="Text Box 91">
          <a:extLst>
            <a:ext uri="{FF2B5EF4-FFF2-40B4-BE49-F238E27FC236}">
              <a16:creationId xmlns:a16="http://schemas.microsoft.com/office/drawing/2014/main" id="{FA09B23A-16B8-4276-893D-652E446214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14" name="Text Box 65">
          <a:extLst>
            <a:ext uri="{FF2B5EF4-FFF2-40B4-BE49-F238E27FC236}">
              <a16:creationId xmlns:a16="http://schemas.microsoft.com/office/drawing/2014/main" id="{257A91C6-1F2C-4A08-8D42-39B5A42ACA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15" name="Text Box 91">
          <a:extLst>
            <a:ext uri="{FF2B5EF4-FFF2-40B4-BE49-F238E27FC236}">
              <a16:creationId xmlns:a16="http://schemas.microsoft.com/office/drawing/2014/main" id="{AD219A8E-5F7F-475D-9ABD-FBDF0DC14B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EBD614-6CE3-42F6-962A-DB5862F03539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33276EFA-984E-4833-990D-E21B9EEF93C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6CB5E9E7-5AA7-46BA-8F2C-5E150A54B75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6B3E0F1C-8930-4AE1-BEAD-ABD740DFA9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E56FAF8F-2519-4582-9AE6-A843EAE2202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41639685-C6D6-48E1-BEFD-61CC83C14E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BA4AE47B-EED8-4419-AF2F-96D3FA5AE7C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E6DB037F-B251-41FD-8457-4493DB51309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0C1D7A2B-62AD-48AB-9EDD-C223F91F7D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7EA46EA-C84A-4F10-8CB1-7ABEA67E23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9F3A7765-C3FA-4D2B-870F-70E094B867E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793C17D-A138-4AE0-86C1-D104C2AAAA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865433BA-69B3-48C4-9E1C-FD71C37005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4EA57BD9-446C-48C9-8ACC-B0A025CC57C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B9CC9A2B-AAAD-4FE8-B3C7-4B9872B022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15C8AB44-BFB8-4D7E-BC60-20601B57D4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7B3107FA-DD76-4CD6-AB22-E3A79D9C991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708CF7B2-69D2-441E-8E32-91378C2B020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404AE7C-EB4E-48EC-97BC-071B8BA1F28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266AE2BD-81A1-4F67-82BC-C9321700652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D5D0280D-157A-408F-B26B-3EBA5F638B5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69627373-3329-4EC4-A2EC-0D4CB999EE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71C0667A-B314-4B6D-A8AD-70338F13EA5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C5EA61C4-79B8-4CD9-A453-9D6C956C0C1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3F642996-493D-4EF7-81E5-8AD033FF856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D90BC0F6-3652-4408-A6F2-5B1311DB9F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EDAB859C-4748-4FC3-B6EA-80B994E929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D8541097-266B-4E43-8022-14580748A1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4E08AF49-62B1-4671-8EB8-CDE7630AF04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C03F4014-5213-4DFD-8B9D-1FCD0856AB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6904D05-B11C-463F-A964-87A1DAD940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BAADDD40-3637-42B6-978D-30414A81E6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D7C44751-E443-455B-B012-2D8ACB1CC5CB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49" name="Text Box 11">
          <a:extLst>
            <a:ext uri="{FF2B5EF4-FFF2-40B4-BE49-F238E27FC236}">
              <a16:creationId xmlns:a16="http://schemas.microsoft.com/office/drawing/2014/main" id="{B75B2EE1-2E35-43BD-BB66-E70A54D91B0C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50" name="Text Box 65">
          <a:extLst>
            <a:ext uri="{FF2B5EF4-FFF2-40B4-BE49-F238E27FC236}">
              <a16:creationId xmlns:a16="http://schemas.microsoft.com/office/drawing/2014/main" id="{23A31AE8-DB79-4568-8B2D-47BFE77AA8C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51" name="Text Box 91">
          <a:extLst>
            <a:ext uri="{FF2B5EF4-FFF2-40B4-BE49-F238E27FC236}">
              <a16:creationId xmlns:a16="http://schemas.microsoft.com/office/drawing/2014/main" id="{BCC97EA6-FF32-47FD-8BE5-AFF06A6760A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52" name="Text Box 65">
          <a:extLst>
            <a:ext uri="{FF2B5EF4-FFF2-40B4-BE49-F238E27FC236}">
              <a16:creationId xmlns:a16="http://schemas.microsoft.com/office/drawing/2014/main" id="{F0775B99-C65D-4061-8E0B-A5A0A594EE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53" name="Text Box 91">
          <a:extLst>
            <a:ext uri="{FF2B5EF4-FFF2-40B4-BE49-F238E27FC236}">
              <a16:creationId xmlns:a16="http://schemas.microsoft.com/office/drawing/2014/main" id="{BD4C61C1-61A7-4F32-A223-4F9BF873B0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73A3D2E4-6995-476D-852C-481DD59BBDFA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1E0ACE2A-1A1E-4BAF-9151-1C81A5D9700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56" name="Text Box 68">
          <a:extLst>
            <a:ext uri="{FF2B5EF4-FFF2-40B4-BE49-F238E27FC236}">
              <a16:creationId xmlns:a16="http://schemas.microsoft.com/office/drawing/2014/main" id="{B2D5AC9F-CC23-4C77-A1EE-0DB22F563B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57" name="Text Box 69">
          <a:extLst>
            <a:ext uri="{FF2B5EF4-FFF2-40B4-BE49-F238E27FC236}">
              <a16:creationId xmlns:a16="http://schemas.microsoft.com/office/drawing/2014/main" id="{2D3AD5A6-6F64-4ED9-AADA-A151C7BC6C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58" name="Text Box 70">
          <a:extLst>
            <a:ext uri="{FF2B5EF4-FFF2-40B4-BE49-F238E27FC236}">
              <a16:creationId xmlns:a16="http://schemas.microsoft.com/office/drawing/2014/main" id="{346B8041-649C-4567-BED2-DF128335CE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59" name="Text Box 71">
          <a:extLst>
            <a:ext uri="{FF2B5EF4-FFF2-40B4-BE49-F238E27FC236}">
              <a16:creationId xmlns:a16="http://schemas.microsoft.com/office/drawing/2014/main" id="{021295CD-A6A0-470C-8753-4F7E5E6CB9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0" name="Text Box 72">
          <a:extLst>
            <a:ext uri="{FF2B5EF4-FFF2-40B4-BE49-F238E27FC236}">
              <a16:creationId xmlns:a16="http://schemas.microsoft.com/office/drawing/2014/main" id="{BF8556CC-3AC0-48D3-85F8-73368F0543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1" name="Text Box 73">
          <a:extLst>
            <a:ext uri="{FF2B5EF4-FFF2-40B4-BE49-F238E27FC236}">
              <a16:creationId xmlns:a16="http://schemas.microsoft.com/office/drawing/2014/main" id="{A13E4C87-7B65-4B3C-A7FC-F489EDE7137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18B0812C-4862-46BF-B165-65D9E2E3A74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08D1ECC5-392B-417B-B2E9-8ED22EFCB7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AB23FE15-5C1F-43E0-B15C-920708355E6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4FF9CA1-A147-4A89-8889-E297D64DAA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6" name="Text Box 68">
          <a:extLst>
            <a:ext uri="{FF2B5EF4-FFF2-40B4-BE49-F238E27FC236}">
              <a16:creationId xmlns:a16="http://schemas.microsoft.com/office/drawing/2014/main" id="{38070236-C2A1-4A22-9A53-86B33DEE9D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7" name="Text Box 69">
          <a:extLst>
            <a:ext uri="{FF2B5EF4-FFF2-40B4-BE49-F238E27FC236}">
              <a16:creationId xmlns:a16="http://schemas.microsoft.com/office/drawing/2014/main" id="{29F6A945-CF07-4642-A52E-B104922BC40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8" name="Text Box 70">
          <a:extLst>
            <a:ext uri="{FF2B5EF4-FFF2-40B4-BE49-F238E27FC236}">
              <a16:creationId xmlns:a16="http://schemas.microsoft.com/office/drawing/2014/main" id="{2837713A-7D12-4865-856A-EC62037359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69" name="Text Box 71">
          <a:extLst>
            <a:ext uri="{FF2B5EF4-FFF2-40B4-BE49-F238E27FC236}">
              <a16:creationId xmlns:a16="http://schemas.microsoft.com/office/drawing/2014/main" id="{79F48E19-9BCE-45FE-8927-82FFF951C7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70" name="Text Box 72">
          <a:extLst>
            <a:ext uri="{FF2B5EF4-FFF2-40B4-BE49-F238E27FC236}">
              <a16:creationId xmlns:a16="http://schemas.microsoft.com/office/drawing/2014/main" id="{6D89EFAC-16E1-430C-8AFC-CB10D26D8C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71" name="Text Box 73">
          <a:extLst>
            <a:ext uri="{FF2B5EF4-FFF2-40B4-BE49-F238E27FC236}">
              <a16:creationId xmlns:a16="http://schemas.microsoft.com/office/drawing/2014/main" id="{7785BB25-C4E4-4A66-A871-7D3F1F9ECE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4788C648-4A7E-4D97-A5F4-0FD9D3DDFC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3" name="Text Box 43">
          <a:extLst>
            <a:ext uri="{FF2B5EF4-FFF2-40B4-BE49-F238E27FC236}">
              <a16:creationId xmlns:a16="http://schemas.microsoft.com/office/drawing/2014/main" id="{D3F81707-0DE9-4E3F-AC6C-78B28211DE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A5808F91-658E-4FA6-835F-E9314FCB277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37CA8729-44F4-4E0F-91B5-D7E0A45070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76" name="Text Box 68">
          <a:extLst>
            <a:ext uri="{FF2B5EF4-FFF2-40B4-BE49-F238E27FC236}">
              <a16:creationId xmlns:a16="http://schemas.microsoft.com/office/drawing/2014/main" id="{6FC488D6-B693-46F9-9171-7DFD4ACDAE7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77" name="Text Box 69">
          <a:extLst>
            <a:ext uri="{FF2B5EF4-FFF2-40B4-BE49-F238E27FC236}">
              <a16:creationId xmlns:a16="http://schemas.microsoft.com/office/drawing/2014/main" id="{BD91E92C-1E23-41EB-A075-E9CC911A84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78" name="Text Box 70">
          <a:extLst>
            <a:ext uri="{FF2B5EF4-FFF2-40B4-BE49-F238E27FC236}">
              <a16:creationId xmlns:a16="http://schemas.microsoft.com/office/drawing/2014/main" id="{33F62C48-83B4-4B18-88D9-36DE26024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79" name="Text Box 71">
          <a:extLst>
            <a:ext uri="{FF2B5EF4-FFF2-40B4-BE49-F238E27FC236}">
              <a16:creationId xmlns:a16="http://schemas.microsoft.com/office/drawing/2014/main" id="{3E8AD781-9EB5-4E4B-AFFA-5D347C980A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80" name="Text Box 72">
          <a:extLst>
            <a:ext uri="{FF2B5EF4-FFF2-40B4-BE49-F238E27FC236}">
              <a16:creationId xmlns:a16="http://schemas.microsoft.com/office/drawing/2014/main" id="{86B81E59-B418-48E7-AC88-B979A243A4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81" name="Text Box 73">
          <a:extLst>
            <a:ext uri="{FF2B5EF4-FFF2-40B4-BE49-F238E27FC236}">
              <a16:creationId xmlns:a16="http://schemas.microsoft.com/office/drawing/2014/main" id="{2152A08A-6440-409C-9F49-391C0CB9911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4146B935-1CD5-403D-A689-721E008AF30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A1549482-CC69-48B1-BEBD-BAF3277E76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1B9B87F-EB9B-4054-9E3C-4E6977778DF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85" name="Text Box 43">
          <a:extLst>
            <a:ext uri="{FF2B5EF4-FFF2-40B4-BE49-F238E27FC236}">
              <a16:creationId xmlns:a16="http://schemas.microsoft.com/office/drawing/2014/main" id="{4EF3140E-B8F8-4B50-8A69-0E5FF5F344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86" name="Text Box 65">
          <a:extLst>
            <a:ext uri="{FF2B5EF4-FFF2-40B4-BE49-F238E27FC236}">
              <a16:creationId xmlns:a16="http://schemas.microsoft.com/office/drawing/2014/main" id="{ECF9E1EE-3EA1-4C85-8AE6-4B102B70385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87" name="Text Box 91">
          <a:extLst>
            <a:ext uri="{FF2B5EF4-FFF2-40B4-BE49-F238E27FC236}">
              <a16:creationId xmlns:a16="http://schemas.microsoft.com/office/drawing/2014/main" id="{95DC7EF5-3D5D-4A38-A4F7-D5DACE74B8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88" name="Text Box 65">
          <a:extLst>
            <a:ext uri="{FF2B5EF4-FFF2-40B4-BE49-F238E27FC236}">
              <a16:creationId xmlns:a16="http://schemas.microsoft.com/office/drawing/2014/main" id="{83B4C643-D5E2-448B-BA19-A0AF6D45B6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889" name="Text Box 91">
          <a:extLst>
            <a:ext uri="{FF2B5EF4-FFF2-40B4-BE49-F238E27FC236}">
              <a16:creationId xmlns:a16="http://schemas.microsoft.com/office/drawing/2014/main" id="{685FB24A-81A5-4684-91C6-87D8CAF355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499483E6-D025-4D56-B190-10105A7E0491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52F1AC64-F6EA-478B-BFAB-5C418002863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2" name="Text Box 68">
          <a:extLst>
            <a:ext uri="{FF2B5EF4-FFF2-40B4-BE49-F238E27FC236}">
              <a16:creationId xmlns:a16="http://schemas.microsoft.com/office/drawing/2014/main" id="{A1BA46F1-7631-428A-AE98-933108F5F1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3" name="Text Box 69">
          <a:extLst>
            <a:ext uri="{FF2B5EF4-FFF2-40B4-BE49-F238E27FC236}">
              <a16:creationId xmlns:a16="http://schemas.microsoft.com/office/drawing/2014/main" id="{1B48FCD8-1E5D-4911-9EA5-7BBFF9DBD0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4" name="Text Box 70">
          <a:extLst>
            <a:ext uri="{FF2B5EF4-FFF2-40B4-BE49-F238E27FC236}">
              <a16:creationId xmlns:a16="http://schemas.microsoft.com/office/drawing/2014/main" id="{2F4CBC2C-CB39-4B0E-AFDE-85D23BA7D6A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5" name="Text Box 71">
          <a:extLst>
            <a:ext uri="{FF2B5EF4-FFF2-40B4-BE49-F238E27FC236}">
              <a16:creationId xmlns:a16="http://schemas.microsoft.com/office/drawing/2014/main" id="{0C6FB829-AA79-4F88-ACA4-6C38CF3401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6" name="Text Box 72">
          <a:extLst>
            <a:ext uri="{FF2B5EF4-FFF2-40B4-BE49-F238E27FC236}">
              <a16:creationId xmlns:a16="http://schemas.microsoft.com/office/drawing/2014/main" id="{CD091AEA-B469-46AB-AC1F-8CFD608DFB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897" name="Text Box 73">
          <a:extLst>
            <a:ext uri="{FF2B5EF4-FFF2-40B4-BE49-F238E27FC236}">
              <a16:creationId xmlns:a16="http://schemas.microsoft.com/office/drawing/2014/main" id="{2C147D5C-7611-4F2F-B9C7-0CD98FB140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C0E32FA-D96A-4BFB-BD01-D872FE1C44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79467348-4690-409E-963E-0868FEF4D7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2CAB9810-11EF-4EC8-A6B4-5CCEBA6C15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A69AC537-2468-4754-B044-3BCBB423495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2" name="Text Box 68">
          <a:extLst>
            <a:ext uri="{FF2B5EF4-FFF2-40B4-BE49-F238E27FC236}">
              <a16:creationId xmlns:a16="http://schemas.microsoft.com/office/drawing/2014/main" id="{AD834F22-1B8A-408B-B6D1-EB0C6AC52C6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3" name="Text Box 69">
          <a:extLst>
            <a:ext uri="{FF2B5EF4-FFF2-40B4-BE49-F238E27FC236}">
              <a16:creationId xmlns:a16="http://schemas.microsoft.com/office/drawing/2014/main" id="{194C63F3-C825-411F-B9C6-28A1F9633E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4" name="Text Box 70">
          <a:extLst>
            <a:ext uri="{FF2B5EF4-FFF2-40B4-BE49-F238E27FC236}">
              <a16:creationId xmlns:a16="http://schemas.microsoft.com/office/drawing/2014/main" id="{37FD7F15-191E-4AB7-8628-505BA7868AD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5" name="Text Box 71">
          <a:extLst>
            <a:ext uri="{FF2B5EF4-FFF2-40B4-BE49-F238E27FC236}">
              <a16:creationId xmlns:a16="http://schemas.microsoft.com/office/drawing/2014/main" id="{3DD139A7-026E-48EB-992E-AEEC38CF4B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6" name="Text Box 72">
          <a:extLst>
            <a:ext uri="{FF2B5EF4-FFF2-40B4-BE49-F238E27FC236}">
              <a16:creationId xmlns:a16="http://schemas.microsoft.com/office/drawing/2014/main" id="{538FDBE3-DFAA-43AA-8B57-18EDA5D65DD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07" name="Text Box 73">
          <a:extLst>
            <a:ext uri="{FF2B5EF4-FFF2-40B4-BE49-F238E27FC236}">
              <a16:creationId xmlns:a16="http://schemas.microsoft.com/office/drawing/2014/main" id="{DCE105AB-5051-4DB1-8992-E4020293F43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DA562EB-E126-47FF-B416-5B13CC219C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400CDC7D-BF5C-408A-98EB-18B59B32975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F0FC50F-C7AA-4DBC-9726-039068BF5A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1" name="Text Box 68">
          <a:extLst>
            <a:ext uri="{FF2B5EF4-FFF2-40B4-BE49-F238E27FC236}">
              <a16:creationId xmlns:a16="http://schemas.microsoft.com/office/drawing/2014/main" id="{831FA63D-7802-4E53-BEE3-AF2DF43054C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2" name="Text Box 69">
          <a:extLst>
            <a:ext uri="{FF2B5EF4-FFF2-40B4-BE49-F238E27FC236}">
              <a16:creationId xmlns:a16="http://schemas.microsoft.com/office/drawing/2014/main" id="{E9C44A44-75A9-4BDE-A6D1-C41363264AD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3" name="Text Box 70">
          <a:extLst>
            <a:ext uri="{FF2B5EF4-FFF2-40B4-BE49-F238E27FC236}">
              <a16:creationId xmlns:a16="http://schemas.microsoft.com/office/drawing/2014/main" id="{42832198-48F9-42C4-998D-896F6E007DD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4" name="Text Box 71">
          <a:extLst>
            <a:ext uri="{FF2B5EF4-FFF2-40B4-BE49-F238E27FC236}">
              <a16:creationId xmlns:a16="http://schemas.microsoft.com/office/drawing/2014/main" id="{23AAD280-DF8C-4CF6-A998-EEAA7B4CAC7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5" name="Text Box 72">
          <a:extLst>
            <a:ext uri="{FF2B5EF4-FFF2-40B4-BE49-F238E27FC236}">
              <a16:creationId xmlns:a16="http://schemas.microsoft.com/office/drawing/2014/main" id="{EC6AF677-DCFF-4B90-A3A6-0DEE602C6B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16" name="Text Box 73">
          <a:extLst>
            <a:ext uri="{FF2B5EF4-FFF2-40B4-BE49-F238E27FC236}">
              <a16:creationId xmlns:a16="http://schemas.microsoft.com/office/drawing/2014/main" id="{FB3EB0EA-B87C-415A-98C1-CC2C295AB3F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A7501BE2-300E-45FD-9220-8F52570756F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id="{37CCFEB2-8EC5-42A8-944A-613AD7A228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73DC1290-4AD4-4753-BA8B-4F72BD4B49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20" name="Text Box 43">
          <a:extLst>
            <a:ext uri="{FF2B5EF4-FFF2-40B4-BE49-F238E27FC236}">
              <a16:creationId xmlns:a16="http://schemas.microsoft.com/office/drawing/2014/main" id="{42D14C14-717B-4BE0-908D-CBC8466FA6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B7CED046-72F5-4A4C-8758-E2F836E5DFD5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922" name="Text Box 11">
          <a:extLst>
            <a:ext uri="{FF2B5EF4-FFF2-40B4-BE49-F238E27FC236}">
              <a16:creationId xmlns:a16="http://schemas.microsoft.com/office/drawing/2014/main" id="{98EDA5B2-490A-479F-97AB-B08F97B594E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23" name="Text Box 65">
          <a:extLst>
            <a:ext uri="{FF2B5EF4-FFF2-40B4-BE49-F238E27FC236}">
              <a16:creationId xmlns:a16="http://schemas.microsoft.com/office/drawing/2014/main" id="{3ECEDAB2-A469-4760-91E0-FEC1AB40AB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24" name="Text Box 91">
          <a:extLst>
            <a:ext uri="{FF2B5EF4-FFF2-40B4-BE49-F238E27FC236}">
              <a16:creationId xmlns:a16="http://schemas.microsoft.com/office/drawing/2014/main" id="{926E66BB-6EC8-4526-9089-3B2F9AC7CE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25" name="Text Box 65">
          <a:extLst>
            <a:ext uri="{FF2B5EF4-FFF2-40B4-BE49-F238E27FC236}">
              <a16:creationId xmlns:a16="http://schemas.microsoft.com/office/drawing/2014/main" id="{72E71E4B-0CA5-4AF4-BDCE-2CD743BD7C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DEFBB895-D690-45EC-B415-118E559D41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ED8E318-C14F-45E2-A580-6EEABCBDB02D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928" name="Text Box 43">
          <a:extLst>
            <a:ext uri="{FF2B5EF4-FFF2-40B4-BE49-F238E27FC236}">
              <a16:creationId xmlns:a16="http://schemas.microsoft.com/office/drawing/2014/main" id="{9CFFB50D-C15B-455E-974D-41DF7AC011C8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14B206DC-8C02-4CE8-BD48-C6E5B25A82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1611739-0446-4326-BE79-4F59E29E58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E0A02375-DB39-439F-9246-1CC103D6BA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B1815EA6-A882-4556-B9EF-C65088DE8F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FC5DF542-E3DB-4855-B054-40BB1DC553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2845A78-C11E-4996-8162-64F8203538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D6A4A30-06E9-4337-B086-ABD5BB077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323F74DA-010F-4641-9539-65DCCD49F2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6D576A6A-DCC5-4F1A-BA56-ED098E06C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38" name="Text Box 43">
          <a:extLst>
            <a:ext uri="{FF2B5EF4-FFF2-40B4-BE49-F238E27FC236}">
              <a16:creationId xmlns:a16="http://schemas.microsoft.com/office/drawing/2014/main" id="{B6EA4FF8-DED5-478E-8DA6-798F325896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39" name="Text Box 68">
          <a:extLst>
            <a:ext uri="{FF2B5EF4-FFF2-40B4-BE49-F238E27FC236}">
              <a16:creationId xmlns:a16="http://schemas.microsoft.com/office/drawing/2014/main" id="{515AD5C3-9224-4CF4-B2DE-64267220C9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40" name="Text Box 69">
          <a:extLst>
            <a:ext uri="{FF2B5EF4-FFF2-40B4-BE49-F238E27FC236}">
              <a16:creationId xmlns:a16="http://schemas.microsoft.com/office/drawing/2014/main" id="{7AA4F767-A4E1-4F42-B491-F0A4A714E5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41" name="Text Box 70">
          <a:extLst>
            <a:ext uri="{FF2B5EF4-FFF2-40B4-BE49-F238E27FC236}">
              <a16:creationId xmlns:a16="http://schemas.microsoft.com/office/drawing/2014/main" id="{D02EDA86-0656-4696-9D8B-EB7178F4A76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42" name="Text Box 71">
          <a:extLst>
            <a:ext uri="{FF2B5EF4-FFF2-40B4-BE49-F238E27FC236}">
              <a16:creationId xmlns:a16="http://schemas.microsoft.com/office/drawing/2014/main" id="{61A6E8FC-21FF-4E12-AEA3-B32DEE32A75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43" name="Text Box 72">
          <a:extLst>
            <a:ext uri="{FF2B5EF4-FFF2-40B4-BE49-F238E27FC236}">
              <a16:creationId xmlns:a16="http://schemas.microsoft.com/office/drawing/2014/main" id="{2A626894-90A9-495D-BD99-C9AAFAABE4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44" name="Text Box 73">
          <a:extLst>
            <a:ext uri="{FF2B5EF4-FFF2-40B4-BE49-F238E27FC236}">
              <a16:creationId xmlns:a16="http://schemas.microsoft.com/office/drawing/2014/main" id="{7ECA6B9F-70A9-4FC6-8E4D-1C9BBA793C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9B07781B-81FD-442D-BE95-EE31D23B153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641A19A4-82A5-4452-B80E-696473DE917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3268D7B1-C9DE-496F-ABC6-ECA992C9178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AFEB7A0F-DB6C-4B25-B849-DDA4310917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49" name="Text Box 68">
          <a:extLst>
            <a:ext uri="{FF2B5EF4-FFF2-40B4-BE49-F238E27FC236}">
              <a16:creationId xmlns:a16="http://schemas.microsoft.com/office/drawing/2014/main" id="{95F11B70-DCDD-4FC1-88B9-FC90C6634CC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50" name="Text Box 69">
          <a:extLst>
            <a:ext uri="{FF2B5EF4-FFF2-40B4-BE49-F238E27FC236}">
              <a16:creationId xmlns:a16="http://schemas.microsoft.com/office/drawing/2014/main" id="{3D64B29A-B8CF-499A-AE2C-7083B8685C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51" name="Text Box 70">
          <a:extLst>
            <a:ext uri="{FF2B5EF4-FFF2-40B4-BE49-F238E27FC236}">
              <a16:creationId xmlns:a16="http://schemas.microsoft.com/office/drawing/2014/main" id="{CC77426C-69E4-41CF-B20C-690361CE17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52" name="Text Box 71">
          <a:extLst>
            <a:ext uri="{FF2B5EF4-FFF2-40B4-BE49-F238E27FC236}">
              <a16:creationId xmlns:a16="http://schemas.microsoft.com/office/drawing/2014/main" id="{1390320B-7086-4850-BBA1-7CEB2336D90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53" name="Text Box 72">
          <a:extLst>
            <a:ext uri="{FF2B5EF4-FFF2-40B4-BE49-F238E27FC236}">
              <a16:creationId xmlns:a16="http://schemas.microsoft.com/office/drawing/2014/main" id="{68353C94-2A88-4BC0-A399-B1AB33D6C9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54" name="Text Box 73">
          <a:extLst>
            <a:ext uri="{FF2B5EF4-FFF2-40B4-BE49-F238E27FC236}">
              <a16:creationId xmlns:a16="http://schemas.microsoft.com/office/drawing/2014/main" id="{C7C0D3ED-B90E-4A9C-92B1-C683443A325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55" name="Text Box 46">
          <a:extLst>
            <a:ext uri="{FF2B5EF4-FFF2-40B4-BE49-F238E27FC236}">
              <a16:creationId xmlns:a16="http://schemas.microsoft.com/office/drawing/2014/main" id="{FA4D461A-9D10-4F21-9A0D-6DB85AEA6D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56" name="Text Box 43">
          <a:extLst>
            <a:ext uri="{FF2B5EF4-FFF2-40B4-BE49-F238E27FC236}">
              <a16:creationId xmlns:a16="http://schemas.microsoft.com/office/drawing/2014/main" id="{E38A26D7-325C-4DC7-81C9-7AC88D6352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57" name="Text Box 46">
          <a:extLst>
            <a:ext uri="{FF2B5EF4-FFF2-40B4-BE49-F238E27FC236}">
              <a16:creationId xmlns:a16="http://schemas.microsoft.com/office/drawing/2014/main" id="{5A87ECDA-AB98-4D14-9F66-E66C0EEB8C2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58" name="Text Box 43">
          <a:extLst>
            <a:ext uri="{FF2B5EF4-FFF2-40B4-BE49-F238E27FC236}">
              <a16:creationId xmlns:a16="http://schemas.microsoft.com/office/drawing/2014/main" id="{62439F2B-FF64-42E9-A328-EEA34FEE57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385B8050-1DB5-4FAD-9052-BDF082A713ED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960" name="Text Box 11">
          <a:extLst>
            <a:ext uri="{FF2B5EF4-FFF2-40B4-BE49-F238E27FC236}">
              <a16:creationId xmlns:a16="http://schemas.microsoft.com/office/drawing/2014/main" id="{D00E54EF-3071-4618-BD98-3AF9F0481D0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61" name="Text Box 65">
          <a:extLst>
            <a:ext uri="{FF2B5EF4-FFF2-40B4-BE49-F238E27FC236}">
              <a16:creationId xmlns:a16="http://schemas.microsoft.com/office/drawing/2014/main" id="{39E84B5B-F0A4-43A1-9244-DCECD08B54C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62" name="Text Box 91">
          <a:extLst>
            <a:ext uri="{FF2B5EF4-FFF2-40B4-BE49-F238E27FC236}">
              <a16:creationId xmlns:a16="http://schemas.microsoft.com/office/drawing/2014/main" id="{788703DE-42B1-4EB4-A2AC-840CF3115E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63" name="Text Box 65">
          <a:extLst>
            <a:ext uri="{FF2B5EF4-FFF2-40B4-BE49-F238E27FC236}">
              <a16:creationId xmlns:a16="http://schemas.microsoft.com/office/drawing/2014/main" id="{16C5699A-67AA-47CB-AA01-B0EF3677E9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64" name="Text Box 91">
          <a:extLst>
            <a:ext uri="{FF2B5EF4-FFF2-40B4-BE49-F238E27FC236}">
              <a16:creationId xmlns:a16="http://schemas.microsoft.com/office/drawing/2014/main" id="{D5AEB056-FF1B-4773-90A1-3DEA69A804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EC91644D-BD3E-427C-BEF0-11E59DA48169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id="{94438EA9-29D7-429C-A609-A8E4302C6F4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67" name="Text Box 68">
          <a:extLst>
            <a:ext uri="{FF2B5EF4-FFF2-40B4-BE49-F238E27FC236}">
              <a16:creationId xmlns:a16="http://schemas.microsoft.com/office/drawing/2014/main" id="{921AA575-0FD8-4A67-A445-889F6329450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68" name="Text Box 69">
          <a:extLst>
            <a:ext uri="{FF2B5EF4-FFF2-40B4-BE49-F238E27FC236}">
              <a16:creationId xmlns:a16="http://schemas.microsoft.com/office/drawing/2014/main" id="{E4A39E84-0422-4280-9E66-E0D02BFFA71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69" name="Text Box 70">
          <a:extLst>
            <a:ext uri="{FF2B5EF4-FFF2-40B4-BE49-F238E27FC236}">
              <a16:creationId xmlns:a16="http://schemas.microsoft.com/office/drawing/2014/main" id="{10E51EAA-304B-4CAA-895E-17A53791CD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0" name="Text Box 71">
          <a:extLst>
            <a:ext uri="{FF2B5EF4-FFF2-40B4-BE49-F238E27FC236}">
              <a16:creationId xmlns:a16="http://schemas.microsoft.com/office/drawing/2014/main" id="{E3CBFCDF-4042-4ACC-A872-CBA922125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1" name="Text Box 72">
          <a:extLst>
            <a:ext uri="{FF2B5EF4-FFF2-40B4-BE49-F238E27FC236}">
              <a16:creationId xmlns:a16="http://schemas.microsoft.com/office/drawing/2014/main" id="{D58C7A59-7EBF-43FE-ABB7-A2F6EA055C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2" name="Text Box 73">
          <a:extLst>
            <a:ext uri="{FF2B5EF4-FFF2-40B4-BE49-F238E27FC236}">
              <a16:creationId xmlns:a16="http://schemas.microsoft.com/office/drawing/2014/main" id="{05071DCC-3A5E-41F9-82DA-4B3B20950B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7B76E434-6343-4142-9176-64D334A7FCE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96A1463F-ADF4-4706-BCA3-D9F758F860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75" name="Text Box 46">
          <a:extLst>
            <a:ext uri="{FF2B5EF4-FFF2-40B4-BE49-F238E27FC236}">
              <a16:creationId xmlns:a16="http://schemas.microsoft.com/office/drawing/2014/main" id="{CCFB065C-BE6E-4A2C-9695-D1A5657A07A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76" name="Text Box 43">
          <a:extLst>
            <a:ext uri="{FF2B5EF4-FFF2-40B4-BE49-F238E27FC236}">
              <a16:creationId xmlns:a16="http://schemas.microsoft.com/office/drawing/2014/main" id="{5E40AEA0-E157-48FC-B890-A638B080214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7" name="Text Box 68">
          <a:extLst>
            <a:ext uri="{FF2B5EF4-FFF2-40B4-BE49-F238E27FC236}">
              <a16:creationId xmlns:a16="http://schemas.microsoft.com/office/drawing/2014/main" id="{53A0775E-CC20-4996-882F-406C79F1CE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8" name="Text Box 69">
          <a:extLst>
            <a:ext uri="{FF2B5EF4-FFF2-40B4-BE49-F238E27FC236}">
              <a16:creationId xmlns:a16="http://schemas.microsoft.com/office/drawing/2014/main" id="{9A2F0070-3E20-4927-A04C-8D33B05DD04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79" name="Text Box 70">
          <a:extLst>
            <a:ext uri="{FF2B5EF4-FFF2-40B4-BE49-F238E27FC236}">
              <a16:creationId xmlns:a16="http://schemas.microsoft.com/office/drawing/2014/main" id="{C6E0F206-4848-4D3A-A4CD-142AF46C4C2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80" name="Text Box 71">
          <a:extLst>
            <a:ext uri="{FF2B5EF4-FFF2-40B4-BE49-F238E27FC236}">
              <a16:creationId xmlns:a16="http://schemas.microsoft.com/office/drawing/2014/main" id="{4F53CAE9-914F-49F0-8166-9E9FAE4340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81" name="Text Box 72">
          <a:extLst>
            <a:ext uri="{FF2B5EF4-FFF2-40B4-BE49-F238E27FC236}">
              <a16:creationId xmlns:a16="http://schemas.microsoft.com/office/drawing/2014/main" id="{E046A8F1-ABAE-48EC-9567-CCE1818C4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982" name="Text Box 73">
          <a:extLst>
            <a:ext uri="{FF2B5EF4-FFF2-40B4-BE49-F238E27FC236}">
              <a16:creationId xmlns:a16="http://schemas.microsoft.com/office/drawing/2014/main" id="{7344A682-E984-4035-8518-A0272EEEA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B7FFD050-3A80-498C-BCEF-678CB9537BA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CB2555FC-04B4-4BB9-BE34-88E964C96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3F197221-65DA-4451-A0A9-CD473F7957A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86" name="Text Box 43">
          <a:extLst>
            <a:ext uri="{FF2B5EF4-FFF2-40B4-BE49-F238E27FC236}">
              <a16:creationId xmlns:a16="http://schemas.microsoft.com/office/drawing/2014/main" id="{48662B6B-2E28-4D08-89DF-081E63259E4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87" name="Text Box 68">
          <a:extLst>
            <a:ext uri="{FF2B5EF4-FFF2-40B4-BE49-F238E27FC236}">
              <a16:creationId xmlns:a16="http://schemas.microsoft.com/office/drawing/2014/main" id="{C712FCDB-4774-4B89-9616-EB663FCC55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88" name="Text Box 69">
          <a:extLst>
            <a:ext uri="{FF2B5EF4-FFF2-40B4-BE49-F238E27FC236}">
              <a16:creationId xmlns:a16="http://schemas.microsoft.com/office/drawing/2014/main" id="{C2BBDBFD-142E-42A1-8E49-9094BD920B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89" name="Text Box 70">
          <a:extLst>
            <a:ext uri="{FF2B5EF4-FFF2-40B4-BE49-F238E27FC236}">
              <a16:creationId xmlns:a16="http://schemas.microsoft.com/office/drawing/2014/main" id="{7CEEFB38-CC6B-403E-B1FA-AC5B81131FF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90" name="Text Box 71">
          <a:extLst>
            <a:ext uri="{FF2B5EF4-FFF2-40B4-BE49-F238E27FC236}">
              <a16:creationId xmlns:a16="http://schemas.microsoft.com/office/drawing/2014/main" id="{5DCA6984-9CE2-4DF3-B900-2830B1A580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91" name="Text Box 72">
          <a:extLst>
            <a:ext uri="{FF2B5EF4-FFF2-40B4-BE49-F238E27FC236}">
              <a16:creationId xmlns:a16="http://schemas.microsoft.com/office/drawing/2014/main" id="{C8C90DFC-2EFF-4819-8120-26450C0027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992" name="Text Box 73">
          <a:extLst>
            <a:ext uri="{FF2B5EF4-FFF2-40B4-BE49-F238E27FC236}">
              <a16:creationId xmlns:a16="http://schemas.microsoft.com/office/drawing/2014/main" id="{B998F0BD-32D1-4996-9F90-4F38995B9A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91FB2078-49B4-48FE-B53B-8E9B29A5F3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94" name="Text Box 43">
          <a:extLst>
            <a:ext uri="{FF2B5EF4-FFF2-40B4-BE49-F238E27FC236}">
              <a16:creationId xmlns:a16="http://schemas.microsoft.com/office/drawing/2014/main" id="{123BF323-DC78-4E8D-93DF-E1E064E1AEB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972EF1BB-31EA-4A2C-A99E-D05A07173C3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id="{1A963973-7ED6-4D26-8AB2-B6700C4D56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97" name="Text Box 65">
          <a:extLst>
            <a:ext uri="{FF2B5EF4-FFF2-40B4-BE49-F238E27FC236}">
              <a16:creationId xmlns:a16="http://schemas.microsoft.com/office/drawing/2014/main" id="{F1F268AB-CDAC-4567-BE41-3299A358DAC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98" name="Text Box 91">
          <a:extLst>
            <a:ext uri="{FF2B5EF4-FFF2-40B4-BE49-F238E27FC236}">
              <a16:creationId xmlns:a16="http://schemas.microsoft.com/office/drawing/2014/main" id="{729B1488-2E72-4701-8417-B5D3996B02B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999" name="Text Box 65">
          <a:extLst>
            <a:ext uri="{FF2B5EF4-FFF2-40B4-BE49-F238E27FC236}">
              <a16:creationId xmlns:a16="http://schemas.microsoft.com/office/drawing/2014/main" id="{E2891B44-9E89-43A1-8C83-56DA2570D7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00" name="Text Box 91">
          <a:extLst>
            <a:ext uri="{FF2B5EF4-FFF2-40B4-BE49-F238E27FC236}">
              <a16:creationId xmlns:a16="http://schemas.microsoft.com/office/drawing/2014/main" id="{3757F641-9EBD-4528-BCDE-F3DD1BD5BB7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0B54FC-D77E-4C18-9CC9-DED8368604A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46F5BB42-7CE9-4CEF-ADB0-E423AE0F637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CCA8F334-8BA4-49B3-A3FE-BFA4216609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F0860A39-4F35-441A-8FC8-38A28105DDF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1BACAA43-834C-494B-9723-089DCCF6F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698E272E-1F01-4482-B733-28836AC1DE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BDE16490-895D-493F-993A-2E057B0562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E39C71E8-7CBB-4BEE-A9C3-CC6A254A1C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879E8EA-014B-4E9A-9EE1-9E03A00A5A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5AF6A1BA-C7DE-443F-8026-D169D3870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7EE87FCA-1121-4C4F-9F62-987276F7E3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81D48584-B881-4EA6-B141-D7249821A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5034CB5D-E8CE-433F-A027-644FABF026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105676F5-E531-4004-8715-ECFC0AFBCD8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5C9DBACD-AD99-4AA5-BC39-C65C66EA6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A1A9AEAE-CDD7-4307-8EB1-5FB73646A4E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A6F5C9E8-57F6-4818-B3F6-C2682364F0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3CD7424C-9D04-4273-A2F4-1918D4760C6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4A0F66A6-BCC9-474D-9318-313CCE14F73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D405D591-250D-4E23-8FFC-0395C3ABD51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7610933B-94E0-4313-8644-52C8A0EF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F1DEEAFE-2D80-48AB-AC54-4C1656AAAD8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3" name="Text Box 68">
          <a:extLst>
            <a:ext uri="{FF2B5EF4-FFF2-40B4-BE49-F238E27FC236}">
              <a16:creationId xmlns:a16="http://schemas.microsoft.com/office/drawing/2014/main" id="{74E86601-E29D-4179-A31E-AF94277D4F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4" name="Text Box 69">
          <a:extLst>
            <a:ext uri="{FF2B5EF4-FFF2-40B4-BE49-F238E27FC236}">
              <a16:creationId xmlns:a16="http://schemas.microsoft.com/office/drawing/2014/main" id="{9880474B-227A-4331-8663-12BE06D688A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5" name="Text Box 70">
          <a:extLst>
            <a:ext uri="{FF2B5EF4-FFF2-40B4-BE49-F238E27FC236}">
              <a16:creationId xmlns:a16="http://schemas.microsoft.com/office/drawing/2014/main" id="{1B5CB8E3-F56F-40E2-90D8-BB108B0438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6" name="Text Box 71">
          <a:extLst>
            <a:ext uri="{FF2B5EF4-FFF2-40B4-BE49-F238E27FC236}">
              <a16:creationId xmlns:a16="http://schemas.microsoft.com/office/drawing/2014/main" id="{5EA1BD36-2488-4B56-8AA8-5431EA64DB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7" name="Text Box 72">
          <a:extLst>
            <a:ext uri="{FF2B5EF4-FFF2-40B4-BE49-F238E27FC236}">
              <a16:creationId xmlns:a16="http://schemas.microsoft.com/office/drawing/2014/main" id="{DD09A761-7C7E-4E14-970A-88EC8C744F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28" name="Text Box 73">
          <a:extLst>
            <a:ext uri="{FF2B5EF4-FFF2-40B4-BE49-F238E27FC236}">
              <a16:creationId xmlns:a16="http://schemas.microsoft.com/office/drawing/2014/main" id="{67B46D53-99D4-4F4D-89DB-E0D12C065D4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8D1227DF-552B-4F52-A833-7C06D246BEA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A11C3FC2-E093-49EF-9C84-A3B2EC5CE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054A4A17-1CCD-4267-BB53-0273CF297B5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id="{5AB60D77-A8C8-4066-A0A2-1C06932F04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33" name="Text Box 65">
          <a:extLst>
            <a:ext uri="{FF2B5EF4-FFF2-40B4-BE49-F238E27FC236}">
              <a16:creationId xmlns:a16="http://schemas.microsoft.com/office/drawing/2014/main" id="{671429DB-6B36-4538-85D8-A0B78364E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57D57F97-3903-4AFD-AD5B-86C836224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35" name="Text Box 65">
          <a:extLst>
            <a:ext uri="{FF2B5EF4-FFF2-40B4-BE49-F238E27FC236}">
              <a16:creationId xmlns:a16="http://schemas.microsoft.com/office/drawing/2014/main" id="{3BAA12ED-842B-4D53-9B3C-04CB7D1AFD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36" name="Text Box 91">
          <a:extLst>
            <a:ext uri="{FF2B5EF4-FFF2-40B4-BE49-F238E27FC236}">
              <a16:creationId xmlns:a16="http://schemas.microsoft.com/office/drawing/2014/main" id="{17EADF31-7C1D-4F3D-8418-0ED9460FAC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4D8C95EB-C623-4640-9A63-0B49197314C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BD97380A-C674-4811-99DC-326589B8473E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39" name="Text Box 68">
          <a:extLst>
            <a:ext uri="{FF2B5EF4-FFF2-40B4-BE49-F238E27FC236}">
              <a16:creationId xmlns:a16="http://schemas.microsoft.com/office/drawing/2014/main" id="{C68AFBDC-C1F8-4CAA-B24D-51A97FBB1B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0" name="Text Box 69">
          <a:extLst>
            <a:ext uri="{FF2B5EF4-FFF2-40B4-BE49-F238E27FC236}">
              <a16:creationId xmlns:a16="http://schemas.microsoft.com/office/drawing/2014/main" id="{D6755644-1833-43F3-8DB7-7376F7FE2D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1" name="Text Box 70">
          <a:extLst>
            <a:ext uri="{FF2B5EF4-FFF2-40B4-BE49-F238E27FC236}">
              <a16:creationId xmlns:a16="http://schemas.microsoft.com/office/drawing/2014/main" id="{D52F1320-1C5B-461A-9E76-7092B44E8A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2" name="Text Box 71">
          <a:extLst>
            <a:ext uri="{FF2B5EF4-FFF2-40B4-BE49-F238E27FC236}">
              <a16:creationId xmlns:a16="http://schemas.microsoft.com/office/drawing/2014/main" id="{72C072E7-AB33-43ED-9F0E-26CA0885F3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3" name="Text Box 72">
          <a:extLst>
            <a:ext uri="{FF2B5EF4-FFF2-40B4-BE49-F238E27FC236}">
              <a16:creationId xmlns:a16="http://schemas.microsoft.com/office/drawing/2014/main" id="{C1990B92-3E40-4101-A4F7-81F4874A50C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4" name="Text Box 73">
          <a:extLst>
            <a:ext uri="{FF2B5EF4-FFF2-40B4-BE49-F238E27FC236}">
              <a16:creationId xmlns:a16="http://schemas.microsoft.com/office/drawing/2014/main" id="{C9D837A4-9D3A-417F-8E3F-AF3601B45D5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B5145E35-1DF0-4746-A4BA-2CC7061D3F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46" name="Text Box 43">
          <a:extLst>
            <a:ext uri="{FF2B5EF4-FFF2-40B4-BE49-F238E27FC236}">
              <a16:creationId xmlns:a16="http://schemas.microsoft.com/office/drawing/2014/main" id="{B62B589E-C999-4071-A404-F2981C5B16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374BAE53-98EF-4E1C-9326-2949036FC0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CCF73506-BE68-4967-97C8-FC04E244DC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49" name="Text Box 68">
          <a:extLst>
            <a:ext uri="{FF2B5EF4-FFF2-40B4-BE49-F238E27FC236}">
              <a16:creationId xmlns:a16="http://schemas.microsoft.com/office/drawing/2014/main" id="{4D6BF160-FB17-4575-9AC7-8BE58F958F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50" name="Text Box 69">
          <a:extLst>
            <a:ext uri="{FF2B5EF4-FFF2-40B4-BE49-F238E27FC236}">
              <a16:creationId xmlns:a16="http://schemas.microsoft.com/office/drawing/2014/main" id="{117FCF53-E196-465F-A8E6-B75CDBF283F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51" name="Text Box 70">
          <a:extLst>
            <a:ext uri="{FF2B5EF4-FFF2-40B4-BE49-F238E27FC236}">
              <a16:creationId xmlns:a16="http://schemas.microsoft.com/office/drawing/2014/main" id="{80730DEB-2C24-48D9-AC38-CCA40C2E7B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52" name="Text Box 71">
          <a:extLst>
            <a:ext uri="{FF2B5EF4-FFF2-40B4-BE49-F238E27FC236}">
              <a16:creationId xmlns:a16="http://schemas.microsoft.com/office/drawing/2014/main" id="{0B7F0842-6B8D-41E5-84F7-A72B37C857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53" name="Text Box 72">
          <a:extLst>
            <a:ext uri="{FF2B5EF4-FFF2-40B4-BE49-F238E27FC236}">
              <a16:creationId xmlns:a16="http://schemas.microsoft.com/office/drawing/2014/main" id="{47D12519-673D-4922-A6F4-320E01C5D7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54" name="Text Box 73">
          <a:extLst>
            <a:ext uri="{FF2B5EF4-FFF2-40B4-BE49-F238E27FC236}">
              <a16:creationId xmlns:a16="http://schemas.microsoft.com/office/drawing/2014/main" id="{7F544550-8F5B-4289-AFEB-E9B07C8491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DC1B88C7-F69D-4AEA-9AE4-893999517B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id="{7538E22E-40D9-4EE9-879F-D3222FC5D86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27B5F271-0FE6-4B3B-9818-4B14450D59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9ACB97EF-9C7C-4E7B-8CE2-168B2D9E35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28297310-A579-4E69-A995-27D7AF952F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9C135F5D-7190-4B31-B3E6-EF437C1ACD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F91BA954-47A4-4951-ACC1-00E2E74140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C59FFFBF-4AF1-4F60-98F6-E9C31C3A85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E81E6A93-D2A3-4ABB-BCE5-01997232EB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2AE8FBB6-DC7C-4E4D-87B5-186511BE1F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ECB244E2-5853-4BF5-88C7-FBBBE21D629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BCD07DF7-DC83-4ADD-BC87-471920D2EE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67" name="Text Box 46">
          <a:extLst>
            <a:ext uri="{FF2B5EF4-FFF2-40B4-BE49-F238E27FC236}">
              <a16:creationId xmlns:a16="http://schemas.microsoft.com/office/drawing/2014/main" id="{FA59CD48-A167-42C2-9E1D-5DDC0417B8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id="{E613DBB0-AA1F-47A8-8A58-2ADC2EA7C8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069" name="Text Box 10">
          <a:extLst>
            <a:ext uri="{FF2B5EF4-FFF2-40B4-BE49-F238E27FC236}">
              <a16:creationId xmlns:a16="http://schemas.microsoft.com/office/drawing/2014/main" id="{308B184A-B370-4EF2-843C-E70F88208D58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070" name="Text Box 11">
          <a:extLst>
            <a:ext uri="{FF2B5EF4-FFF2-40B4-BE49-F238E27FC236}">
              <a16:creationId xmlns:a16="http://schemas.microsoft.com/office/drawing/2014/main" id="{C38B3F1B-C544-498C-B691-709FC40748F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71" name="Text Box 65">
          <a:extLst>
            <a:ext uri="{FF2B5EF4-FFF2-40B4-BE49-F238E27FC236}">
              <a16:creationId xmlns:a16="http://schemas.microsoft.com/office/drawing/2014/main" id="{7EDB3A2D-4A43-45DD-BB2C-AB8B09654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72" name="Text Box 91">
          <a:extLst>
            <a:ext uri="{FF2B5EF4-FFF2-40B4-BE49-F238E27FC236}">
              <a16:creationId xmlns:a16="http://schemas.microsoft.com/office/drawing/2014/main" id="{981AF9B0-E68E-4364-B9F5-CA751FC903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73" name="Text Box 65">
          <a:extLst>
            <a:ext uri="{FF2B5EF4-FFF2-40B4-BE49-F238E27FC236}">
              <a16:creationId xmlns:a16="http://schemas.microsoft.com/office/drawing/2014/main" id="{2C754223-C2E9-408E-9A7C-09F0E82467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074" name="Text Box 91">
          <a:extLst>
            <a:ext uri="{FF2B5EF4-FFF2-40B4-BE49-F238E27FC236}">
              <a16:creationId xmlns:a16="http://schemas.microsoft.com/office/drawing/2014/main" id="{C1FC55D3-57F2-4102-81B2-BEB8FDAF28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B77E764D-8037-4C7A-9BBC-0E564F54AB8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9ABA6FD7-FCA5-46C2-96AE-9B51486DFE6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9902C553-3875-487D-A023-52312953F1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6C97B1FE-5F25-445A-A2A2-DB377EA1C9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C8DD59E9-8520-4D75-B3CC-A96975552A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AF3C40F8-C0EF-4CBE-8650-BEF85AB77F6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C7FD6FBD-81D1-4C42-AE80-0F5C6303654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66C9CF11-18A2-401C-8CF4-D42998BB55F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4B32AB9F-9E6A-49E4-9364-55EB6DDB57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811A99E0-5395-4EE9-9384-FF4355F8858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9A9B4809-911B-4C66-A655-1B79B6F6F4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id="{7B23D951-3788-45B1-B5C2-94D8431182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7" name="Text Box 68">
          <a:extLst>
            <a:ext uri="{FF2B5EF4-FFF2-40B4-BE49-F238E27FC236}">
              <a16:creationId xmlns:a16="http://schemas.microsoft.com/office/drawing/2014/main" id="{4A9C23C0-D768-4200-81D1-2F8E7F6ADC5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8" name="Text Box 69">
          <a:extLst>
            <a:ext uri="{FF2B5EF4-FFF2-40B4-BE49-F238E27FC236}">
              <a16:creationId xmlns:a16="http://schemas.microsoft.com/office/drawing/2014/main" id="{671B550C-5173-47A3-931D-EEF82C2A489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89" name="Text Box 70">
          <a:extLst>
            <a:ext uri="{FF2B5EF4-FFF2-40B4-BE49-F238E27FC236}">
              <a16:creationId xmlns:a16="http://schemas.microsoft.com/office/drawing/2014/main" id="{22452320-3F26-4F85-A9F2-3ABE45A71B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90" name="Text Box 71">
          <a:extLst>
            <a:ext uri="{FF2B5EF4-FFF2-40B4-BE49-F238E27FC236}">
              <a16:creationId xmlns:a16="http://schemas.microsoft.com/office/drawing/2014/main" id="{EB478567-6568-4B23-8C07-A74A27195C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91" name="Text Box 72">
          <a:extLst>
            <a:ext uri="{FF2B5EF4-FFF2-40B4-BE49-F238E27FC236}">
              <a16:creationId xmlns:a16="http://schemas.microsoft.com/office/drawing/2014/main" id="{66941270-00CD-4CEC-BEF7-8F983289E4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092" name="Text Box 73">
          <a:extLst>
            <a:ext uri="{FF2B5EF4-FFF2-40B4-BE49-F238E27FC236}">
              <a16:creationId xmlns:a16="http://schemas.microsoft.com/office/drawing/2014/main" id="{0F140B16-9820-4680-8BF5-C0AF9A83418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C65121DB-5F0C-4F30-B5C9-B31691FDC2B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94" name="Text Box 43">
          <a:extLst>
            <a:ext uri="{FF2B5EF4-FFF2-40B4-BE49-F238E27FC236}">
              <a16:creationId xmlns:a16="http://schemas.microsoft.com/office/drawing/2014/main" id="{D9EACDDB-F720-431B-84FD-949FC9297A6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07CE2E5F-9BD3-4554-850E-9C621C1635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096" name="Text Box 43">
          <a:extLst>
            <a:ext uri="{FF2B5EF4-FFF2-40B4-BE49-F238E27FC236}">
              <a16:creationId xmlns:a16="http://schemas.microsoft.com/office/drawing/2014/main" id="{A11487B8-379E-489E-BEE7-AFCA0B8869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97" name="Text Box 68">
          <a:extLst>
            <a:ext uri="{FF2B5EF4-FFF2-40B4-BE49-F238E27FC236}">
              <a16:creationId xmlns:a16="http://schemas.microsoft.com/office/drawing/2014/main" id="{5A9E8B66-63AF-46F8-8E73-07BA4F4C102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98" name="Text Box 69">
          <a:extLst>
            <a:ext uri="{FF2B5EF4-FFF2-40B4-BE49-F238E27FC236}">
              <a16:creationId xmlns:a16="http://schemas.microsoft.com/office/drawing/2014/main" id="{0E062179-76A2-454A-A52D-942CDFFBF3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099" name="Text Box 70">
          <a:extLst>
            <a:ext uri="{FF2B5EF4-FFF2-40B4-BE49-F238E27FC236}">
              <a16:creationId xmlns:a16="http://schemas.microsoft.com/office/drawing/2014/main" id="{F7898EDB-FFB7-4423-8DB4-850135E3C5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00" name="Text Box 71">
          <a:extLst>
            <a:ext uri="{FF2B5EF4-FFF2-40B4-BE49-F238E27FC236}">
              <a16:creationId xmlns:a16="http://schemas.microsoft.com/office/drawing/2014/main" id="{1B5450D5-8144-42F8-B35F-F2FBF73523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01" name="Text Box 72">
          <a:extLst>
            <a:ext uri="{FF2B5EF4-FFF2-40B4-BE49-F238E27FC236}">
              <a16:creationId xmlns:a16="http://schemas.microsoft.com/office/drawing/2014/main" id="{6E853123-2ADF-4FCE-B72A-515DE850E7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02" name="Text Box 73">
          <a:extLst>
            <a:ext uri="{FF2B5EF4-FFF2-40B4-BE49-F238E27FC236}">
              <a16:creationId xmlns:a16="http://schemas.microsoft.com/office/drawing/2014/main" id="{D51A3068-7EEE-47EC-82D5-CE747BA473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73E5AE15-2813-4D6B-A187-AE77E1AEE5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id="{A2A7CA20-2CBB-4280-B329-4B5FFA39AE8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39963955-4691-4470-A680-5234CE6AD05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06" name="Text Box 43">
          <a:extLst>
            <a:ext uri="{FF2B5EF4-FFF2-40B4-BE49-F238E27FC236}">
              <a16:creationId xmlns:a16="http://schemas.microsoft.com/office/drawing/2014/main" id="{3B7F4AFD-D982-4600-9F2E-A8A34FCB7EE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32CAB905-30DD-4625-94C8-B2B919663F2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55228C1A-B255-4289-B8AD-E4C42880E914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09" name="Text Box 65">
          <a:extLst>
            <a:ext uri="{FF2B5EF4-FFF2-40B4-BE49-F238E27FC236}">
              <a16:creationId xmlns:a16="http://schemas.microsoft.com/office/drawing/2014/main" id="{1C0F3DAD-AE1F-4146-9221-C2EC635BE8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10" name="Text Box 91">
          <a:extLst>
            <a:ext uri="{FF2B5EF4-FFF2-40B4-BE49-F238E27FC236}">
              <a16:creationId xmlns:a16="http://schemas.microsoft.com/office/drawing/2014/main" id="{C49AEB75-6C5C-4309-9495-AA1118D5B7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11" name="Text Box 65">
          <a:extLst>
            <a:ext uri="{FF2B5EF4-FFF2-40B4-BE49-F238E27FC236}">
              <a16:creationId xmlns:a16="http://schemas.microsoft.com/office/drawing/2014/main" id="{E6C705B6-8B87-484D-8511-51EED611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12" name="Text Box 91">
          <a:extLst>
            <a:ext uri="{FF2B5EF4-FFF2-40B4-BE49-F238E27FC236}">
              <a16:creationId xmlns:a16="http://schemas.microsoft.com/office/drawing/2014/main" id="{058D3CFD-C8AB-4007-9149-46D7C0EEEB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16306DA8-AEC0-464E-ACEE-9AD66D79237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14" name="Text Box 43">
          <a:extLst>
            <a:ext uri="{FF2B5EF4-FFF2-40B4-BE49-F238E27FC236}">
              <a16:creationId xmlns:a16="http://schemas.microsoft.com/office/drawing/2014/main" id="{582D079E-27A5-4367-9E39-A96C104E7E4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15" name="Text Box 68">
          <a:extLst>
            <a:ext uri="{FF2B5EF4-FFF2-40B4-BE49-F238E27FC236}">
              <a16:creationId xmlns:a16="http://schemas.microsoft.com/office/drawing/2014/main" id="{493D2F37-0394-4022-9FB7-0595E49B292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16" name="Text Box 69">
          <a:extLst>
            <a:ext uri="{FF2B5EF4-FFF2-40B4-BE49-F238E27FC236}">
              <a16:creationId xmlns:a16="http://schemas.microsoft.com/office/drawing/2014/main" id="{59D679E9-4FCC-4D13-A71D-47FA1C21E0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17" name="Text Box 70">
          <a:extLst>
            <a:ext uri="{FF2B5EF4-FFF2-40B4-BE49-F238E27FC236}">
              <a16:creationId xmlns:a16="http://schemas.microsoft.com/office/drawing/2014/main" id="{091E444F-026F-4D64-BCD9-7F1668299B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18" name="Text Box 71">
          <a:extLst>
            <a:ext uri="{FF2B5EF4-FFF2-40B4-BE49-F238E27FC236}">
              <a16:creationId xmlns:a16="http://schemas.microsoft.com/office/drawing/2014/main" id="{4C9AC4C1-AEAD-4CB3-912D-D8A2614B42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19" name="Text Box 72">
          <a:extLst>
            <a:ext uri="{FF2B5EF4-FFF2-40B4-BE49-F238E27FC236}">
              <a16:creationId xmlns:a16="http://schemas.microsoft.com/office/drawing/2014/main" id="{A0EE752D-D93E-4E6D-AE27-E54506200EB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0" name="Text Box 73">
          <a:extLst>
            <a:ext uri="{FF2B5EF4-FFF2-40B4-BE49-F238E27FC236}">
              <a16:creationId xmlns:a16="http://schemas.microsoft.com/office/drawing/2014/main" id="{EF606B30-4721-420E-84F2-0CC4196D87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FB20C8B7-65C9-4DEB-8945-10D9AA01EDD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82501933-1FE1-40B8-A783-4FFEACEC175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7F2ADDEB-F3CD-46FA-99C3-7AD85A995A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24" name="Text Box 43">
          <a:extLst>
            <a:ext uri="{FF2B5EF4-FFF2-40B4-BE49-F238E27FC236}">
              <a16:creationId xmlns:a16="http://schemas.microsoft.com/office/drawing/2014/main" id="{601EBF8B-F01B-40D2-9746-C0E9438505A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5" name="Text Box 68">
          <a:extLst>
            <a:ext uri="{FF2B5EF4-FFF2-40B4-BE49-F238E27FC236}">
              <a16:creationId xmlns:a16="http://schemas.microsoft.com/office/drawing/2014/main" id="{8AD25F1D-0BAB-4FE6-ADA8-4221A4568B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6" name="Text Box 69">
          <a:extLst>
            <a:ext uri="{FF2B5EF4-FFF2-40B4-BE49-F238E27FC236}">
              <a16:creationId xmlns:a16="http://schemas.microsoft.com/office/drawing/2014/main" id="{DA637FC1-45B3-4426-9C27-B451E78D7C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7" name="Text Box 70">
          <a:extLst>
            <a:ext uri="{FF2B5EF4-FFF2-40B4-BE49-F238E27FC236}">
              <a16:creationId xmlns:a16="http://schemas.microsoft.com/office/drawing/2014/main" id="{5165590B-104C-40F2-B2C3-66DD14C3E5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8" name="Text Box 71">
          <a:extLst>
            <a:ext uri="{FF2B5EF4-FFF2-40B4-BE49-F238E27FC236}">
              <a16:creationId xmlns:a16="http://schemas.microsoft.com/office/drawing/2014/main" id="{1EBDC5F0-6CBA-4401-8056-76C6EC6E64E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29" name="Text Box 72">
          <a:extLst>
            <a:ext uri="{FF2B5EF4-FFF2-40B4-BE49-F238E27FC236}">
              <a16:creationId xmlns:a16="http://schemas.microsoft.com/office/drawing/2014/main" id="{59C4FAC8-8507-4F26-B8BF-1BA53DB79C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30" name="Text Box 73">
          <a:extLst>
            <a:ext uri="{FF2B5EF4-FFF2-40B4-BE49-F238E27FC236}">
              <a16:creationId xmlns:a16="http://schemas.microsoft.com/office/drawing/2014/main" id="{4914BD3A-4D0E-41A9-A8C8-49F1BBC2F6C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54E3866-5B79-4853-94C7-5455D58A19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32" name="Text Box 43">
          <a:extLst>
            <a:ext uri="{FF2B5EF4-FFF2-40B4-BE49-F238E27FC236}">
              <a16:creationId xmlns:a16="http://schemas.microsoft.com/office/drawing/2014/main" id="{3A28AD30-6633-4FE0-AEAA-901E5EC6DA2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6E866D85-51CF-43B6-B8E0-93C1DD6CDB3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id="{E98D0CC1-2D18-4860-A02A-C1EAAE9264B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35" name="Text Box 68">
          <a:extLst>
            <a:ext uri="{FF2B5EF4-FFF2-40B4-BE49-F238E27FC236}">
              <a16:creationId xmlns:a16="http://schemas.microsoft.com/office/drawing/2014/main" id="{8C62F644-26C9-4319-9E24-B34FE5A8519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36" name="Text Box 69">
          <a:extLst>
            <a:ext uri="{FF2B5EF4-FFF2-40B4-BE49-F238E27FC236}">
              <a16:creationId xmlns:a16="http://schemas.microsoft.com/office/drawing/2014/main" id="{5338D757-7054-4E42-8DF2-5C5B34913C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37" name="Text Box 70">
          <a:extLst>
            <a:ext uri="{FF2B5EF4-FFF2-40B4-BE49-F238E27FC236}">
              <a16:creationId xmlns:a16="http://schemas.microsoft.com/office/drawing/2014/main" id="{999E9FC2-221C-4C86-9DFD-D8D17069FC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38" name="Text Box 71">
          <a:extLst>
            <a:ext uri="{FF2B5EF4-FFF2-40B4-BE49-F238E27FC236}">
              <a16:creationId xmlns:a16="http://schemas.microsoft.com/office/drawing/2014/main" id="{070B22BC-21B2-4BB5-862E-50B0E0030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65DAEEBB-E293-4189-BDB3-F03F2AF696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40" name="Text Box 73">
          <a:extLst>
            <a:ext uri="{FF2B5EF4-FFF2-40B4-BE49-F238E27FC236}">
              <a16:creationId xmlns:a16="http://schemas.microsoft.com/office/drawing/2014/main" id="{77898EA3-ECC7-4DFB-B5F7-4F8FF76565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592A5B48-69AC-4196-9FE4-65DAAA585A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42" name="Text Box 43">
          <a:extLst>
            <a:ext uri="{FF2B5EF4-FFF2-40B4-BE49-F238E27FC236}">
              <a16:creationId xmlns:a16="http://schemas.microsoft.com/office/drawing/2014/main" id="{16DD2DCB-0B5C-4163-ACDC-3109444CA77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02DA47BE-88E5-4C09-AD4F-DAF7053A3F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44" name="Text Box 43">
          <a:extLst>
            <a:ext uri="{FF2B5EF4-FFF2-40B4-BE49-F238E27FC236}">
              <a16:creationId xmlns:a16="http://schemas.microsoft.com/office/drawing/2014/main" id="{643ECBE3-1B21-49AC-B664-BA39FAD722F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B17ED697-A654-4B3F-863E-F80375E77EB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46" name="Text Box 11">
          <a:extLst>
            <a:ext uri="{FF2B5EF4-FFF2-40B4-BE49-F238E27FC236}">
              <a16:creationId xmlns:a16="http://schemas.microsoft.com/office/drawing/2014/main" id="{3944C5CC-6750-433C-935B-AA1D3CA75E60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47" name="Text Box 65">
          <a:extLst>
            <a:ext uri="{FF2B5EF4-FFF2-40B4-BE49-F238E27FC236}">
              <a16:creationId xmlns:a16="http://schemas.microsoft.com/office/drawing/2014/main" id="{7BA6AB82-CC8D-4B02-8696-A81528682DD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48" name="Text Box 91">
          <a:extLst>
            <a:ext uri="{FF2B5EF4-FFF2-40B4-BE49-F238E27FC236}">
              <a16:creationId xmlns:a16="http://schemas.microsoft.com/office/drawing/2014/main" id="{C4A6D86E-2385-4E77-B10D-BF63ECAA17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DB8DBA20-5525-4D9B-BE97-B78D7586B07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50" name="Text Box 91">
          <a:extLst>
            <a:ext uri="{FF2B5EF4-FFF2-40B4-BE49-F238E27FC236}">
              <a16:creationId xmlns:a16="http://schemas.microsoft.com/office/drawing/2014/main" id="{0C00DEB3-BBED-4441-BF1B-2F76D7CAB6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BBD32EDB-CF5B-44ED-81AF-CB969F6AB1E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id="{E9EEDEC3-1DC4-47A8-BE86-B0E4DF45884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30BF1761-E1AB-48D0-BA97-7513884B32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12E56C09-1C6B-495B-9D71-C7F76A1F1EE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F43DD270-C5A8-41C3-8B9B-7A5F822D3B8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E1476BD8-69C4-450C-9468-DF2FFE09EE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7C224E00-A93D-44E2-B62A-E9985634EA5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7A8047D5-5194-416A-8B34-37AEA6F4C7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2AE88F44-601A-4AAF-9B2F-6ABC418AA83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60" name="Text Box 43">
          <a:extLst>
            <a:ext uri="{FF2B5EF4-FFF2-40B4-BE49-F238E27FC236}">
              <a16:creationId xmlns:a16="http://schemas.microsoft.com/office/drawing/2014/main" id="{B72D5B11-5FA8-4812-B58F-C8B295A3A5F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88B0BFF7-7D04-4C2E-B911-2CEA96CDC2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62" name="Text Box 43">
          <a:extLst>
            <a:ext uri="{FF2B5EF4-FFF2-40B4-BE49-F238E27FC236}">
              <a16:creationId xmlns:a16="http://schemas.microsoft.com/office/drawing/2014/main" id="{8147965D-636B-4EA5-8CAF-76D7D62F8F7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3" name="Text Box 68">
          <a:extLst>
            <a:ext uri="{FF2B5EF4-FFF2-40B4-BE49-F238E27FC236}">
              <a16:creationId xmlns:a16="http://schemas.microsoft.com/office/drawing/2014/main" id="{99752E29-3D50-450C-875B-1DE3A41BA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4" name="Text Box 69">
          <a:extLst>
            <a:ext uri="{FF2B5EF4-FFF2-40B4-BE49-F238E27FC236}">
              <a16:creationId xmlns:a16="http://schemas.microsoft.com/office/drawing/2014/main" id="{6F8942E5-6112-4498-B2A4-53FE30D3024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5" name="Text Box 70">
          <a:extLst>
            <a:ext uri="{FF2B5EF4-FFF2-40B4-BE49-F238E27FC236}">
              <a16:creationId xmlns:a16="http://schemas.microsoft.com/office/drawing/2014/main" id="{FE1FD9AC-FC96-4E00-B0C4-E75244277A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6" name="Text Box 71">
          <a:extLst>
            <a:ext uri="{FF2B5EF4-FFF2-40B4-BE49-F238E27FC236}">
              <a16:creationId xmlns:a16="http://schemas.microsoft.com/office/drawing/2014/main" id="{3FDD6A39-A185-4878-8C91-EC6220FF63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7" name="Text Box 72">
          <a:extLst>
            <a:ext uri="{FF2B5EF4-FFF2-40B4-BE49-F238E27FC236}">
              <a16:creationId xmlns:a16="http://schemas.microsoft.com/office/drawing/2014/main" id="{ED2BEF6B-90F4-4F4E-9475-FA570EE8723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68" name="Text Box 73">
          <a:extLst>
            <a:ext uri="{FF2B5EF4-FFF2-40B4-BE49-F238E27FC236}">
              <a16:creationId xmlns:a16="http://schemas.microsoft.com/office/drawing/2014/main" id="{E0C0B531-C3F0-4639-93D1-700F017C8A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3A8DE0BF-956E-4533-AB56-4D75F3206F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id="{14272A9D-FE7B-4696-B303-D04D29E553A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E044DBB1-7D84-4625-86B0-EC086DE32BD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72" name="Text Box 43">
          <a:extLst>
            <a:ext uri="{FF2B5EF4-FFF2-40B4-BE49-F238E27FC236}">
              <a16:creationId xmlns:a16="http://schemas.microsoft.com/office/drawing/2014/main" id="{A1E793EC-06FA-4869-AFA3-C4CCA0E65F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3" name="Text Box 68">
          <a:extLst>
            <a:ext uri="{FF2B5EF4-FFF2-40B4-BE49-F238E27FC236}">
              <a16:creationId xmlns:a16="http://schemas.microsoft.com/office/drawing/2014/main" id="{3EBEEBA0-9F38-49BB-A8B0-86E3672CBA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4" name="Text Box 69">
          <a:extLst>
            <a:ext uri="{FF2B5EF4-FFF2-40B4-BE49-F238E27FC236}">
              <a16:creationId xmlns:a16="http://schemas.microsoft.com/office/drawing/2014/main" id="{8280CF34-12FE-4988-9DEA-C2E14A5E517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5" name="Text Box 70">
          <a:extLst>
            <a:ext uri="{FF2B5EF4-FFF2-40B4-BE49-F238E27FC236}">
              <a16:creationId xmlns:a16="http://schemas.microsoft.com/office/drawing/2014/main" id="{E228CCB9-0B1E-484F-9D30-49558E8C73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6" name="Text Box 71">
          <a:extLst>
            <a:ext uri="{FF2B5EF4-FFF2-40B4-BE49-F238E27FC236}">
              <a16:creationId xmlns:a16="http://schemas.microsoft.com/office/drawing/2014/main" id="{5EEDD8A1-B4F7-4A2A-B397-5E366871EB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7" name="Text Box 72">
          <a:extLst>
            <a:ext uri="{FF2B5EF4-FFF2-40B4-BE49-F238E27FC236}">
              <a16:creationId xmlns:a16="http://schemas.microsoft.com/office/drawing/2014/main" id="{72C4957C-F10D-43F6-9B2B-778C8F220A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178" name="Text Box 73">
          <a:extLst>
            <a:ext uri="{FF2B5EF4-FFF2-40B4-BE49-F238E27FC236}">
              <a16:creationId xmlns:a16="http://schemas.microsoft.com/office/drawing/2014/main" id="{1D6400A3-0954-49A0-9E54-7C701A64D95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00FDAA27-20BB-4998-B430-72C9655851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80" name="Text Box 43">
          <a:extLst>
            <a:ext uri="{FF2B5EF4-FFF2-40B4-BE49-F238E27FC236}">
              <a16:creationId xmlns:a16="http://schemas.microsoft.com/office/drawing/2014/main" id="{5466085A-92A6-4B28-BC99-0C1DB386E2F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515F6E1C-C35E-41AF-A5E3-73DCDFBCF88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id="{FD0AC06D-831A-49CD-855B-03F73DD9224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83" name="Text Box 10">
          <a:extLst>
            <a:ext uri="{FF2B5EF4-FFF2-40B4-BE49-F238E27FC236}">
              <a16:creationId xmlns:a16="http://schemas.microsoft.com/office/drawing/2014/main" id="{0D071B11-B84B-462C-8954-600E25CCD2C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184" name="Text Box 11">
          <a:extLst>
            <a:ext uri="{FF2B5EF4-FFF2-40B4-BE49-F238E27FC236}">
              <a16:creationId xmlns:a16="http://schemas.microsoft.com/office/drawing/2014/main" id="{667F376E-9291-4FA4-843B-31079BD9A4B3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85" name="Text Box 65">
          <a:extLst>
            <a:ext uri="{FF2B5EF4-FFF2-40B4-BE49-F238E27FC236}">
              <a16:creationId xmlns:a16="http://schemas.microsoft.com/office/drawing/2014/main" id="{54288F98-2AB3-4554-A433-46F9E6ED68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86" name="Text Box 91">
          <a:extLst>
            <a:ext uri="{FF2B5EF4-FFF2-40B4-BE49-F238E27FC236}">
              <a16:creationId xmlns:a16="http://schemas.microsoft.com/office/drawing/2014/main" id="{57350724-926B-48F9-872D-306EC145E8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87" name="Text Box 65">
          <a:extLst>
            <a:ext uri="{FF2B5EF4-FFF2-40B4-BE49-F238E27FC236}">
              <a16:creationId xmlns:a16="http://schemas.microsoft.com/office/drawing/2014/main" id="{1325064C-3A27-42C0-8D2D-A39E1670082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188" name="Text Box 91">
          <a:extLst>
            <a:ext uri="{FF2B5EF4-FFF2-40B4-BE49-F238E27FC236}">
              <a16:creationId xmlns:a16="http://schemas.microsoft.com/office/drawing/2014/main" id="{B3A43AD3-C013-4865-95A8-E51FD48FAD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AFF296B3-9D6C-47D4-ACC4-0EAF9685DB2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190" name="Text Box 43">
          <a:extLst>
            <a:ext uri="{FF2B5EF4-FFF2-40B4-BE49-F238E27FC236}">
              <a16:creationId xmlns:a16="http://schemas.microsoft.com/office/drawing/2014/main" id="{132CAD45-CCEF-40FC-BEA5-A1916EA5A173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1" name="Text Box 68">
          <a:extLst>
            <a:ext uri="{FF2B5EF4-FFF2-40B4-BE49-F238E27FC236}">
              <a16:creationId xmlns:a16="http://schemas.microsoft.com/office/drawing/2014/main" id="{47202B9F-73C0-4052-801F-D6665198B98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2" name="Text Box 69">
          <a:extLst>
            <a:ext uri="{FF2B5EF4-FFF2-40B4-BE49-F238E27FC236}">
              <a16:creationId xmlns:a16="http://schemas.microsoft.com/office/drawing/2014/main" id="{C914820B-4769-493D-88B0-9F7FEA915A6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3" name="Text Box 70">
          <a:extLst>
            <a:ext uri="{FF2B5EF4-FFF2-40B4-BE49-F238E27FC236}">
              <a16:creationId xmlns:a16="http://schemas.microsoft.com/office/drawing/2014/main" id="{6BFC6098-9066-4B82-A4F5-090256D143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4" name="Text Box 71">
          <a:extLst>
            <a:ext uri="{FF2B5EF4-FFF2-40B4-BE49-F238E27FC236}">
              <a16:creationId xmlns:a16="http://schemas.microsoft.com/office/drawing/2014/main" id="{355FA553-06D1-45DC-9481-78869C614C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5" name="Text Box 72">
          <a:extLst>
            <a:ext uri="{FF2B5EF4-FFF2-40B4-BE49-F238E27FC236}">
              <a16:creationId xmlns:a16="http://schemas.microsoft.com/office/drawing/2014/main" id="{D5FBD67A-E771-41F0-9CD0-30066E09BC9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196" name="Text Box 73">
          <a:extLst>
            <a:ext uri="{FF2B5EF4-FFF2-40B4-BE49-F238E27FC236}">
              <a16:creationId xmlns:a16="http://schemas.microsoft.com/office/drawing/2014/main" id="{5E666D91-B70F-49AD-892B-AC90209C96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4C0A841-DBAD-4439-9F23-B6EA0BC873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98" name="Text Box 43">
          <a:extLst>
            <a:ext uri="{FF2B5EF4-FFF2-40B4-BE49-F238E27FC236}">
              <a16:creationId xmlns:a16="http://schemas.microsoft.com/office/drawing/2014/main" id="{C77A1C99-72DD-4FE5-8A6A-16300AB435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205C72DF-DAA9-425F-9686-E1858DB5A4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id="{CAFEFCC8-227D-44D6-AE0D-3EB411B2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1" name="Text Box 68">
          <a:extLst>
            <a:ext uri="{FF2B5EF4-FFF2-40B4-BE49-F238E27FC236}">
              <a16:creationId xmlns:a16="http://schemas.microsoft.com/office/drawing/2014/main" id="{F58E1F15-B09E-41B6-8EEA-9E330BD5A1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2" name="Text Box 69">
          <a:extLst>
            <a:ext uri="{FF2B5EF4-FFF2-40B4-BE49-F238E27FC236}">
              <a16:creationId xmlns:a16="http://schemas.microsoft.com/office/drawing/2014/main" id="{840F1E6E-3CAF-4518-A357-4B8EAE3EEE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3" name="Text Box 70">
          <a:extLst>
            <a:ext uri="{FF2B5EF4-FFF2-40B4-BE49-F238E27FC236}">
              <a16:creationId xmlns:a16="http://schemas.microsoft.com/office/drawing/2014/main" id="{BAE84A8F-3DC2-4CC7-B66C-07DFE8A94EA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4" name="Text Box 71">
          <a:extLst>
            <a:ext uri="{FF2B5EF4-FFF2-40B4-BE49-F238E27FC236}">
              <a16:creationId xmlns:a16="http://schemas.microsoft.com/office/drawing/2014/main" id="{4C350519-A584-4E43-BBF3-62C9458C44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5" name="Text Box 72">
          <a:extLst>
            <a:ext uri="{FF2B5EF4-FFF2-40B4-BE49-F238E27FC236}">
              <a16:creationId xmlns:a16="http://schemas.microsoft.com/office/drawing/2014/main" id="{D959DCAD-0E84-42FD-B76E-8867935B31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06" name="Text Box 73">
          <a:extLst>
            <a:ext uri="{FF2B5EF4-FFF2-40B4-BE49-F238E27FC236}">
              <a16:creationId xmlns:a16="http://schemas.microsoft.com/office/drawing/2014/main" id="{FF19215E-150A-46B8-822C-38082089A4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07" name="Text Box 46">
          <a:extLst>
            <a:ext uri="{FF2B5EF4-FFF2-40B4-BE49-F238E27FC236}">
              <a16:creationId xmlns:a16="http://schemas.microsoft.com/office/drawing/2014/main" id="{ADB7EDF8-713E-43EC-8E9E-4ECF9B014E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08" name="Text Box 43">
          <a:extLst>
            <a:ext uri="{FF2B5EF4-FFF2-40B4-BE49-F238E27FC236}">
              <a16:creationId xmlns:a16="http://schemas.microsoft.com/office/drawing/2014/main" id="{09232847-A3C7-4FDB-B21F-67291AB497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09" name="Text Box 46">
          <a:extLst>
            <a:ext uri="{FF2B5EF4-FFF2-40B4-BE49-F238E27FC236}">
              <a16:creationId xmlns:a16="http://schemas.microsoft.com/office/drawing/2014/main" id="{6B169E84-CD83-4A7A-A451-61EDB45B1C6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10" name="Text Box 43">
          <a:extLst>
            <a:ext uri="{FF2B5EF4-FFF2-40B4-BE49-F238E27FC236}">
              <a16:creationId xmlns:a16="http://schemas.microsoft.com/office/drawing/2014/main" id="{CE123F60-4390-496C-8889-7CA74911B2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EC150B1D-F069-4A3D-826A-107DE2376E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D623BE0-B76E-4FD4-B5F1-7BD43B9EA5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A893DC7D-36B4-4C29-A77F-08DAAACAB1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85048863-A86D-4F00-97AD-642503B553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11BADA28-5C29-4BE0-8E92-DBA872995DF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0953D819-9610-4E00-95B7-396F8789D0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C8049F1A-C484-4838-8F5F-93B44A7D17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id="{711D98CD-955B-4878-ADB2-E084E19D67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01236CA5-4814-4FC6-97B6-B2D174CD5F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20" name="Text Box 43">
          <a:extLst>
            <a:ext uri="{FF2B5EF4-FFF2-40B4-BE49-F238E27FC236}">
              <a16:creationId xmlns:a16="http://schemas.microsoft.com/office/drawing/2014/main" id="{53025751-B2D8-43D3-888C-29F6F206635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A7CA4ECC-5840-413E-835A-C6A10B3CEA3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22" name="Text Box 11">
          <a:extLst>
            <a:ext uri="{FF2B5EF4-FFF2-40B4-BE49-F238E27FC236}">
              <a16:creationId xmlns:a16="http://schemas.microsoft.com/office/drawing/2014/main" id="{3C259AA9-61B1-4A23-AF5D-2A10A1AAB0E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23" name="Text Box 65">
          <a:extLst>
            <a:ext uri="{FF2B5EF4-FFF2-40B4-BE49-F238E27FC236}">
              <a16:creationId xmlns:a16="http://schemas.microsoft.com/office/drawing/2014/main" id="{3C087B5C-9451-4008-9F64-D05732AAC46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24" name="Text Box 91">
          <a:extLst>
            <a:ext uri="{FF2B5EF4-FFF2-40B4-BE49-F238E27FC236}">
              <a16:creationId xmlns:a16="http://schemas.microsoft.com/office/drawing/2014/main" id="{B1019F68-977F-446B-BFE4-EB9214ACE5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25" name="Text Box 65">
          <a:extLst>
            <a:ext uri="{FF2B5EF4-FFF2-40B4-BE49-F238E27FC236}">
              <a16:creationId xmlns:a16="http://schemas.microsoft.com/office/drawing/2014/main" id="{C4168FE8-EB51-457F-90E5-4170148B4E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26" name="Text Box 91">
          <a:extLst>
            <a:ext uri="{FF2B5EF4-FFF2-40B4-BE49-F238E27FC236}">
              <a16:creationId xmlns:a16="http://schemas.microsoft.com/office/drawing/2014/main" id="{64579930-AC23-4D9B-9275-527E3A40A1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F1283CB-561B-4463-96E0-18F26B7ABF4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228" name="Text Box 43">
          <a:extLst>
            <a:ext uri="{FF2B5EF4-FFF2-40B4-BE49-F238E27FC236}">
              <a16:creationId xmlns:a16="http://schemas.microsoft.com/office/drawing/2014/main" id="{DF8313E6-B7F6-461F-89D6-9D1DA51168C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29" name="Text Box 68">
          <a:extLst>
            <a:ext uri="{FF2B5EF4-FFF2-40B4-BE49-F238E27FC236}">
              <a16:creationId xmlns:a16="http://schemas.microsoft.com/office/drawing/2014/main" id="{E150E603-F64E-40FC-8FC5-AB7C0786CE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0" name="Text Box 69">
          <a:extLst>
            <a:ext uri="{FF2B5EF4-FFF2-40B4-BE49-F238E27FC236}">
              <a16:creationId xmlns:a16="http://schemas.microsoft.com/office/drawing/2014/main" id="{16E47FD8-30AB-418B-896E-C25A220D387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1" name="Text Box 70">
          <a:extLst>
            <a:ext uri="{FF2B5EF4-FFF2-40B4-BE49-F238E27FC236}">
              <a16:creationId xmlns:a16="http://schemas.microsoft.com/office/drawing/2014/main" id="{59B36123-3D8B-4577-807A-13B6E2F6FD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2" name="Text Box 71">
          <a:extLst>
            <a:ext uri="{FF2B5EF4-FFF2-40B4-BE49-F238E27FC236}">
              <a16:creationId xmlns:a16="http://schemas.microsoft.com/office/drawing/2014/main" id="{5B5F07A1-7011-4E27-8565-A9E52287313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3" name="Text Box 72">
          <a:extLst>
            <a:ext uri="{FF2B5EF4-FFF2-40B4-BE49-F238E27FC236}">
              <a16:creationId xmlns:a16="http://schemas.microsoft.com/office/drawing/2014/main" id="{EB7621DC-9195-46BA-9190-8F8405E1D6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4" name="Text Box 73">
          <a:extLst>
            <a:ext uri="{FF2B5EF4-FFF2-40B4-BE49-F238E27FC236}">
              <a16:creationId xmlns:a16="http://schemas.microsoft.com/office/drawing/2014/main" id="{98C256C8-7E09-440C-A1A2-3955C27570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9DEC3422-7E11-48F0-847A-A94BF88F95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id="{4F62ED74-20E6-43C4-932B-F9BC4D47F4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5D982DCD-BCE0-4874-A95D-93D9CF1B0A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38" name="Text Box 43">
          <a:extLst>
            <a:ext uri="{FF2B5EF4-FFF2-40B4-BE49-F238E27FC236}">
              <a16:creationId xmlns:a16="http://schemas.microsoft.com/office/drawing/2014/main" id="{A6AA0A4B-4A61-453D-B7B9-26C5FDD016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39" name="Text Box 68">
          <a:extLst>
            <a:ext uri="{FF2B5EF4-FFF2-40B4-BE49-F238E27FC236}">
              <a16:creationId xmlns:a16="http://schemas.microsoft.com/office/drawing/2014/main" id="{91BBBB65-54A5-427E-B0BD-E96AA4B04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40" name="Text Box 69">
          <a:extLst>
            <a:ext uri="{FF2B5EF4-FFF2-40B4-BE49-F238E27FC236}">
              <a16:creationId xmlns:a16="http://schemas.microsoft.com/office/drawing/2014/main" id="{C3026604-9C5E-43F0-9A1F-CA0172D815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41" name="Text Box 70">
          <a:extLst>
            <a:ext uri="{FF2B5EF4-FFF2-40B4-BE49-F238E27FC236}">
              <a16:creationId xmlns:a16="http://schemas.microsoft.com/office/drawing/2014/main" id="{56C08DAA-0517-44EE-81CE-A5161DB680E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7102B3DD-E938-4AB8-A1DA-F61A5D2332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43" name="Text Box 72">
          <a:extLst>
            <a:ext uri="{FF2B5EF4-FFF2-40B4-BE49-F238E27FC236}">
              <a16:creationId xmlns:a16="http://schemas.microsoft.com/office/drawing/2014/main" id="{050E0A11-98E7-4355-816E-D6F4CF2561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44" name="Text Box 73">
          <a:extLst>
            <a:ext uri="{FF2B5EF4-FFF2-40B4-BE49-F238E27FC236}">
              <a16:creationId xmlns:a16="http://schemas.microsoft.com/office/drawing/2014/main" id="{38AB89A4-C345-4D1C-A6F9-3A6C96C92CF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B6894CA-6141-4FEC-A27F-935A835E163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46" name="Text Box 43">
          <a:extLst>
            <a:ext uri="{FF2B5EF4-FFF2-40B4-BE49-F238E27FC236}">
              <a16:creationId xmlns:a16="http://schemas.microsoft.com/office/drawing/2014/main" id="{309166B1-2D44-4243-9407-86A9243F0B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22DC6E47-3924-4B6E-A331-AA9DB5CC63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id="{C76BE849-002D-4EDA-B0DE-9671AA5150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49" name="Text Box 68">
          <a:extLst>
            <a:ext uri="{FF2B5EF4-FFF2-40B4-BE49-F238E27FC236}">
              <a16:creationId xmlns:a16="http://schemas.microsoft.com/office/drawing/2014/main" id="{59E4765B-1FCA-4512-A2E4-0DFAE79F38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50" name="Text Box 69">
          <a:extLst>
            <a:ext uri="{FF2B5EF4-FFF2-40B4-BE49-F238E27FC236}">
              <a16:creationId xmlns:a16="http://schemas.microsoft.com/office/drawing/2014/main" id="{8CD2C420-6FBA-4947-A6F4-5D70C4BB43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51" name="Text Box 70">
          <a:extLst>
            <a:ext uri="{FF2B5EF4-FFF2-40B4-BE49-F238E27FC236}">
              <a16:creationId xmlns:a16="http://schemas.microsoft.com/office/drawing/2014/main" id="{A9B77381-CB45-4ED9-9EB8-9316945119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52" name="Text Box 71">
          <a:extLst>
            <a:ext uri="{FF2B5EF4-FFF2-40B4-BE49-F238E27FC236}">
              <a16:creationId xmlns:a16="http://schemas.microsoft.com/office/drawing/2014/main" id="{C49A87D7-242C-4700-9D49-526BAA20D2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53" name="Text Box 72">
          <a:extLst>
            <a:ext uri="{FF2B5EF4-FFF2-40B4-BE49-F238E27FC236}">
              <a16:creationId xmlns:a16="http://schemas.microsoft.com/office/drawing/2014/main" id="{23C4495F-B85F-4C29-84B9-888E1EF5ED1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54" name="Text Box 73">
          <a:extLst>
            <a:ext uri="{FF2B5EF4-FFF2-40B4-BE49-F238E27FC236}">
              <a16:creationId xmlns:a16="http://schemas.microsoft.com/office/drawing/2014/main" id="{F038D419-2695-400D-9B77-996CE050B4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F3D62E79-1C99-41CD-BA23-2B0A3F064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56" name="Text Box 43">
          <a:extLst>
            <a:ext uri="{FF2B5EF4-FFF2-40B4-BE49-F238E27FC236}">
              <a16:creationId xmlns:a16="http://schemas.microsoft.com/office/drawing/2014/main" id="{344B9BE6-1844-41D9-A7FB-023CA863CD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742F4BD9-0E19-4850-A7EE-0727BDC5430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58" name="Text Box 43">
          <a:extLst>
            <a:ext uri="{FF2B5EF4-FFF2-40B4-BE49-F238E27FC236}">
              <a16:creationId xmlns:a16="http://schemas.microsoft.com/office/drawing/2014/main" id="{53BF67E3-99F7-45B4-A596-24CC5854D8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C1F34C8C-B24E-4086-A27F-B9DC439ED0A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60" name="Text Box 11">
          <a:extLst>
            <a:ext uri="{FF2B5EF4-FFF2-40B4-BE49-F238E27FC236}">
              <a16:creationId xmlns:a16="http://schemas.microsoft.com/office/drawing/2014/main" id="{3603E5AB-895D-43AA-8FF1-F125B2327A7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61" name="Text Box 65">
          <a:extLst>
            <a:ext uri="{FF2B5EF4-FFF2-40B4-BE49-F238E27FC236}">
              <a16:creationId xmlns:a16="http://schemas.microsoft.com/office/drawing/2014/main" id="{6E6A840E-824A-4773-A06F-0F473F35D00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62" name="Text Box 91">
          <a:extLst>
            <a:ext uri="{FF2B5EF4-FFF2-40B4-BE49-F238E27FC236}">
              <a16:creationId xmlns:a16="http://schemas.microsoft.com/office/drawing/2014/main" id="{53FD1809-A1BB-4320-BF43-64A286F1FA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63" name="Text Box 65">
          <a:extLst>
            <a:ext uri="{FF2B5EF4-FFF2-40B4-BE49-F238E27FC236}">
              <a16:creationId xmlns:a16="http://schemas.microsoft.com/office/drawing/2014/main" id="{8BCAF284-FCE3-4A10-8A18-159A20BB7AB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64" name="Text Box 91">
          <a:extLst>
            <a:ext uri="{FF2B5EF4-FFF2-40B4-BE49-F238E27FC236}">
              <a16:creationId xmlns:a16="http://schemas.microsoft.com/office/drawing/2014/main" id="{91EA9D4F-22D7-4B5E-9276-1AF7DA524D8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7650160D-F2D3-48A1-AEF0-2E9C4F027FE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id="{B98FF221-EFFF-4FEB-9B68-09E77A1E321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67" name="Text Box 68">
          <a:extLst>
            <a:ext uri="{FF2B5EF4-FFF2-40B4-BE49-F238E27FC236}">
              <a16:creationId xmlns:a16="http://schemas.microsoft.com/office/drawing/2014/main" id="{10148069-FE5D-4D4B-A5C0-B2B0CDDB7C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68" name="Text Box 69">
          <a:extLst>
            <a:ext uri="{FF2B5EF4-FFF2-40B4-BE49-F238E27FC236}">
              <a16:creationId xmlns:a16="http://schemas.microsoft.com/office/drawing/2014/main" id="{397FFFC9-78C3-4E66-B454-A4E90CAB3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69" name="Text Box 70">
          <a:extLst>
            <a:ext uri="{FF2B5EF4-FFF2-40B4-BE49-F238E27FC236}">
              <a16:creationId xmlns:a16="http://schemas.microsoft.com/office/drawing/2014/main" id="{0EA534EA-7CD6-40C9-818B-761576A2F9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0" name="Text Box 71">
          <a:extLst>
            <a:ext uri="{FF2B5EF4-FFF2-40B4-BE49-F238E27FC236}">
              <a16:creationId xmlns:a16="http://schemas.microsoft.com/office/drawing/2014/main" id="{7A484320-08BC-4460-8325-64B46B7D88A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1" name="Text Box 72">
          <a:extLst>
            <a:ext uri="{FF2B5EF4-FFF2-40B4-BE49-F238E27FC236}">
              <a16:creationId xmlns:a16="http://schemas.microsoft.com/office/drawing/2014/main" id="{050E99E3-6253-4736-BA26-29B21A51AC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2" name="Text Box 73">
          <a:extLst>
            <a:ext uri="{FF2B5EF4-FFF2-40B4-BE49-F238E27FC236}">
              <a16:creationId xmlns:a16="http://schemas.microsoft.com/office/drawing/2014/main" id="{95638CAA-5426-470F-864D-F4810D9C6C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4163E0C1-699F-482B-B422-5D27ED90FE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74" name="Text Box 43">
          <a:extLst>
            <a:ext uri="{FF2B5EF4-FFF2-40B4-BE49-F238E27FC236}">
              <a16:creationId xmlns:a16="http://schemas.microsoft.com/office/drawing/2014/main" id="{A7C100FC-AA93-4BB0-806A-7FB1F8248A2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036ADDD6-7882-4DDE-B92C-6A451F065FA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327E0348-61AF-4C90-B250-46F67F8C3E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7" name="Text Box 68">
          <a:extLst>
            <a:ext uri="{FF2B5EF4-FFF2-40B4-BE49-F238E27FC236}">
              <a16:creationId xmlns:a16="http://schemas.microsoft.com/office/drawing/2014/main" id="{83347433-5CDD-46E9-99FE-6364BA833B9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8" name="Text Box 69">
          <a:extLst>
            <a:ext uri="{FF2B5EF4-FFF2-40B4-BE49-F238E27FC236}">
              <a16:creationId xmlns:a16="http://schemas.microsoft.com/office/drawing/2014/main" id="{609C1336-4282-4175-BF99-A26AF80527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79" name="Text Box 70">
          <a:extLst>
            <a:ext uri="{FF2B5EF4-FFF2-40B4-BE49-F238E27FC236}">
              <a16:creationId xmlns:a16="http://schemas.microsoft.com/office/drawing/2014/main" id="{68FEB83E-39F9-4D4C-B83A-DFE3CB218FC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80" name="Text Box 71">
          <a:extLst>
            <a:ext uri="{FF2B5EF4-FFF2-40B4-BE49-F238E27FC236}">
              <a16:creationId xmlns:a16="http://schemas.microsoft.com/office/drawing/2014/main" id="{002D6650-0BD5-44FC-BF36-E43A2C33FF9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81" name="Text Box 72">
          <a:extLst>
            <a:ext uri="{FF2B5EF4-FFF2-40B4-BE49-F238E27FC236}">
              <a16:creationId xmlns:a16="http://schemas.microsoft.com/office/drawing/2014/main" id="{5946DCCE-7E63-4DAB-8624-B7E585D824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282" name="Text Box 73">
          <a:extLst>
            <a:ext uri="{FF2B5EF4-FFF2-40B4-BE49-F238E27FC236}">
              <a16:creationId xmlns:a16="http://schemas.microsoft.com/office/drawing/2014/main" id="{011F3B57-4BA7-4059-9006-A32B4DEC66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F4405CC9-30BF-477A-BCD4-BE2FB2B41B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id="{48C08DE7-FD9E-4149-A538-2ADF4BA816E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717EC373-7102-4FB7-B040-778A4CF94B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86" name="Text Box 43">
          <a:extLst>
            <a:ext uri="{FF2B5EF4-FFF2-40B4-BE49-F238E27FC236}">
              <a16:creationId xmlns:a16="http://schemas.microsoft.com/office/drawing/2014/main" id="{9E17BA70-1D47-49F2-9163-12C3544A03D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87" name="Text Box 68">
          <a:extLst>
            <a:ext uri="{FF2B5EF4-FFF2-40B4-BE49-F238E27FC236}">
              <a16:creationId xmlns:a16="http://schemas.microsoft.com/office/drawing/2014/main" id="{DAE00ABC-C3C7-4FDA-B503-E996587CCB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88" name="Text Box 69">
          <a:extLst>
            <a:ext uri="{FF2B5EF4-FFF2-40B4-BE49-F238E27FC236}">
              <a16:creationId xmlns:a16="http://schemas.microsoft.com/office/drawing/2014/main" id="{336BCB88-0326-44D0-AED2-E5383B42BE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89" name="Text Box 70">
          <a:extLst>
            <a:ext uri="{FF2B5EF4-FFF2-40B4-BE49-F238E27FC236}">
              <a16:creationId xmlns:a16="http://schemas.microsoft.com/office/drawing/2014/main" id="{9F6685E9-2A43-42CD-AFAF-041A148E43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90" name="Text Box 71">
          <a:extLst>
            <a:ext uri="{FF2B5EF4-FFF2-40B4-BE49-F238E27FC236}">
              <a16:creationId xmlns:a16="http://schemas.microsoft.com/office/drawing/2014/main" id="{D01A9FA0-7D16-4092-A1D9-B07578C2BE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91" name="Text Box 72">
          <a:extLst>
            <a:ext uri="{FF2B5EF4-FFF2-40B4-BE49-F238E27FC236}">
              <a16:creationId xmlns:a16="http://schemas.microsoft.com/office/drawing/2014/main" id="{E7A75051-9E67-4160-8E5D-74240539F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292" name="Text Box 73">
          <a:extLst>
            <a:ext uri="{FF2B5EF4-FFF2-40B4-BE49-F238E27FC236}">
              <a16:creationId xmlns:a16="http://schemas.microsoft.com/office/drawing/2014/main" id="{ED328588-4386-4337-A5C5-B0B1FC5808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F30FD5C-12C7-48B6-8D80-810D9A0EAA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94" name="Text Box 43">
          <a:extLst>
            <a:ext uri="{FF2B5EF4-FFF2-40B4-BE49-F238E27FC236}">
              <a16:creationId xmlns:a16="http://schemas.microsoft.com/office/drawing/2014/main" id="{14CFEB64-657E-484D-9BAD-138AE6ACCEE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39D49CF3-9510-4FDA-810B-A911AF4A2C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id="{2CD9BD0D-2993-42F5-A7FF-22067FA1BB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97" name="Text Box 10">
          <a:extLst>
            <a:ext uri="{FF2B5EF4-FFF2-40B4-BE49-F238E27FC236}">
              <a16:creationId xmlns:a16="http://schemas.microsoft.com/office/drawing/2014/main" id="{5B19ED84-6F5B-48B1-A5EA-D7B8C987FB29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714C37D1-1F9C-486F-B899-6B3FC6FC69D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299" name="Text Box 65">
          <a:extLst>
            <a:ext uri="{FF2B5EF4-FFF2-40B4-BE49-F238E27FC236}">
              <a16:creationId xmlns:a16="http://schemas.microsoft.com/office/drawing/2014/main" id="{57D5AB69-FF71-45F0-8CC4-1761FDC619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00" name="Text Box 91">
          <a:extLst>
            <a:ext uri="{FF2B5EF4-FFF2-40B4-BE49-F238E27FC236}">
              <a16:creationId xmlns:a16="http://schemas.microsoft.com/office/drawing/2014/main" id="{A83968CE-48E6-4955-92AB-E1A049EA5F7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01" name="Text Box 65">
          <a:extLst>
            <a:ext uri="{FF2B5EF4-FFF2-40B4-BE49-F238E27FC236}">
              <a16:creationId xmlns:a16="http://schemas.microsoft.com/office/drawing/2014/main" id="{B1BEB703-1224-40AC-8E48-001E927781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02" name="Text Box 91">
          <a:extLst>
            <a:ext uri="{FF2B5EF4-FFF2-40B4-BE49-F238E27FC236}">
              <a16:creationId xmlns:a16="http://schemas.microsoft.com/office/drawing/2014/main" id="{FF883916-7EAF-4552-802F-D4553D52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303" name="Text Box 46">
          <a:extLst>
            <a:ext uri="{FF2B5EF4-FFF2-40B4-BE49-F238E27FC236}">
              <a16:creationId xmlns:a16="http://schemas.microsoft.com/office/drawing/2014/main" id="{33D89D60-D663-4F39-A746-0977EFCB639B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304" name="Text Box 43">
          <a:extLst>
            <a:ext uri="{FF2B5EF4-FFF2-40B4-BE49-F238E27FC236}">
              <a16:creationId xmlns:a16="http://schemas.microsoft.com/office/drawing/2014/main" id="{2AEC82C6-F8A0-47B0-8104-BF606AA5045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05" name="Text Box 68">
          <a:extLst>
            <a:ext uri="{FF2B5EF4-FFF2-40B4-BE49-F238E27FC236}">
              <a16:creationId xmlns:a16="http://schemas.microsoft.com/office/drawing/2014/main" id="{4041470F-F268-40E7-8598-4BECA445647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06" name="Text Box 69">
          <a:extLst>
            <a:ext uri="{FF2B5EF4-FFF2-40B4-BE49-F238E27FC236}">
              <a16:creationId xmlns:a16="http://schemas.microsoft.com/office/drawing/2014/main" id="{B6DF9BA8-ED8F-4287-80FD-4952DF2E8D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07" name="Text Box 70">
          <a:extLst>
            <a:ext uri="{FF2B5EF4-FFF2-40B4-BE49-F238E27FC236}">
              <a16:creationId xmlns:a16="http://schemas.microsoft.com/office/drawing/2014/main" id="{A48114C9-46DF-4BFB-A041-2B6EBB39A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08" name="Text Box 71">
          <a:extLst>
            <a:ext uri="{FF2B5EF4-FFF2-40B4-BE49-F238E27FC236}">
              <a16:creationId xmlns:a16="http://schemas.microsoft.com/office/drawing/2014/main" id="{51EEF886-731E-4B08-8D3E-267083B83E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09" name="Text Box 72">
          <a:extLst>
            <a:ext uri="{FF2B5EF4-FFF2-40B4-BE49-F238E27FC236}">
              <a16:creationId xmlns:a16="http://schemas.microsoft.com/office/drawing/2014/main" id="{C7886AAE-458D-421C-84FA-DDE71E8DE74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0" name="Text Box 73">
          <a:extLst>
            <a:ext uri="{FF2B5EF4-FFF2-40B4-BE49-F238E27FC236}">
              <a16:creationId xmlns:a16="http://schemas.microsoft.com/office/drawing/2014/main" id="{79809D49-BD04-421F-BEF9-475C16D564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9204A106-DDD4-4AC1-92E8-AFFA8EB7F88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12" name="Text Box 43">
          <a:extLst>
            <a:ext uri="{FF2B5EF4-FFF2-40B4-BE49-F238E27FC236}">
              <a16:creationId xmlns:a16="http://schemas.microsoft.com/office/drawing/2014/main" id="{7E163835-79E7-41E7-B532-CDAE29FD49F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BDC897B2-BB26-4FA4-97B0-B82DAC32CE1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id="{112E7CC9-A301-45FE-B17C-D1ECB18F082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5" name="Text Box 68">
          <a:extLst>
            <a:ext uri="{FF2B5EF4-FFF2-40B4-BE49-F238E27FC236}">
              <a16:creationId xmlns:a16="http://schemas.microsoft.com/office/drawing/2014/main" id="{3C617496-DB81-4F0D-8768-8053CE6106F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6" name="Text Box 69">
          <a:extLst>
            <a:ext uri="{FF2B5EF4-FFF2-40B4-BE49-F238E27FC236}">
              <a16:creationId xmlns:a16="http://schemas.microsoft.com/office/drawing/2014/main" id="{D4CBED02-FA66-47AD-9421-291C2D2286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7" name="Text Box 70">
          <a:extLst>
            <a:ext uri="{FF2B5EF4-FFF2-40B4-BE49-F238E27FC236}">
              <a16:creationId xmlns:a16="http://schemas.microsoft.com/office/drawing/2014/main" id="{151AC40D-EAAD-4D0C-ADD6-9F9E0E0BC38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8" name="Text Box 71">
          <a:extLst>
            <a:ext uri="{FF2B5EF4-FFF2-40B4-BE49-F238E27FC236}">
              <a16:creationId xmlns:a16="http://schemas.microsoft.com/office/drawing/2014/main" id="{15AE53EF-BE2E-4429-A0AD-8B7BB8D595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19" name="Text Box 72">
          <a:extLst>
            <a:ext uri="{FF2B5EF4-FFF2-40B4-BE49-F238E27FC236}">
              <a16:creationId xmlns:a16="http://schemas.microsoft.com/office/drawing/2014/main" id="{0D6418F1-4A03-41D9-B9CB-9E289BC4781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20" name="Text Box 73">
          <a:extLst>
            <a:ext uri="{FF2B5EF4-FFF2-40B4-BE49-F238E27FC236}">
              <a16:creationId xmlns:a16="http://schemas.microsoft.com/office/drawing/2014/main" id="{B7A2CCD4-A5BD-4402-8609-0DF0E4C5C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6E92CAAF-3648-4E0F-ACBD-DEB4A71FC70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22" name="Text Box 43">
          <a:extLst>
            <a:ext uri="{FF2B5EF4-FFF2-40B4-BE49-F238E27FC236}">
              <a16:creationId xmlns:a16="http://schemas.microsoft.com/office/drawing/2014/main" id="{DF7DD3F2-0732-4B2F-BAE0-2294FD728E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1C1BD4B2-B1AD-4F29-B4ED-EBC5277481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24" name="Text Box 43">
          <a:extLst>
            <a:ext uri="{FF2B5EF4-FFF2-40B4-BE49-F238E27FC236}">
              <a16:creationId xmlns:a16="http://schemas.microsoft.com/office/drawing/2014/main" id="{F1967959-20DB-48EC-981D-E0965940F5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25" name="Text Box 68">
          <a:extLst>
            <a:ext uri="{FF2B5EF4-FFF2-40B4-BE49-F238E27FC236}">
              <a16:creationId xmlns:a16="http://schemas.microsoft.com/office/drawing/2014/main" id="{02877ADE-8C0D-4833-9DAC-D95B17EE555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26" name="Text Box 69">
          <a:extLst>
            <a:ext uri="{FF2B5EF4-FFF2-40B4-BE49-F238E27FC236}">
              <a16:creationId xmlns:a16="http://schemas.microsoft.com/office/drawing/2014/main" id="{E8DE1B52-76A5-4358-BD3B-5FC50A32B7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27" name="Text Box 70">
          <a:extLst>
            <a:ext uri="{FF2B5EF4-FFF2-40B4-BE49-F238E27FC236}">
              <a16:creationId xmlns:a16="http://schemas.microsoft.com/office/drawing/2014/main" id="{344B37B2-64BC-42BD-B57D-DFD2DE2DAA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28" name="Text Box 71">
          <a:extLst>
            <a:ext uri="{FF2B5EF4-FFF2-40B4-BE49-F238E27FC236}">
              <a16:creationId xmlns:a16="http://schemas.microsoft.com/office/drawing/2014/main" id="{6AA42DBF-B580-4FFC-AF20-D3F4DC6189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29" name="Text Box 72">
          <a:extLst>
            <a:ext uri="{FF2B5EF4-FFF2-40B4-BE49-F238E27FC236}">
              <a16:creationId xmlns:a16="http://schemas.microsoft.com/office/drawing/2014/main" id="{F15F1BC0-AB8B-41A2-9235-702AE2B04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47625"/>
    <xdr:sp macro="" textlink="">
      <xdr:nvSpPr>
        <xdr:cNvPr id="1330" name="Text Box 73">
          <a:extLst>
            <a:ext uri="{FF2B5EF4-FFF2-40B4-BE49-F238E27FC236}">
              <a16:creationId xmlns:a16="http://schemas.microsoft.com/office/drawing/2014/main" id="{64569530-4443-4D34-9D5E-616619F61A6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01873A9-640A-44DD-A53B-7711483AB7E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id="{1469BBDD-68D7-4775-996F-83E74B7DC9D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600DB4A1-F7E5-44A0-A2B7-910EA81B84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34" name="Text Box 43">
          <a:extLst>
            <a:ext uri="{FF2B5EF4-FFF2-40B4-BE49-F238E27FC236}">
              <a16:creationId xmlns:a16="http://schemas.microsoft.com/office/drawing/2014/main" id="{709DF878-1B6D-4AB6-8CA2-1CE0E69C89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84A4A1AA-1BF2-48EC-90F3-5B8CEDC5363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57</xdr:row>
      <xdr:rowOff>0</xdr:rowOff>
    </xdr:from>
    <xdr:ext cx="0" cy="171450"/>
    <xdr:sp macro="" textlink="">
      <xdr:nvSpPr>
        <xdr:cNvPr id="1336" name="Text Box 11">
          <a:extLst>
            <a:ext uri="{FF2B5EF4-FFF2-40B4-BE49-F238E27FC236}">
              <a16:creationId xmlns:a16="http://schemas.microsoft.com/office/drawing/2014/main" id="{1FD6863B-380D-40D0-8048-BB8CEC54D69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A95240F3-9EE2-4F83-8F4A-98AC827C73C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38" name="Text Box 91">
          <a:extLst>
            <a:ext uri="{FF2B5EF4-FFF2-40B4-BE49-F238E27FC236}">
              <a16:creationId xmlns:a16="http://schemas.microsoft.com/office/drawing/2014/main" id="{428B7912-3DA7-4D1F-AFC7-8135929BFE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171450"/>
    <xdr:sp macro="" textlink="">
      <xdr:nvSpPr>
        <xdr:cNvPr id="1339" name="Text Box 65">
          <a:extLst>
            <a:ext uri="{FF2B5EF4-FFF2-40B4-BE49-F238E27FC236}">
              <a16:creationId xmlns:a16="http://schemas.microsoft.com/office/drawing/2014/main" id="{0FBFD732-5FC6-4303-B4BE-B59BBBE528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190500</xdr:colOff>
      <xdr:row>57</xdr:row>
      <xdr:rowOff>0</xdr:rowOff>
    </xdr:from>
    <xdr:ext cx="76200" cy="171450"/>
    <xdr:sp macro="" textlink="">
      <xdr:nvSpPr>
        <xdr:cNvPr id="1340" name="Text Box 91">
          <a:extLst>
            <a:ext uri="{FF2B5EF4-FFF2-40B4-BE49-F238E27FC236}">
              <a16:creationId xmlns:a16="http://schemas.microsoft.com/office/drawing/2014/main" id="{3495EF4E-C47E-4AF5-8BC3-8FFD47DE4C72}"/>
            </a:ext>
          </a:extLst>
        </xdr:cNvPr>
        <xdr:cNvSpPr txBox="1">
          <a:spLocks noChangeArrowheads="1"/>
        </xdr:cNvSpPr>
      </xdr:nvSpPr>
      <xdr:spPr bwMode="auto">
        <a:xfrm>
          <a:off x="16592550" y="4266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394B8FEC-C8EB-464E-A2B0-6ABDBD39704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76200" cy="171450"/>
    <xdr:sp macro="" textlink="">
      <xdr:nvSpPr>
        <xdr:cNvPr id="1342" name="Text Box 43">
          <a:extLst>
            <a:ext uri="{FF2B5EF4-FFF2-40B4-BE49-F238E27FC236}">
              <a16:creationId xmlns:a16="http://schemas.microsoft.com/office/drawing/2014/main" id="{24E48957-AA34-413F-B210-9D025BBFED06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3" name="Text Box 68">
          <a:extLst>
            <a:ext uri="{FF2B5EF4-FFF2-40B4-BE49-F238E27FC236}">
              <a16:creationId xmlns:a16="http://schemas.microsoft.com/office/drawing/2014/main" id="{A75028AE-9B6C-40F9-BE88-20AAAC063B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4" name="Text Box 69">
          <a:extLst>
            <a:ext uri="{FF2B5EF4-FFF2-40B4-BE49-F238E27FC236}">
              <a16:creationId xmlns:a16="http://schemas.microsoft.com/office/drawing/2014/main" id="{791ABF96-BAF4-4AFD-A36A-1FDD47B9C30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5" name="Text Box 70">
          <a:extLst>
            <a:ext uri="{FF2B5EF4-FFF2-40B4-BE49-F238E27FC236}">
              <a16:creationId xmlns:a16="http://schemas.microsoft.com/office/drawing/2014/main" id="{64B5981C-9361-45CF-AC58-914C8E6B8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6" name="Text Box 71">
          <a:extLst>
            <a:ext uri="{FF2B5EF4-FFF2-40B4-BE49-F238E27FC236}">
              <a16:creationId xmlns:a16="http://schemas.microsoft.com/office/drawing/2014/main" id="{11D4DA74-EB98-419C-AC1F-F5C2B4E5AD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7" name="Text Box 72">
          <a:extLst>
            <a:ext uri="{FF2B5EF4-FFF2-40B4-BE49-F238E27FC236}">
              <a16:creationId xmlns:a16="http://schemas.microsoft.com/office/drawing/2014/main" id="{0F584C62-45D6-41D9-BB89-A60784592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48" name="Text Box 73">
          <a:extLst>
            <a:ext uri="{FF2B5EF4-FFF2-40B4-BE49-F238E27FC236}">
              <a16:creationId xmlns:a16="http://schemas.microsoft.com/office/drawing/2014/main" id="{1BAC30C0-2E28-4B0C-979B-389345CACC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1B8179CA-89CF-4367-A5DE-17E06FC4B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id="{75449A17-BCE4-47DE-8B0E-4F8328CA9AD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16A928C4-0C8D-477D-8333-C275CFC3A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4A3E79CD-EFD7-4DEC-B35B-5D1D336BD7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3" name="Text Box 68">
          <a:extLst>
            <a:ext uri="{FF2B5EF4-FFF2-40B4-BE49-F238E27FC236}">
              <a16:creationId xmlns:a16="http://schemas.microsoft.com/office/drawing/2014/main" id="{7B488694-1B66-49AB-B413-4971251593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4" name="Text Box 69">
          <a:extLst>
            <a:ext uri="{FF2B5EF4-FFF2-40B4-BE49-F238E27FC236}">
              <a16:creationId xmlns:a16="http://schemas.microsoft.com/office/drawing/2014/main" id="{0622D5E4-3066-43A4-ABD5-DF4E2F66A5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5" name="Text Box 70">
          <a:extLst>
            <a:ext uri="{FF2B5EF4-FFF2-40B4-BE49-F238E27FC236}">
              <a16:creationId xmlns:a16="http://schemas.microsoft.com/office/drawing/2014/main" id="{7FC11905-E0D0-495D-840B-38B4516248D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6" name="Text Box 71">
          <a:extLst>
            <a:ext uri="{FF2B5EF4-FFF2-40B4-BE49-F238E27FC236}">
              <a16:creationId xmlns:a16="http://schemas.microsoft.com/office/drawing/2014/main" id="{764765DA-BD6A-4EA4-92F4-1A34217FA1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7" name="Text Box 72">
          <a:extLst>
            <a:ext uri="{FF2B5EF4-FFF2-40B4-BE49-F238E27FC236}">
              <a16:creationId xmlns:a16="http://schemas.microsoft.com/office/drawing/2014/main" id="{749DB537-C9D8-415A-9CBB-BAB27521450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66675"/>
    <xdr:sp macro="" textlink="">
      <xdr:nvSpPr>
        <xdr:cNvPr id="1358" name="Text Box 73">
          <a:extLst>
            <a:ext uri="{FF2B5EF4-FFF2-40B4-BE49-F238E27FC236}">
              <a16:creationId xmlns:a16="http://schemas.microsoft.com/office/drawing/2014/main" id="{C7EB5950-8D01-4CBB-A395-E732E27636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CCABBEAD-D820-4672-BB55-D7BDEE0DA6C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60" name="Text Box 43">
          <a:extLst>
            <a:ext uri="{FF2B5EF4-FFF2-40B4-BE49-F238E27FC236}">
              <a16:creationId xmlns:a16="http://schemas.microsoft.com/office/drawing/2014/main" id="{60F83E97-DC82-49F5-97CB-31B190C78B8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76200" cy="28575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18C6C209-DFBF-4ED5-AB17-0C5D7E0148B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57</xdr:row>
      <xdr:rowOff>0</xdr:rowOff>
    </xdr:from>
    <xdr:ext cx="76200" cy="2857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742741E-1AD5-43A4-A589-10765AE1BF6B}"/>
            </a:ext>
          </a:extLst>
        </xdr:cNvPr>
        <xdr:cNvSpPr txBox="1">
          <a:spLocks noChangeArrowheads="1"/>
        </xdr:cNvSpPr>
      </xdr:nvSpPr>
      <xdr:spPr bwMode="auto">
        <a:xfrm>
          <a:off x="3829050" y="4301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88"/>
  <sheetViews>
    <sheetView tabSelected="1" topLeftCell="A7" workbookViewId="0">
      <selection activeCell="F10" sqref="F10:L57"/>
    </sheetView>
  </sheetViews>
  <sheetFormatPr defaultRowHeight="15" x14ac:dyDescent="0.25"/>
  <cols>
    <col min="1" max="1" width="4" style="9" customWidth="1"/>
    <col min="2" max="2" width="57.42578125" style="10" customWidth="1"/>
    <col min="3" max="3" width="13.5703125" style="32" customWidth="1"/>
    <col min="4" max="4" width="10.42578125" style="32" customWidth="1"/>
    <col min="5" max="6" width="9.140625" style="32"/>
    <col min="7" max="7" width="9.42578125" style="32" bestFit="1" customWidth="1"/>
    <col min="8" max="11" width="9.140625" style="32"/>
    <col min="12" max="12" width="18.42578125" style="32" customWidth="1"/>
    <col min="13" max="16384" width="9.140625" style="9"/>
  </cols>
  <sheetData>
    <row r="2" spans="1:12" ht="63.75" customHeight="1" x14ac:dyDescent="0.25">
      <c r="B2" s="40" t="s">
        <v>63</v>
      </c>
      <c r="C2" s="40"/>
      <c r="D2" s="40"/>
    </row>
    <row r="4" spans="1:12" x14ac:dyDescent="0.25">
      <c r="D4" s="41" t="s">
        <v>11</v>
      </c>
      <c r="E4" s="41"/>
      <c r="F4" s="41"/>
    </row>
    <row r="6" spans="1:12" ht="50.25" customHeight="1" x14ac:dyDescent="0.25">
      <c r="A6" s="48" t="s">
        <v>9</v>
      </c>
      <c r="B6" s="42" t="s">
        <v>0</v>
      </c>
      <c r="C6" s="42" t="s">
        <v>1</v>
      </c>
      <c r="D6" s="44" t="s">
        <v>2</v>
      </c>
      <c r="E6" s="45"/>
      <c r="F6" s="44" t="s">
        <v>5</v>
      </c>
      <c r="G6" s="45"/>
      <c r="H6" s="44" t="s">
        <v>8</v>
      </c>
      <c r="I6" s="45"/>
      <c r="J6" s="46" t="s">
        <v>10</v>
      </c>
      <c r="K6" s="47"/>
      <c r="L6" s="42" t="s">
        <v>7</v>
      </c>
    </row>
    <row r="7" spans="1:12" ht="80.25" customHeight="1" x14ac:dyDescent="0.25">
      <c r="A7" s="48"/>
      <c r="B7" s="43"/>
      <c r="C7" s="43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43"/>
    </row>
    <row r="8" spans="1:12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</row>
    <row r="9" spans="1:12" x14ac:dyDescent="0.25">
      <c r="A9" s="49" t="s">
        <v>62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25">
      <c r="A10" s="38">
        <v>1</v>
      </c>
      <c r="B10" s="36" t="s">
        <v>33</v>
      </c>
      <c r="C10" s="2" t="s">
        <v>25</v>
      </c>
      <c r="D10" s="2"/>
      <c r="E10" s="2">
        <v>450</v>
      </c>
      <c r="F10" s="34"/>
      <c r="G10" s="34"/>
      <c r="H10" s="34"/>
      <c r="I10" s="34"/>
      <c r="J10" s="34"/>
      <c r="K10" s="34"/>
      <c r="L10" s="34"/>
    </row>
    <row r="11" spans="1:12" x14ac:dyDescent="0.25">
      <c r="A11" s="39"/>
      <c r="B11" s="33" t="s">
        <v>32</v>
      </c>
      <c r="C11" s="2" t="s">
        <v>26</v>
      </c>
      <c r="D11" s="2"/>
      <c r="E11" s="2">
        <v>2</v>
      </c>
      <c r="F11" s="34"/>
      <c r="G11" s="34"/>
      <c r="H11" s="34"/>
      <c r="I11" s="34"/>
      <c r="J11" s="34"/>
      <c r="K11" s="34"/>
      <c r="L11" s="34"/>
    </row>
    <row r="12" spans="1:12" x14ac:dyDescent="0.25">
      <c r="A12" s="39"/>
      <c r="B12" s="33" t="s">
        <v>34</v>
      </c>
      <c r="C12" s="2" t="s">
        <v>25</v>
      </c>
      <c r="D12" s="2">
        <v>1.4</v>
      </c>
      <c r="E12" s="2">
        <f>E10*D12</f>
        <v>630</v>
      </c>
      <c r="F12" s="35"/>
      <c r="G12" s="34"/>
      <c r="H12" s="34"/>
      <c r="I12" s="34"/>
      <c r="J12" s="34"/>
      <c r="K12" s="34"/>
      <c r="L12" s="34"/>
    </row>
    <row r="13" spans="1:12" x14ac:dyDescent="0.25">
      <c r="A13" s="39"/>
      <c r="B13" s="33" t="s">
        <v>35</v>
      </c>
      <c r="C13" s="2" t="s">
        <v>25</v>
      </c>
      <c r="D13" s="2"/>
      <c r="E13" s="2">
        <v>520</v>
      </c>
      <c r="F13" s="34"/>
      <c r="G13" s="34"/>
      <c r="H13" s="34"/>
      <c r="I13" s="34"/>
      <c r="J13" s="34"/>
      <c r="K13" s="34"/>
      <c r="L13" s="34"/>
    </row>
    <row r="14" spans="1:12" x14ac:dyDescent="0.25">
      <c r="A14" s="39"/>
      <c r="B14" s="33" t="s">
        <v>27</v>
      </c>
      <c r="C14" s="2" t="s">
        <v>25</v>
      </c>
      <c r="D14" s="2"/>
      <c r="E14" s="2">
        <v>520</v>
      </c>
      <c r="F14" s="34"/>
      <c r="G14" s="23"/>
      <c r="H14" s="34"/>
      <c r="I14" s="34"/>
      <c r="J14" s="34"/>
      <c r="K14" s="34"/>
      <c r="L14" s="34"/>
    </row>
    <row r="15" spans="1:12" x14ac:dyDescent="0.25">
      <c r="A15" s="39"/>
      <c r="B15" s="33" t="s">
        <v>28</v>
      </c>
      <c r="C15" s="2" t="s">
        <v>26</v>
      </c>
      <c r="D15" s="2"/>
      <c r="E15" s="2">
        <v>2</v>
      </c>
      <c r="F15" s="34"/>
      <c r="G15" s="34"/>
      <c r="H15" s="34"/>
      <c r="I15" s="34"/>
      <c r="J15" s="34"/>
      <c r="K15" s="34"/>
      <c r="L15" s="34"/>
    </row>
    <row r="16" spans="1:12" x14ac:dyDescent="0.25">
      <c r="A16" s="39"/>
      <c r="B16" s="33" t="s">
        <v>36</v>
      </c>
      <c r="C16" s="2" t="s">
        <v>25</v>
      </c>
      <c r="D16" s="2"/>
      <c r="E16" s="34">
        <v>14.4</v>
      </c>
      <c r="F16" s="34"/>
      <c r="G16" s="34"/>
      <c r="H16" s="34"/>
      <c r="I16" s="34"/>
      <c r="J16" s="34"/>
      <c r="K16" s="34"/>
      <c r="L16" s="34"/>
    </row>
    <row r="17" spans="1:12" x14ac:dyDescent="0.25">
      <c r="A17" s="39"/>
      <c r="B17" s="33" t="s">
        <v>32</v>
      </c>
      <c r="C17" s="2" t="s">
        <v>26</v>
      </c>
      <c r="D17" s="2"/>
      <c r="E17" s="2">
        <v>1</v>
      </c>
      <c r="F17" s="34"/>
      <c r="G17" s="34"/>
      <c r="H17" s="34"/>
      <c r="I17" s="34"/>
      <c r="J17" s="34"/>
      <c r="K17" s="34"/>
      <c r="L17" s="34"/>
    </row>
    <row r="18" spans="1:12" x14ac:dyDescent="0.25">
      <c r="A18" s="39"/>
      <c r="B18" s="33" t="s">
        <v>37</v>
      </c>
      <c r="C18" s="2" t="s">
        <v>25</v>
      </c>
      <c r="D18" s="2"/>
      <c r="E18" s="34">
        <v>14</v>
      </c>
      <c r="F18" s="34"/>
      <c r="G18" s="34"/>
      <c r="H18" s="34"/>
      <c r="I18" s="34"/>
      <c r="J18" s="34"/>
      <c r="K18" s="34"/>
      <c r="L18" s="34"/>
    </row>
    <row r="19" spans="1:12" x14ac:dyDescent="0.25">
      <c r="A19" s="39"/>
      <c r="B19" s="33" t="s">
        <v>29</v>
      </c>
      <c r="C19" s="2" t="s">
        <v>25</v>
      </c>
      <c r="D19" s="2"/>
      <c r="E19" s="34">
        <v>14</v>
      </c>
      <c r="F19" s="34"/>
      <c r="G19" s="23"/>
      <c r="H19" s="34"/>
      <c r="I19" s="34"/>
      <c r="J19" s="34"/>
      <c r="K19" s="34"/>
      <c r="L19" s="34"/>
    </row>
    <row r="20" spans="1:12" x14ac:dyDescent="0.25">
      <c r="A20" s="39"/>
      <c r="B20" s="33" t="s">
        <v>38</v>
      </c>
      <c r="C20" s="2" t="s">
        <v>16</v>
      </c>
      <c r="D20" s="2"/>
      <c r="E20" s="34">
        <v>0.5</v>
      </c>
      <c r="F20" s="34"/>
      <c r="G20" s="23"/>
      <c r="H20" s="34"/>
      <c r="I20" s="34"/>
      <c r="J20" s="34"/>
      <c r="K20" s="34"/>
      <c r="L20" s="34"/>
    </row>
    <row r="21" spans="1:12" x14ac:dyDescent="0.25">
      <c r="A21" s="39"/>
      <c r="B21" s="33" t="s">
        <v>24</v>
      </c>
      <c r="C21" s="2" t="s">
        <v>12</v>
      </c>
      <c r="D21" s="2"/>
      <c r="E21" s="34">
        <v>1</v>
      </c>
      <c r="F21" s="34"/>
      <c r="G21" s="23"/>
      <c r="H21" s="34"/>
      <c r="I21" s="34"/>
      <c r="J21" s="34"/>
      <c r="K21" s="34"/>
      <c r="L21" s="34"/>
    </row>
    <row r="22" spans="1:12" x14ac:dyDescent="0.25">
      <c r="A22" s="39"/>
      <c r="B22" s="33" t="s">
        <v>39</v>
      </c>
      <c r="C22" s="2" t="s">
        <v>13</v>
      </c>
      <c r="D22" s="2"/>
      <c r="E22" s="34">
        <v>120</v>
      </c>
      <c r="F22" s="34"/>
      <c r="G22" s="34"/>
      <c r="H22" s="34"/>
      <c r="I22" s="34"/>
      <c r="J22" s="34"/>
      <c r="K22" s="34"/>
      <c r="L22" s="34"/>
    </row>
    <row r="23" spans="1:12" x14ac:dyDescent="0.25">
      <c r="A23" s="39"/>
      <c r="B23" s="33" t="s">
        <v>29</v>
      </c>
      <c r="C23" s="2" t="s">
        <v>25</v>
      </c>
      <c r="D23" s="2"/>
      <c r="E23" s="34">
        <v>12</v>
      </c>
      <c r="F23" s="34"/>
      <c r="G23" s="23"/>
      <c r="H23" s="34"/>
      <c r="I23" s="34"/>
      <c r="J23" s="34"/>
      <c r="K23" s="34"/>
      <c r="L23" s="34"/>
    </row>
    <row r="24" spans="1:12" x14ac:dyDescent="0.25">
      <c r="A24" s="39"/>
      <c r="B24" s="33" t="s">
        <v>38</v>
      </c>
      <c r="C24" s="2" t="s">
        <v>16</v>
      </c>
      <c r="D24" s="2"/>
      <c r="E24" s="34">
        <v>0.6</v>
      </c>
      <c r="F24" s="34"/>
      <c r="G24" s="23"/>
      <c r="H24" s="34"/>
      <c r="I24" s="34"/>
      <c r="J24" s="34"/>
      <c r="K24" s="34"/>
      <c r="L24" s="34"/>
    </row>
    <row r="25" spans="1:12" x14ac:dyDescent="0.25">
      <c r="A25" s="39"/>
      <c r="B25" s="33" t="s">
        <v>40</v>
      </c>
      <c r="C25" s="2" t="s">
        <v>16</v>
      </c>
      <c r="D25" s="2"/>
      <c r="E25" s="34">
        <v>0.1</v>
      </c>
      <c r="F25" s="34"/>
      <c r="G25" s="23"/>
      <c r="H25" s="34"/>
      <c r="I25" s="34"/>
      <c r="J25" s="34"/>
      <c r="K25" s="34"/>
      <c r="L25" s="34"/>
    </row>
    <row r="26" spans="1:12" x14ac:dyDescent="0.25">
      <c r="A26" s="39"/>
      <c r="B26" s="33" t="s">
        <v>41</v>
      </c>
      <c r="C26" s="2"/>
      <c r="D26" s="2"/>
      <c r="E26" s="34"/>
      <c r="F26" s="34"/>
      <c r="G26" s="34"/>
      <c r="H26" s="34"/>
      <c r="I26" s="34"/>
      <c r="J26" s="34"/>
      <c r="K26" s="34"/>
      <c r="L26" s="34"/>
    </row>
    <row r="27" spans="1:12" x14ac:dyDescent="0.25">
      <c r="A27" s="39"/>
      <c r="B27" s="33" t="s">
        <v>42</v>
      </c>
      <c r="C27" s="2" t="s">
        <v>15</v>
      </c>
      <c r="D27" s="2"/>
      <c r="E27" s="34">
        <v>240</v>
      </c>
      <c r="F27" s="34"/>
      <c r="G27" s="23"/>
      <c r="H27" s="34"/>
      <c r="I27" s="34"/>
      <c r="J27" s="34"/>
      <c r="K27" s="34"/>
      <c r="L27" s="34"/>
    </row>
    <row r="28" spans="1:12" x14ac:dyDescent="0.25">
      <c r="A28" s="39"/>
      <c r="B28" s="33" t="s">
        <v>64</v>
      </c>
      <c r="C28" s="2" t="s">
        <v>13</v>
      </c>
      <c r="D28" s="2"/>
      <c r="E28" s="34">
        <v>240</v>
      </c>
      <c r="F28" s="34"/>
      <c r="G28" s="23"/>
      <c r="H28" s="34"/>
      <c r="I28" s="34"/>
      <c r="J28" s="34"/>
      <c r="K28" s="34"/>
      <c r="L28" s="34"/>
    </row>
    <row r="29" spans="1:12" x14ac:dyDescent="0.25">
      <c r="A29" s="39"/>
      <c r="B29" s="33" t="s">
        <v>43</v>
      </c>
      <c r="C29" s="2" t="s">
        <v>13</v>
      </c>
      <c r="D29" s="2"/>
      <c r="E29" s="34">
        <v>480</v>
      </c>
      <c r="F29" s="34"/>
      <c r="G29" s="23"/>
      <c r="H29" s="34"/>
      <c r="I29" s="34"/>
      <c r="J29" s="34"/>
      <c r="K29" s="34"/>
      <c r="L29" s="34"/>
    </row>
    <row r="30" spans="1:12" x14ac:dyDescent="0.25">
      <c r="A30" s="39"/>
      <c r="B30" s="33" t="s">
        <v>44</v>
      </c>
      <c r="C30" s="2" t="s">
        <v>26</v>
      </c>
      <c r="D30" s="2"/>
      <c r="E30" s="34">
        <v>2</v>
      </c>
      <c r="F30" s="34"/>
      <c r="G30" s="34"/>
      <c r="H30" s="34"/>
      <c r="I30" s="34"/>
      <c r="J30" s="34"/>
      <c r="K30" s="34"/>
      <c r="L30" s="34"/>
    </row>
    <row r="31" spans="1:12" x14ac:dyDescent="0.25">
      <c r="A31" s="39"/>
      <c r="B31" s="33" t="s">
        <v>45</v>
      </c>
      <c r="C31" s="2" t="s">
        <v>26</v>
      </c>
      <c r="D31" s="2"/>
      <c r="E31" s="34">
        <v>2</v>
      </c>
      <c r="F31" s="34"/>
      <c r="G31" s="34"/>
      <c r="H31" s="34"/>
      <c r="I31" s="34"/>
      <c r="J31" s="34"/>
      <c r="K31" s="34"/>
      <c r="L31" s="34"/>
    </row>
    <row r="32" spans="1:12" x14ac:dyDescent="0.25">
      <c r="A32" s="39"/>
      <c r="B32" s="33" t="s">
        <v>46</v>
      </c>
      <c r="C32" s="2" t="s">
        <v>14</v>
      </c>
      <c r="D32" s="2"/>
      <c r="E32" s="34">
        <v>630</v>
      </c>
      <c r="F32" s="34"/>
      <c r="G32" s="23"/>
      <c r="H32" s="34"/>
      <c r="I32" s="34"/>
      <c r="J32" s="34"/>
      <c r="K32" s="34"/>
      <c r="L32" s="34"/>
    </row>
    <row r="33" spans="1:12" x14ac:dyDescent="0.25">
      <c r="A33" s="39"/>
      <c r="B33" s="33" t="s">
        <v>47</v>
      </c>
      <c r="C33" s="2" t="s">
        <v>13</v>
      </c>
      <c r="D33" s="2"/>
      <c r="E33" s="34">
        <v>132</v>
      </c>
      <c r="F33" s="34"/>
      <c r="G33" s="34"/>
      <c r="H33" s="34"/>
      <c r="I33" s="34"/>
      <c r="J33" s="34"/>
      <c r="K33" s="34"/>
      <c r="L33" s="34"/>
    </row>
    <row r="34" spans="1:12" x14ac:dyDescent="0.25">
      <c r="A34" s="39"/>
      <c r="B34" s="33" t="s">
        <v>48</v>
      </c>
      <c r="C34" s="2" t="s">
        <v>13</v>
      </c>
      <c r="D34" s="2"/>
      <c r="E34" s="34">
        <v>132</v>
      </c>
      <c r="F34" s="34"/>
      <c r="G34" s="23"/>
      <c r="H34" s="34"/>
      <c r="I34" s="34"/>
      <c r="J34" s="34"/>
      <c r="K34" s="34"/>
      <c r="L34" s="34"/>
    </row>
    <row r="35" spans="1:12" x14ac:dyDescent="0.25">
      <c r="A35" s="39"/>
      <c r="B35" s="33" t="s">
        <v>49</v>
      </c>
      <c r="C35" s="2"/>
      <c r="D35" s="2"/>
      <c r="E35" s="34"/>
      <c r="F35" s="34"/>
      <c r="G35" s="34"/>
      <c r="H35" s="34"/>
      <c r="I35" s="34"/>
      <c r="J35" s="34"/>
      <c r="K35" s="34"/>
      <c r="L35" s="34"/>
    </row>
    <row r="36" spans="1:12" x14ac:dyDescent="0.25">
      <c r="A36" s="39"/>
      <c r="B36" s="33" t="s">
        <v>48</v>
      </c>
      <c r="C36" s="2" t="s">
        <v>13</v>
      </c>
      <c r="D36" s="2"/>
      <c r="E36" s="34">
        <v>660</v>
      </c>
      <c r="F36" s="34"/>
      <c r="G36" s="23"/>
      <c r="H36" s="34"/>
      <c r="I36" s="34"/>
      <c r="J36" s="34"/>
      <c r="K36" s="34"/>
      <c r="L36" s="34"/>
    </row>
    <row r="37" spans="1:12" x14ac:dyDescent="0.25">
      <c r="A37" s="39"/>
      <c r="B37" s="33" t="s">
        <v>50</v>
      </c>
      <c r="C37" s="2" t="s">
        <v>15</v>
      </c>
      <c r="D37" s="2"/>
      <c r="E37" s="34">
        <v>5</v>
      </c>
      <c r="F37" s="34"/>
      <c r="G37" s="23"/>
      <c r="H37" s="34"/>
      <c r="I37" s="34"/>
      <c r="J37" s="34"/>
      <c r="K37" s="34"/>
      <c r="L37" s="34"/>
    </row>
    <row r="38" spans="1:12" x14ac:dyDescent="0.25">
      <c r="A38" s="39"/>
      <c r="B38" s="33" t="s">
        <v>51</v>
      </c>
      <c r="C38" s="2" t="s">
        <v>15</v>
      </c>
      <c r="D38" s="2"/>
      <c r="E38" s="34">
        <v>5</v>
      </c>
      <c r="F38" s="37"/>
      <c r="G38" s="23"/>
      <c r="H38" s="34"/>
      <c r="I38" s="34"/>
      <c r="J38" s="34"/>
      <c r="K38" s="34"/>
      <c r="L38" s="34"/>
    </row>
    <row r="39" spans="1:12" x14ac:dyDescent="0.25">
      <c r="A39" s="39"/>
      <c r="B39" s="33" t="s">
        <v>52</v>
      </c>
      <c r="C39" s="2" t="s">
        <v>13</v>
      </c>
      <c r="D39" s="2"/>
      <c r="E39" s="34">
        <v>24</v>
      </c>
      <c r="F39" s="34"/>
      <c r="G39" s="23"/>
      <c r="H39" s="34"/>
      <c r="I39" s="34"/>
      <c r="J39" s="34"/>
      <c r="K39" s="34"/>
      <c r="L39" s="34"/>
    </row>
    <row r="40" spans="1:12" x14ac:dyDescent="0.25">
      <c r="A40" s="39"/>
      <c r="B40" s="33" t="s">
        <v>53</v>
      </c>
      <c r="C40" s="2" t="s">
        <v>13</v>
      </c>
      <c r="D40" s="2"/>
      <c r="E40" s="34">
        <v>12</v>
      </c>
      <c r="F40" s="34"/>
      <c r="G40" s="23"/>
      <c r="H40" s="34"/>
      <c r="I40" s="34"/>
      <c r="J40" s="34"/>
      <c r="K40" s="34"/>
      <c r="L40" s="34"/>
    </row>
    <row r="41" spans="1:12" x14ac:dyDescent="0.25">
      <c r="A41" s="39"/>
      <c r="B41" s="33" t="s">
        <v>54</v>
      </c>
      <c r="C41" s="2" t="s">
        <v>25</v>
      </c>
      <c r="D41" s="2"/>
      <c r="E41" s="34"/>
      <c r="F41" s="34"/>
      <c r="G41" s="34"/>
      <c r="H41" s="34"/>
      <c r="I41" s="34"/>
      <c r="J41" s="34"/>
      <c r="K41" s="34"/>
      <c r="L41" s="34"/>
    </row>
    <row r="42" spans="1:12" x14ac:dyDescent="0.25">
      <c r="A42" s="39"/>
      <c r="B42" s="33" t="s">
        <v>44</v>
      </c>
      <c r="C42" s="2" t="s">
        <v>26</v>
      </c>
      <c r="D42" s="2"/>
      <c r="E42" s="34">
        <v>1</v>
      </c>
      <c r="F42" s="34"/>
      <c r="G42" s="34"/>
      <c r="H42" s="34"/>
      <c r="I42" s="34"/>
      <c r="J42" s="34"/>
      <c r="K42" s="34"/>
      <c r="L42" s="34"/>
    </row>
    <row r="43" spans="1:12" x14ac:dyDescent="0.25">
      <c r="A43" s="39"/>
      <c r="B43" s="33" t="s">
        <v>29</v>
      </c>
      <c r="C43" s="2" t="s">
        <v>25</v>
      </c>
      <c r="D43" s="2"/>
      <c r="E43" s="34">
        <v>1.5</v>
      </c>
      <c r="F43" s="34"/>
      <c r="G43" s="23"/>
      <c r="H43" s="34"/>
      <c r="I43" s="34"/>
      <c r="J43" s="34"/>
      <c r="K43" s="34"/>
      <c r="L43" s="34"/>
    </row>
    <row r="44" spans="1:12" x14ac:dyDescent="0.25">
      <c r="A44" s="39"/>
      <c r="B44" s="33" t="s">
        <v>55</v>
      </c>
      <c r="C44" s="2" t="s">
        <v>14</v>
      </c>
      <c r="D44" s="2"/>
      <c r="E44" s="34">
        <v>1350</v>
      </c>
      <c r="F44" s="9"/>
      <c r="G44" s="9"/>
      <c r="H44" s="34"/>
      <c r="I44" s="23"/>
      <c r="J44" s="34"/>
      <c r="K44" s="34"/>
      <c r="L44" s="34"/>
    </row>
    <row r="45" spans="1:12" x14ac:dyDescent="0.25">
      <c r="A45" s="39"/>
      <c r="B45" s="33" t="s">
        <v>30</v>
      </c>
      <c r="C45" s="2" t="s">
        <v>17</v>
      </c>
      <c r="D45" s="2">
        <v>0.4</v>
      </c>
      <c r="E45" s="34">
        <f>E44*D45</f>
        <v>540</v>
      </c>
      <c r="F45" s="34"/>
      <c r="G45" s="23"/>
      <c r="H45" s="34"/>
      <c r="I45" s="34"/>
      <c r="J45" s="34"/>
      <c r="K45" s="34"/>
      <c r="L45" s="34"/>
    </row>
    <row r="46" spans="1:12" x14ac:dyDescent="0.25">
      <c r="A46" s="39"/>
      <c r="B46" s="33" t="s">
        <v>56</v>
      </c>
      <c r="C46" s="2" t="s">
        <v>13</v>
      </c>
      <c r="D46" s="2"/>
      <c r="E46" s="34">
        <v>108</v>
      </c>
      <c r="F46" s="9"/>
      <c r="G46" s="34"/>
      <c r="H46" s="34"/>
      <c r="I46" s="23"/>
      <c r="J46" s="34"/>
      <c r="K46" s="34"/>
      <c r="L46" s="34"/>
    </row>
    <row r="47" spans="1:12" x14ac:dyDescent="0.25">
      <c r="A47" s="39"/>
      <c r="B47" s="33" t="s">
        <v>57</v>
      </c>
      <c r="C47" s="2" t="s">
        <v>25</v>
      </c>
      <c r="D47" s="2"/>
      <c r="E47" s="34">
        <v>2.7</v>
      </c>
      <c r="F47" s="34"/>
      <c r="G47" s="23"/>
      <c r="H47" s="34"/>
      <c r="I47" s="34"/>
      <c r="J47" s="34"/>
      <c r="K47" s="34"/>
      <c r="L47" s="34"/>
    </row>
    <row r="48" spans="1:12" x14ac:dyDescent="0.25">
      <c r="A48" s="39"/>
      <c r="B48" s="33" t="s">
        <v>58</v>
      </c>
      <c r="C48" s="2" t="s">
        <v>14</v>
      </c>
      <c r="D48" s="2"/>
      <c r="E48" s="34">
        <v>110</v>
      </c>
      <c r="F48" s="34"/>
      <c r="G48" s="23"/>
      <c r="H48" s="34"/>
      <c r="I48" s="23"/>
      <c r="J48" s="34"/>
      <c r="K48" s="34"/>
      <c r="L48" s="34"/>
    </row>
    <row r="49" spans="1:12" x14ac:dyDescent="0.25">
      <c r="A49" s="39"/>
      <c r="B49" s="33" t="s">
        <v>59</v>
      </c>
      <c r="C49" s="2" t="s">
        <v>14</v>
      </c>
      <c r="D49" s="2"/>
      <c r="E49" s="34">
        <v>734</v>
      </c>
      <c r="F49" s="9"/>
      <c r="G49" s="9"/>
      <c r="H49" s="34"/>
      <c r="I49" s="23"/>
      <c r="J49" s="34"/>
      <c r="K49" s="34"/>
      <c r="L49" s="34"/>
    </row>
    <row r="50" spans="1:12" x14ac:dyDescent="0.25">
      <c r="A50" s="39"/>
      <c r="B50" s="33" t="s">
        <v>29</v>
      </c>
      <c r="C50" s="2" t="s">
        <v>25</v>
      </c>
      <c r="D50" s="2"/>
      <c r="E50" s="34">
        <v>110</v>
      </c>
      <c r="F50" s="34"/>
      <c r="G50" s="23"/>
      <c r="H50" s="34"/>
      <c r="I50" s="34"/>
      <c r="J50" s="34"/>
      <c r="K50" s="34"/>
      <c r="L50" s="34"/>
    </row>
    <row r="51" spans="1:12" x14ac:dyDescent="0.25">
      <c r="A51" s="39"/>
      <c r="B51" s="33" t="s">
        <v>38</v>
      </c>
      <c r="C51" s="2" t="s">
        <v>16</v>
      </c>
      <c r="D51" s="2"/>
      <c r="E51" s="34">
        <v>7.3</v>
      </c>
      <c r="F51" s="34"/>
      <c r="G51" s="23"/>
      <c r="H51" s="34"/>
      <c r="I51" s="34"/>
      <c r="J51" s="34"/>
      <c r="K51" s="34"/>
      <c r="L51" s="34"/>
    </row>
    <row r="52" spans="1:12" x14ac:dyDescent="0.25">
      <c r="A52" s="39"/>
      <c r="B52" s="33" t="s">
        <v>31</v>
      </c>
      <c r="C52" s="2" t="s">
        <v>60</v>
      </c>
      <c r="D52" s="2"/>
      <c r="E52" s="34">
        <v>110</v>
      </c>
      <c r="F52" s="34"/>
      <c r="G52" s="34"/>
      <c r="H52" s="34"/>
      <c r="I52" s="34"/>
      <c r="J52" s="34"/>
      <c r="K52" s="34"/>
      <c r="L52" s="34"/>
    </row>
    <row r="53" spans="1:12" x14ac:dyDescent="0.25">
      <c r="A53" s="39"/>
      <c r="B53" s="33" t="s">
        <v>24</v>
      </c>
      <c r="C53" s="2" t="s">
        <v>12</v>
      </c>
      <c r="D53" s="2"/>
      <c r="E53" s="34">
        <v>1</v>
      </c>
      <c r="F53" s="34"/>
      <c r="G53" s="23"/>
      <c r="H53" s="34"/>
      <c r="I53" s="34"/>
      <c r="J53" s="34"/>
      <c r="K53" s="34"/>
      <c r="L53" s="34"/>
    </row>
    <row r="54" spans="1:12" x14ac:dyDescent="0.25">
      <c r="A54" s="39"/>
      <c r="B54" s="33" t="s">
        <v>61</v>
      </c>
      <c r="C54" s="2" t="s">
        <v>14</v>
      </c>
      <c r="D54" s="2"/>
      <c r="E54" s="34">
        <v>165</v>
      </c>
      <c r="F54" s="34"/>
      <c r="G54" s="34"/>
      <c r="H54" s="34"/>
      <c r="I54" s="23"/>
      <c r="J54" s="34"/>
      <c r="K54" s="34"/>
      <c r="L54" s="34"/>
    </row>
    <row r="55" spans="1:12" x14ac:dyDescent="0.25">
      <c r="A55" s="39"/>
      <c r="B55" s="33" t="s">
        <v>29</v>
      </c>
      <c r="C55" s="2" t="s">
        <v>25</v>
      </c>
      <c r="D55" s="2"/>
      <c r="E55" s="34">
        <v>24.75</v>
      </c>
      <c r="F55" s="34"/>
      <c r="G55" s="23"/>
      <c r="H55" s="34"/>
      <c r="I55" s="34"/>
      <c r="J55" s="34"/>
      <c r="K55" s="34"/>
      <c r="L55" s="34"/>
    </row>
    <row r="56" spans="1:12" x14ac:dyDescent="0.25">
      <c r="A56" s="39"/>
      <c r="B56" s="33" t="s">
        <v>38</v>
      </c>
      <c r="C56" s="2" t="s">
        <v>16</v>
      </c>
      <c r="D56" s="2"/>
      <c r="E56" s="34">
        <v>1.65</v>
      </c>
      <c r="F56" s="34"/>
      <c r="G56" s="23"/>
      <c r="H56" s="34"/>
      <c r="I56" s="34"/>
      <c r="J56" s="34"/>
      <c r="K56" s="34"/>
      <c r="L56" s="34"/>
    </row>
    <row r="57" spans="1:12" x14ac:dyDescent="0.25">
      <c r="A57" s="39"/>
      <c r="B57" s="33" t="s">
        <v>24</v>
      </c>
      <c r="C57" s="2" t="s">
        <v>12</v>
      </c>
      <c r="D57" s="2"/>
      <c r="E57" s="34">
        <v>1</v>
      </c>
      <c r="F57" s="34"/>
      <c r="G57" s="23"/>
      <c r="H57" s="34"/>
      <c r="I57" s="34"/>
      <c r="J57" s="34"/>
      <c r="K57" s="34"/>
      <c r="L57" s="34"/>
    </row>
    <row r="58" spans="1:12" x14ac:dyDescent="0.25">
      <c r="A58" s="3"/>
      <c r="B58" s="11" t="s">
        <v>7</v>
      </c>
      <c r="C58" s="12"/>
      <c r="D58" s="13"/>
      <c r="E58" s="14"/>
      <c r="F58" s="15"/>
      <c r="G58" s="15">
        <f>SUM(G9:G57)</f>
        <v>0</v>
      </c>
      <c r="H58" s="15"/>
      <c r="I58" s="15"/>
      <c r="J58" s="15"/>
      <c r="K58" s="15"/>
      <c r="L58" s="15">
        <f>SUM(L9:L57)</f>
        <v>0</v>
      </c>
    </row>
    <row r="59" spans="1:12" x14ac:dyDescent="0.25">
      <c r="A59" s="3"/>
      <c r="B59" s="6" t="s">
        <v>18</v>
      </c>
      <c r="C59" s="16">
        <v>0.05</v>
      </c>
      <c r="D59" s="13"/>
      <c r="E59" s="14"/>
      <c r="F59" s="15"/>
      <c r="G59" s="15"/>
      <c r="H59" s="15"/>
      <c r="I59" s="15"/>
      <c r="J59" s="15"/>
      <c r="K59" s="15"/>
      <c r="L59" s="7">
        <f>G58*C59</f>
        <v>0</v>
      </c>
    </row>
    <row r="60" spans="1:12" x14ac:dyDescent="0.25">
      <c r="A60" s="3"/>
      <c r="B60" s="17" t="s">
        <v>7</v>
      </c>
      <c r="C60" s="16"/>
      <c r="D60" s="13"/>
      <c r="E60" s="14"/>
      <c r="F60" s="15"/>
      <c r="G60" s="15"/>
      <c r="H60" s="15"/>
      <c r="I60" s="15"/>
      <c r="J60" s="15"/>
      <c r="K60" s="15"/>
      <c r="L60" s="7">
        <f>L59+L58</f>
        <v>0</v>
      </c>
    </row>
    <row r="61" spans="1:12" x14ac:dyDescent="0.25">
      <c r="A61" s="3"/>
      <c r="B61" s="18" t="s">
        <v>19</v>
      </c>
      <c r="C61" s="19">
        <v>0.1</v>
      </c>
      <c r="D61" s="13"/>
      <c r="E61" s="14"/>
      <c r="F61" s="15"/>
      <c r="G61" s="15"/>
      <c r="H61" s="15"/>
      <c r="I61" s="15"/>
      <c r="J61" s="15"/>
      <c r="K61" s="15"/>
      <c r="L61" s="7">
        <f>L60*C61</f>
        <v>0</v>
      </c>
    </row>
    <row r="62" spans="1:12" x14ac:dyDescent="0.25">
      <c r="A62" s="3"/>
      <c r="B62" s="17" t="s">
        <v>7</v>
      </c>
      <c r="C62" s="19"/>
      <c r="D62" s="13"/>
      <c r="E62" s="14"/>
      <c r="F62" s="15"/>
      <c r="G62" s="15"/>
      <c r="H62" s="15"/>
      <c r="I62" s="15"/>
      <c r="J62" s="15"/>
      <c r="K62" s="15"/>
      <c r="L62" s="7">
        <f>L61+L60</f>
        <v>0</v>
      </c>
    </row>
    <row r="63" spans="1:12" x14ac:dyDescent="0.25">
      <c r="A63" s="3"/>
      <c r="B63" s="20" t="s">
        <v>20</v>
      </c>
      <c r="C63" s="16">
        <v>0.08</v>
      </c>
      <c r="D63" s="6"/>
      <c r="E63" s="21"/>
      <c r="F63" s="20"/>
      <c r="G63" s="22"/>
      <c r="H63" s="22"/>
      <c r="I63" s="22"/>
      <c r="J63" s="22"/>
      <c r="K63" s="22"/>
      <c r="L63" s="23">
        <f>L62*C63</f>
        <v>0</v>
      </c>
    </row>
    <row r="64" spans="1:12" x14ac:dyDescent="0.25">
      <c r="A64" s="3"/>
      <c r="B64" s="17" t="s">
        <v>7</v>
      </c>
      <c r="C64" s="24"/>
      <c r="D64" s="24"/>
      <c r="E64" s="24"/>
      <c r="F64" s="24"/>
      <c r="G64" s="25"/>
      <c r="H64" s="25"/>
      <c r="I64" s="25"/>
      <c r="J64" s="25"/>
      <c r="K64" s="25"/>
      <c r="L64" s="8">
        <f>SUM(L62:L63)</f>
        <v>0</v>
      </c>
    </row>
    <row r="65" spans="1:12" x14ac:dyDescent="0.25">
      <c r="A65" s="3"/>
      <c r="B65" s="26" t="s">
        <v>21</v>
      </c>
      <c r="C65" s="27">
        <v>0.05</v>
      </c>
      <c r="D65" s="28"/>
      <c r="E65" s="28"/>
      <c r="F65" s="28"/>
      <c r="G65" s="28"/>
      <c r="H65" s="28"/>
      <c r="I65" s="28"/>
      <c r="J65" s="28"/>
      <c r="K65" s="28"/>
      <c r="L65" s="8">
        <f>L64*C65</f>
        <v>0</v>
      </c>
    </row>
    <row r="66" spans="1:12" x14ac:dyDescent="0.25">
      <c r="A66" s="3"/>
      <c r="B66" s="17" t="s">
        <v>7</v>
      </c>
      <c r="C66" s="29"/>
      <c r="D66" s="28"/>
      <c r="E66" s="28"/>
      <c r="F66" s="28"/>
      <c r="G66" s="28"/>
      <c r="H66" s="28"/>
      <c r="I66" s="28"/>
      <c r="J66" s="28"/>
      <c r="K66" s="28"/>
      <c r="L66" s="8">
        <f>SUM(L64:L65)</f>
        <v>0</v>
      </c>
    </row>
    <row r="67" spans="1:12" x14ac:dyDescent="0.25">
      <c r="A67" s="3"/>
      <c r="B67" s="26" t="s">
        <v>22</v>
      </c>
      <c r="C67" s="27">
        <v>0.18</v>
      </c>
      <c r="D67" s="28"/>
      <c r="E67" s="28"/>
      <c r="F67" s="28"/>
      <c r="G67" s="28"/>
      <c r="H67" s="28"/>
      <c r="I67" s="28"/>
      <c r="J67" s="28"/>
      <c r="K67" s="28"/>
      <c r="L67" s="8">
        <f>L66*C67</f>
        <v>0</v>
      </c>
    </row>
    <row r="68" spans="1:12" x14ac:dyDescent="0.25">
      <c r="A68" s="3"/>
      <c r="B68" s="28" t="s">
        <v>23</v>
      </c>
      <c r="C68" s="28"/>
      <c r="D68" s="28"/>
      <c r="E68" s="28"/>
      <c r="F68" s="28"/>
      <c r="G68" s="28"/>
      <c r="H68" s="28"/>
      <c r="I68" s="28"/>
      <c r="J68" s="28"/>
      <c r="K68" s="28"/>
      <c r="L68" s="30">
        <f>L67+L66</f>
        <v>0</v>
      </c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</sheetData>
  <autoFilter ref="B6:L68" xr:uid="{00000000-0009-0000-0000-000001000000}">
    <filterColumn colId="2" showButton="0"/>
    <filterColumn colId="4" showButton="0"/>
    <filterColumn colId="6" showButton="0"/>
    <filterColumn colId="8" showButton="0"/>
  </autoFilter>
  <mergeCells count="12">
    <mergeCell ref="J6:K6"/>
    <mergeCell ref="L6:L7"/>
    <mergeCell ref="H6:I6"/>
    <mergeCell ref="A6:A7"/>
    <mergeCell ref="A9:L9"/>
    <mergeCell ref="A10:A57"/>
    <mergeCell ref="B2:D2"/>
    <mergeCell ref="D4:F4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სტადიონი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2022-10-18T09:08:10Z</dcterms:modified>
</cp:coreProperties>
</file>