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5" r:id="rId2"/>
  </sheets>
  <externalReferences>
    <externalReference r:id="rId3"/>
  </externalReferences>
  <definedNames>
    <definedName name="_xlnm._FilterDatabase" localSheetId="1" hidden="1">'N1_1 კრებსითი სატენდერო'!$A$6:$G$53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სატენდერო'!$A$1:$F$55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15" l="1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47" i="15" l="1"/>
  <c r="F48" i="15" s="1"/>
  <c r="F49" i="15" l="1"/>
  <c r="F50" i="15"/>
  <c r="F51" i="15" s="1"/>
  <c r="F52" i="15" l="1"/>
  <c r="F53" i="15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<sst xmlns="http://schemas.openxmlformats.org/spreadsheetml/2006/main" count="6380" uniqueCount="864">
  <si>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</si>
  <si>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</si>
  <si>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</si>
  <si>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</si>
  <si>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</si>
  <si>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</si>
  <si>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</si>
  <si>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</si>
  <si>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</si>
  <si>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</si>
  <si>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</si>
  <si>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</si>
  <si>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</si>
  <si>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</si>
  <si>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</si>
  <si>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</si>
  <si>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</si>
  <si>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</si>
  <si>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</si>
  <si>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</si>
  <si>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</si>
  <si>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</si>
  <si>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</si>
  <si>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</si>
  <si>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</si>
  <si>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</si>
  <si>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</si>
  <si>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</si>
  <si>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</si>
  <si>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</si>
  <si>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</si>
  <si>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</si>
  <si>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</si>
  <si>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</si>
  <si>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</si>
  <si>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</si>
  <si>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</si>
  <si>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</si>
  <si>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</si>
  <si>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</si>
  <si>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</si>
  <si>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</si>
  <si>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</si>
  <si>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</si>
  <si>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</si>
  <si>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</si>
  <si>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</si>
  <si>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</si>
  <si>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</si>
  <si>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</si>
  <si>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</si>
  <si>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</si>
  <si>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</si>
  <si>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</si>
  <si>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</si>
  <si>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</si>
  <si>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</si>
  <si>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</si>
  <si>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</si>
  <si>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</si>
  <si>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</si>
  <si>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</si>
  <si>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</si>
  <si>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</si>
  <si>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</si>
  <si>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</si>
  <si>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</si>
  <si>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</si>
  <si>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</si>
  <si>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</si>
  <si>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</si>
  <si>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</si>
  <si>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</si>
  <si>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</si>
  <si>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</si>
  <si>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</si>
  <si>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</si>
  <si>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</si>
  <si>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</si>
  <si>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</si>
  <si>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</si>
  <si>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</si>
  <si>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</si>
  <si>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</si>
  <si>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</si>
  <si>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</si>
  <si>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</si>
  <si>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</si>
  <si>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</si>
  <si>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</si>
  <si>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</si>
  <si>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</si>
  <si>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</si>
  <si>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</si>
  <si>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</si>
  <si>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</si>
  <si>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</si>
  <si>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</si>
  <si>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</si>
  <si>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</si>
  <si>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</si>
  <si>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</si>
  <si>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</si>
  <si>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</si>
  <si>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</si>
  <si>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</si>
  <si>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</si>
  <si>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</si>
  <si>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</si>
  <si>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</si>
  <si>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</si>
  <si>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</si>
  <si>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</si>
  <si>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</si>
  <si>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</si>
  <si>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</si>
  <si>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</si>
  <si>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</si>
  <si>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</si>
  <si>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</si>
  <si>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</si>
  <si>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</si>
  <si>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</si>
  <si>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</si>
  <si>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</si>
  <si>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</si>
  <si>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</si>
  <si>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</si>
  <si>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</si>
  <si>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</si>
  <si>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</si>
  <si>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</si>
  <si>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</si>
  <si>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</si>
  <si>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</si>
  <si>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</si>
  <si>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</si>
  <si>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</si>
  <si>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</si>
  <si>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</si>
  <si>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</si>
  <si>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</si>
  <si>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</si>
  <si>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</si>
  <si>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</si>
  <si>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</si>
  <si>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</si>
  <si>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</si>
  <si>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</si>
  <si>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</si>
  <si>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</si>
  <si>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</si>
  <si>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</si>
  <si>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</si>
  <si>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</si>
  <si>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</si>
  <si>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</si>
  <si>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</si>
  <si>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</si>
  <si>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</si>
  <si>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</si>
  <si>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</si>
  <si>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</si>
  <si>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</si>
  <si>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</si>
  <si>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</si>
  <si>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</si>
  <si>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</si>
  <si>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</si>
  <si>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</si>
  <si>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</si>
  <si>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</si>
  <si>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</si>
  <si>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</si>
  <si>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</si>
  <si>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</si>
  <si>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</si>
  <si>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</si>
  <si>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</si>
  <si>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</si>
  <si>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</si>
  <si>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</si>
  <si>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</si>
  <si>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</si>
  <si>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</si>
  <si>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</si>
  <si>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</si>
  <si>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</si>
  <si>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</si>
  <si>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</si>
  <si>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</si>
  <si>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</si>
  <si>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</si>
  <si>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</si>
  <si>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</si>
  <si>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</si>
  <si>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</si>
  <si>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</si>
  <si>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</si>
  <si>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</si>
  <si>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</si>
  <si>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</si>
  <si>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</si>
  <si>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</si>
  <si>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</si>
  <si>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</si>
  <si>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</si>
  <si>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</si>
  <si>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</si>
  <si>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</si>
  <si>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</si>
  <si>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</si>
  <si>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</si>
  <si>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</si>
  <si>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</si>
  <si>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</si>
  <si>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</si>
  <si>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</si>
  <si>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</si>
  <si>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</si>
  <si>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</si>
  <si>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</si>
  <si>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</si>
  <si>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</si>
  <si>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</si>
  <si>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</si>
  <si>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</si>
  <si>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</si>
  <si>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</si>
  <si>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</si>
  <si>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</si>
  <si>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</si>
  <si>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</si>
  <si>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</si>
  <si>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</si>
  <si>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</si>
  <si>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</si>
  <si>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</si>
  <si>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</si>
  <si>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</si>
  <si>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</si>
  <si>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</si>
  <si>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</si>
  <si>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</si>
  <si>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</si>
  <si>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</si>
  <si>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</si>
  <si>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</si>
  <si>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</si>
  <si>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</si>
  <si>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</si>
  <si>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</si>
  <si>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</si>
  <si>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</si>
  <si>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</si>
  <si>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</si>
  <si>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</si>
  <si>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</si>
  <si>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</si>
  <si>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</si>
  <si>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</si>
  <si>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</si>
  <si>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</si>
  <si>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</si>
  <si>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</si>
  <si>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</si>
  <si>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</si>
  <si>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</si>
  <si>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</si>
  <si>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</si>
  <si>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</si>
  <si>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</si>
  <si>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</si>
  <si>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</si>
  <si>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</si>
  <si>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</si>
  <si>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</si>
  <si>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</si>
  <si>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</si>
  <si>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</si>
  <si>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</si>
  <si>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</si>
  <si>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</si>
  <si>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</si>
  <si>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</si>
  <si>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</si>
  <si>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</si>
  <si>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</si>
  <si>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</si>
  <si>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</si>
  <si>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</si>
  <si>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</si>
  <si>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</si>
  <si>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</si>
  <si>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</si>
  <si>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</si>
  <si>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</si>
  <si>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</si>
  <si>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</si>
  <si>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</si>
  <si>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</si>
  <si>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</si>
  <si>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</si>
  <si>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</si>
  <si>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</si>
  <si>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</si>
  <si>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</si>
  <si>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</si>
  <si>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</si>
  <si>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</si>
  <si>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</si>
  <si>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</si>
  <si>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</si>
  <si>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</si>
  <si>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</si>
  <si>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</si>
  <si>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</si>
  <si>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</si>
  <si>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</si>
  <si>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</si>
  <si>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</si>
  <si>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</si>
  <si>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</si>
  <si>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</si>
  <si>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</si>
  <si>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</si>
  <si>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</si>
  <si>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</si>
  <si>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</si>
  <si>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</si>
  <si>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</si>
  <si>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</si>
  <si>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</si>
  <si>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</si>
  <si>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</si>
  <si>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</si>
  <si>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</si>
  <si>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</si>
  <si>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</si>
  <si>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</si>
  <si>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</si>
  <si>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</si>
  <si>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</si>
  <si>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</si>
  <si>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</si>
  <si>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</si>
  <si>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</si>
  <si>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</si>
  <si>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</si>
  <si>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</si>
  <si>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</si>
  <si>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</si>
  <si>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</si>
  <si>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</si>
  <si>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</si>
  <si>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</si>
  <si>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</si>
  <si>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</si>
  <si>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</si>
  <si>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</si>
  <si>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</si>
  <si>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</si>
  <si>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</si>
  <si>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</si>
  <si>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</si>
  <si>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</si>
  <si>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</si>
  <si>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</si>
  <si>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</si>
  <si>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</si>
  <si>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</si>
  <si>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</si>
  <si>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</si>
  <si>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</si>
  <si>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</si>
  <si>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</si>
  <si>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</si>
  <si>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</si>
  <si>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</si>
  <si>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</si>
  <si>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</si>
  <si>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</si>
  <si>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</si>
  <si>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</si>
  <si>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</si>
  <si>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</si>
  <si>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</si>
  <si>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</si>
  <si>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</si>
  <si>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</si>
  <si>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</si>
  <si>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</si>
  <si>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</si>
  <si>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</si>
  <si>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</si>
  <si>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</si>
  <si>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</si>
  <si>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</si>
  <si>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</si>
  <si>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</si>
  <si>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</si>
  <si>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</si>
  <si>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</si>
  <si>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</si>
  <si>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</si>
  <si>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</si>
  <si>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</si>
  <si>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</si>
  <si>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</si>
  <si>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</si>
  <si>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</si>
  <si>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</si>
  <si>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</si>
  <si>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</si>
  <si>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</si>
  <si>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</si>
  <si>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</si>
  <si>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</si>
  <si>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</si>
  <si>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</si>
  <si>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</si>
  <si>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</si>
  <si>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</si>
  <si>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</si>
  <si>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</si>
  <si>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</si>
  <si>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</si>
  <si>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</si>
  <si>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</si>
  <si>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</si>
  <si>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</si>
  <si>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</si>
  <si>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</si>
  <si>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</si>
  <si>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</si>
  <si>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</si>
  <si>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</si>
  <si>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</si>
  <si>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</si>
  <si>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</si>
  <si>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</si>
  <si>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</si>
  <si>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</si>
  <si>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</si>
  <si>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</si>
  <si>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</si>
  <si>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</si>
  <si>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</si>
  <si>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</si>
  <si>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</si>
  <si>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</si>
  <si>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</si>
  <si>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</si>
  <si>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</si>
  <si>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</si>
  <si>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</si>
  <si>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</si>
  <si>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</si>
  <si>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</si>
  <si>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</si>
  <si>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</si>
  <si>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</si>
  <si>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</si>
  <si>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</si>
  <si>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</si>
  <si>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</si>
  <si>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</si>
  <si>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</si>
  <si>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</si>
  <si>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</si>
  <si>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</si>
  <si>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</si>
  <si>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</si>
  <si>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</si>
  <si>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</si>
  <si>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</si>
  <si>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</si>
  <si>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</si>
  <si>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</si>
  <si>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</si>
  <si>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</si>
  <si>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</si>
  <si>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</si>
  <si>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</si>
  <si>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</si>
  <si>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</si>
  <si>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</si>
  <si>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</si>
  <si>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</si>
  <si>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</si>
  <si>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</si>
  <si>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</si>
  <si>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</si>
  <si>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</si>
  <si>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</si>
  <si>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</si>
  <si>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</si>
  <si>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</si>
  <si>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</si>
  <si>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</si>
  <si>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</si>
  <si>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</si>
  <si>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</si>
  <si>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</si>
  <si>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</si>
  <si>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</si>
  <si>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</si>
  <si>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</si>
  <si>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</si>
  <si>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</si>
  <si>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</si>
  <si>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</si>
  <si>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</si>
  <si>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</si>
  <si>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</si>
  <si>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</si>
  <si>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</si>
  <si>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</si>
  <si>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</si>
  <si>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</si>
  <si>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</si>
  <si>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</si>
  <si>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</si>
  <si>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</si>
  <si>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</si>
  <si>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</si>
  <si>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</si>
  <si>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</si>
  <si>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</si>
  <si>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</si>
  <si>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</si>
  <si>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</si>
  <si>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</si>
  <si>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</si>
  <si>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</si>
  <si>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</si>
  <si>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</si>
  <si>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</si>
  <si>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</si>
  <si>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</si>
  <si>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</si>
  <si>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</si>
  <si>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</si>
  <si>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</si>
  <si>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</si>
  <si>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</si>
  <si>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</si>
  <si>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</si>
  <si>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</si>
  <si>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</si>
  <si>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</si>
  <si>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</si>
  <si>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</si>
  <si>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</si>
  <si>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</si>
  <si>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</si>
  <si>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</si>
  <si>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</si>
  <si>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</si>
  <si>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</si>
  <si>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</si>
  <si>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</si>
  <si>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</si>
  <si>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</si>
  <si>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</si>
  <si>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</si>
  <si>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</si>
  <si>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</si>
  <si>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</si>
  <si>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</si>
  <si>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</si>
  <si>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</si>
  <si>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</si>
  <si>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</si>
  <si>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</si>
  <si>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</si>
  <si>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</si>
  <si>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</si>
  <si>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</si>
  <si>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</si>
  <si>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</si>
  <si>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</si>
  <si>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</si>
  <si>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</si>
  <si>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</si>
  <si>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</si>
  <si>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</si>
  <si>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</si>
  <si>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</si>
  <si>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</si>
  <si>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</si>
  <si>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</si>
  <si>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</si>
  <si>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</si>
  <si>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</si>
  <si>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</si>
  <si>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</si>
  <si>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</si>
  <si>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</si>
  <si>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</si>
  <si>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</si>
  <si>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</si>
  <si>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</si>
  <si>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</si>
  <si>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</si>
  <si>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</si>
  <si>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</si>
  <si>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</si>
  <si>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</si>
  <si>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</si>
  <si>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</si>
  <si>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</si>
  <si>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</si>
  <si>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</si>
  <si>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</si>
  <si>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</si>
  <si>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</si>
  <si>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</si>
  <si>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</si>
  <si>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</si>
  <si>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</si>
  <si>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</si>
  <si>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</si>
  <si>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</si>
  <si>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</si>
  <si>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</si>
  <si>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</si>
  <si>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</si>
  <si>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</si>
  <si>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</si>
  <si>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</si>
  <si>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</si>
  <si>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</si>
  <si>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</si>
  <si>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</si>
  <si>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</si>
  <si>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</si>
  <si>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</si>
  <si>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</si>
  <si>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</si>
  <si>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</si>
  <si>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</si>
  <si>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</si>
  <si>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</si>
  <si>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</si>
  <si>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</si>
  <si>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</si>
  <si>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</si>
  <si>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</si>
  <si>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</si>
  <si>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</si>
  <si>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</si>
  <si>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</si>
  <si>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</si>
  <si>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</si>
  <si>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</si>
  <si>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</si>
  <si>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</si>
  <si>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</si>
  <si>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</si>
  <si>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</si>
  <si>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</si>
  <si>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</si>
  <si>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</si>
  <si>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</si>
  <si>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</si>
  <si>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</si>
  <si>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</si>
  <si>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</si>
  <si>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</si>
  <si>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</si>
  <si>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</si>
  <si>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</si>
  <si>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</si>
  <si>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</si>
  <si>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</si>
  <si>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</si>
  <si>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</si>
  <si>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</si>
  <si>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</si>
  <si>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</si>
  <si>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</si>
  <si>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</si>
  <si>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</si>
  <si>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</si>
  <si>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</si>
  <si>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</si>
  <si>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</si>
  <si>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</si>
  <si>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</si>
  <si>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</si>
  <si>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</si>
  <si>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</si>
  <si>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</si>
  <si>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</si>
  <si>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</si>
  <si>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</si>
  <si>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</si>
  <si>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</si>
  <si>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</si>
  <si>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</si>
  <si>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</si>
  <si>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</si>
  <si>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</si>
  <si>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</si>
  <si>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</si>
  <si>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</si>
  <si>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</si>
  <si>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</si>
  <si>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</si>
  <si>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</si>
  <si>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</si>
  <si>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</si>
  <si>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</si>
  <si>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</si>
  <si>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</si>
  <si>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</si>
  <si>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</si>
  <si>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</si>
  <si>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</si>
  <si>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</si>
  <si>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</si>
  <si>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</si>
  <si>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</si>
  <si>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</si>
  <si>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</si>
  <si>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</si>
  <si>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</si>
  <si>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</si>
  <si>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</si>
  <si>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</si>
  <si>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</si>
  <si>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</si>
  <si>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</si>
  <si>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</si>
  <si>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</si>
  <si>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</si>
  <si>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</si>
  <si>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</si>
  <si>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</si>
  <si>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</si>
  <si>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</si>
  <si>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</si>
  <si>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</si>
  <si>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</si>
  <si>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</si>
  <si>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</si>
  <si>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</si>
  <si>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</si>
  <si>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</si>
  <si>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</si>
  <si>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</si>
  <si>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</si>
  <si>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</si>
  <si>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</si>
  <si>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</si>
  <si>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</si>
  <si>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</si>
  <si>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</si>
  <si>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</si>
  <si>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</si>
  <si>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</si>
  <si>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</si>
  <si>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</si>
  <si>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</si>
  <si>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</si>
  <si>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</si>
  <si>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</si>
  <si>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</si>
  <si>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</si>
  <si>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</si>
  <si>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</si>
  <si>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</si>
  <si>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</si>
  <si>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</si>
  <si>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</si>
  <si>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</si>
  <si>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</si>
  <si>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</si>
  <si>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</si>
  <si>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</si>
  <si>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</si>
  <si>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</si>
  <si>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</si>
  <si>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</si>
  <si>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</si>
  <si>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</si>
  <si>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</si>
  <si>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</si>
  <si>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</si>
  <si>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</si>
  <si>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</si>
  <si>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</si>
  <si>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</si>
  <si>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</si>
  <si>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</si>
  <si>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</si>
  <si>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</si>
  <si>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</si>
  <si>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</si>
  <si>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</si>
  <si>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</si>
  <si>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</si>
  <si>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</si>
  <si>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</si>
  <si>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</si>
  <si>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</si>
  <si>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</si>
  <si>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</si>
  <si>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13</t>
  </si>
  <si>
    <t>19</t>
  </si>
  <si>
    <t>პოლიეთილენის გოფრირებული ქურო d=300 მმ</t>
  </si>
  <si>
    <t>რეზინის საფენი d=300 მმ</t>
  </si>
  <si>
    <t>30</t>
  </si>
  <si>
    <t>31</t>
  </si>
  <si>
    <t>შემაერთებელი გოფრირებული ქურო d=150 მმ</t>
  </si>
  <si>
    <t>რეზინის საფენი d=150 მმ</t>
  </si>
  <si>
    <t>არსებული კანალიზაციის აზბესტის მილის დემონტაჟი d=200მმ</t>
  </si>
  <si>
    <t>ბეტონის საფარის მოწყობა ბეტონის მარკა B-25 M350 სისქით 40X40 სმ (ქვაფენილის კონტური)</t>
  </si>
  <si>
    <t>ჭის ქვეშ ქვიშა-ხრეშოვანი (ფრაქცია 0-56 მმ) ნარევის ბალიშის მოწყობა 10 სმ</t>
  </si>
  <si>
    <t>კანალიზაციის პოლიეთილენის გოფრირებული მილი SN8 d=300 მმ</t>
  </si>
  <si>
    <t>კანალიზაციის პოლიეთილენის გოფრირებული მილის SN8 d=300 მმ გამოცდა ჰერმეტულობაზე</t>
  </si>
  <si>
    <t>კანალიზაციის პოლიეთილენის გოფრირებული მილი SN8 d=150 მმ</t>
  </si>
  <si>
    <t>კანალიზაციის პოლიეთილენის გოფრირებული მილი SN8 d=150 მმ გამოცდა ჰერმეტულობაზე</t>
  </si>
  <si>
    <t>პოლიეთილენის გოფრირებული ქუროს მოწყობა d=150 მმ /რეზინის საფენით/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</si>
  <si>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</si>
  <si>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დემონტირებული რკ. ბეტონის ჭების ნატეხების დატვირთვა ავტოთვითმცლელზე და გატანა 22 კმ</t>
  </si>
  <si>
    <t>არსებული დემონტირებული აზბესტოცემენტის მილის d=200მმ შეფუთვა პოლიეთილენის ფირით (150 მიკრონი)</t>
  </si>
  <si>
    <t>დემონტირებული აზბეცტოცემე- ნტის მილის d=200მმ დატვირთვა ავტოთვითმცლელზე და გადმოტვირთვა გატანა 40.0 კმ-ზე სპეც. ნაგავსაყრელზე</t>
  </si>
  <si>
    <t>დემონტირებული აზბესტოცემე- ნტის მილისთვის d=200მმ სპეც. ნაგავსაყრელ პოლიგონზე უჯრედის მომზადება</t>
  </si>
  <si>
    <t>მ²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</si>
  <si>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</si>
  <si>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 xml:space="preserve">ზალდასტანიშვილის ქ. №26, შპს ,,მკ. დეველოპმენტი" ობიექტის (ს.კ.01.15.05.004.092),  კანალიზაციის გარე ქსელის მოწყობა IN22-0701377-1978 /სატენდერო/
</t>
  </si>
  <si>
    <t>ქვაფენილის საფარის მოხსნა-აღდგენა 90 % არსებულის გამოყენებით</t>
  </si>
  <si>
    <t>თხრილის შევსება ქვიშა-ხრეშოვანი (0-20 მმ ფრაქცია) ნარევით მსუბუქი დატკეპვნით (K=0.98-1.25) მილის ქვეშ 15 სმ და მილის ზემოდან 30 სმ</t>
  </si>
  <si>
    <t>12</t>
  </si>
  <si>
    <t>12-1</t>
  </si>
  <si>
    <t>13-1</t>
  </si>
  <si>
    <t>14</t>
  </si>
  <si>
    <t>14-1</t>
  </si>
  <si>
    <t>15-1</t>
  </si>
  <si>
    <t>16</t>
  </si>
  <si>
    <t>17-1</t>
  </si>
  <si>
    <t>17-2</t>
  </si>
  <si>
    <t>20-1</t>
  </si>
  <si>
    <t>20-2</t>
  </si>
  <si>
    <t>საპ. კან. ჭით შეჭრა არს. კან. d=500მმ აზბესტის მილზე.</t>
  </si>
  <si>
    <t>ბეტონის საფარის დამტვრევა კოდალით (ქვაფენილის საფარის კონტური), ნატეხების დატვირთვა ექსკავატორით, გატანა 22 კმ</t>
  </si>
  <si>
    <t>ქვაფენილის ქვეშ 10 სმ და ზედაპირის შევსება 5 სმ (ჩასოლვა) ცემენტნარევი ქვიშით, ცემენტი 20%</t>
  </si>
  <si>
    <t>ღორღის (0-40 მმ) ფრაქცია შეძენა, მოტანა, (K=0.98-1.2) დატკეპვნით სისქით 10სმ ბეტონის საფარის ქვეშ</t>
  </si>
  <si>
    <t>V კატ. გრუნტის დამუშავება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დატვირთვა ავტოთვითმცლელებზე, გატანა 22 კმ</t>
  </si>
  <si>
    <t>თხრილის შევსება ქვიშა-ხრეშოვანი ნარევით მექანიზმით (ფრაქცია 0-80;0-120 მმ;) (ბალასტი) , 50 მ-ზე გადაადგილებით, 10 ტ-იანი პნევმოსვლიანი სატკეპნით (k=0.98-1.25)</t>
  </si>
  <si>
    <t>თხრილის შევსება ღორღით (0-40მმ) ფრაქცია (k=0.98-1.25) მექანიზმის გამოყენებით, 50 მ-ზე გადაადგილებით, დატკეპნა; (მოსწორება)</t>
  </si>
  <si>
    <t>მიწის თხრილის კედლების და ჭის ქვაბულის გამაგრება ხის ფარებით</t>
  </si>
  <si>
    <t>კანალიზაციის რკ/ბ ანაკრები წრ. ჭის D=1.50 მ Hსრ=3.2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</si>
  <si>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Hსრ=2.4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</si>
  <si>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Hსრ=1.7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</si>
  <si>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პოლიეთილენის გოფრირებული მილის SN8 d=300 მმ მოწყობა /ქუროებით გადაბმით/</t>
  </si>
  <si>
    <t>პოლიეთილენის გოფრირებული ქუროს მოწყობა d=300 მმ /რეზინის საფენით/</t>
  </si>
  <si>
    <t>კანალიზაციის პოლიეთილენის გოფრირებული მილის SN8 d=150 მმ შეძენა, მოწყობა /ქუროებით გადაბმით/</t>
  </si>
  <si>
    <t>არსებული კანალიზაციის რ/ბ ანაკრები წრიული ჭის D=1.5 მ Hსრ=3.2 მ დემონტაჟი (ჩარჩო ხუფების დასაწყობება)</t>
  </si>
  <si>
    <t>არს. კანალიზაციის D=1.0მ, Hსრ=1.70 მ რკ/ბეტონის ანაკრები წრიული ჭის დემონტაჟი.</t>
  </si>
  <si>
    <t>არს. კანალიზაციის D=1.0მ, Hსრ=1.40 მ რკ/ბეტონის ანაკრები წრიული ჭის დემონტაჟი.</t>
  </si>
  <si>
    <t>დემონტირებული ჭის ჩარჩო ხუფების დატვირთვა ავტოთვით- მცლელზე გატანა და გადმო- ტვირთვა (დასაწყობება) 11 კმ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</si>
</sst>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29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10" fillId="2" borderId="17" xfId="0" applyNumberFormat="1" applyFont="1" applyFill="1" applyBorder="1" applyAlignment="1">
      <alignment horizontal="center" vertical="center"/>
    </xf>
    <xf numFmtId="168" fontId="10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left" vertical="center"/>
      <protection locked="0"/>
    </xf>
    <xf numFmtId="0" fontId="11" fillId="2" borderId="17" xfId="0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Normal 5" xfId="11"/>
    <cellStyle name="Обычный 2" xfId="6"/>
    <cellStyle name="Обычный_Лист1" xfId="5"/>
    <cellStyle name="Обычный_დემონტაჟი" xfId="2"/>
  </cellStyles>
  <dxfs count="6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2" t="s">
        <v>0</v>
      </c>
      <c r="B5" s="294" t="s">
        <v>1</v>
      </c>
      <c r="C5" s="290" t="s">
        <v>2</v>
      </c>
      <c r="D5" s="290" t="s">
        <v>3</v>
      </c>
      <c r="E5" s="290" t="s">
        <v>4</v>
      </c>
      <c r="F5" s="290" t="s">
        <v>5</v>
      </c>
      <c r="G5" s="289" t="s">
        <v>6</v>
      </c>
      <c r="H5" s="289"/>
      <c r="I5" s="289" t="s">
        <v>7</v>
      </c>
      <c r="J5" s="289"/>
      <c r="K5" s="290" t="s">
        <v>8</v>
      </c>
      <c r="L5" s="290"/>
      <c r="M5" s="244" t="s">
        <v>9</v>
      </c>
    </row>
    <row r="6" spans="1:26" ht="16.5" thickBot="1" x14ac:dyDescent="0.4">
      <c r="A6" s="293"/>
      <c r="B6" s="295"/>
      <c r="C6" s="296"/>
      <c r="D6" s="296"/>
      <c r="E6" s="296"/>
      <c r="F6" s="296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5"/>
  <sheetViews>
    <sheetView showGridLines="0" tabSelected="1" zoomScale="80" zoomScaleNormal="80" workbookViewId="0">
      <pane xSplit="2" ySplit="6" topLeftCell="C41" activePane="bottomRight" state="frozen"/>
      <selection pane="topRight" activeCell="C1" sqref="C1"/>
      <selection pane="bottomLeft" activeCell="A7" sqref="A7"/>
      <selection pane="bottomRight" activeCell="D62" sqref="D62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832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92" t="s">
        <v>0</v>
      </c>
      <c r="B4" s="290" t="s">
        <v>2</v>
      </c>
      <c r="C4" s="290" t="s">
        <v>3</v>
      </c>
      <c r="D4" s="290" t="s">
        <v>767</v>
      </c>
      <c r="E4" s="297" t="s">
        <v>10</v>
      </c>
      <c r="F4" s="294" t="s">
        <v>768</v>
      </c>
      <c r="G4" s="268"/>
    </row>
    <row r="5" spans="1:10" ht="16.5" thickBot="1" x14ac:dyDescent="0.4">
      <c r="A5" s="293"/>
      <c r="B5" s="296"/>
      <c r="C5" s="296"/>
      <c r="D5" s="296"/>
      <c r="E5" s="298"/>
      <c r="F5" s="295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113">
        <v>1</v>
      </c>
      <c r="B7" s="255" t="s">
        <v>847</v>
      </c>
      <c r="C7" s="84" t="s">
        <v>773</v>
      </c>
      <c r="D7" s="52">
        <v>51.371599999999994</v>
      </c>
      <c r="E7" s="181"/>
      <c r="F7" s="181">
        <f>D7*E7</f>
        <v>0</v>
      </c>
      <c r="G7" s="254" t="s">
        <v>804</v>
      </c>
    </row>
    <row r="8" spans="1:10" s="67" customFormat="1" ht="16.5" x14ac:dyDescent="0.35">
      <c r="A8" s="113">
        <v>2</v>
      </c>
      <c r="B8" s="255" t="s">
        <v>818</v>
      </c>
      <c r="C8" s="84" t="s">
        <v>777</v>
      </c>
      <c r="D8" s="278">
        <v>128.42999999999998</v>
      </c>
      <c r="E8" s="181"/>
      <c r="F8" s="181">
        <f t="shared" ref="F8:F46" si="0">D8*E8</f>
        <v>0</v>
      </c>
      <c r="G8" s="254" t="s">
        <v>804</v>
      </c>
    </row>
    <row r="9" spans="1:10" s="67" customFormat="1" ht="16.5" x14ac:dyDescent="0.35">
      <c r="A9" s="282" t="s">
        <v>118</v>
      </c>
      <c r="B9" s="257" t="s">
        <v>833</v>
      </c>
      <c r="C9" s="51" t="s">
        <v>777</v>
      </c>
      <c r="D9" s="56">
        <v>390</v>
      </c>
      <c r="E9" s="181"/>
      <c r="F9" s="181">
        <f t="shared" si="0"/>
        <v>0</v>
      </c>
      <c r="G9" s="254" t="s">
        <v>804</v>
      </c>
    </row>
    <row r="10" spans="1:10" s="67" customFormat="1" x14ac:dyDescent="0.35">
      <c r="A10" s="283">
        <v>4</v>
      </c>
      <c r="B10" s="8" t="s">
        <v>848</v>
      </c>
      <c r="C10" s="51" t="s">
        <v>23</v>
      </c>
      <c r="D10" s="52">
        <v>40.950000000000003</v>
      </c>
      <c r="E10" s="181"/>
      <c r="F10" s="181">
        <f t="shared" si="0"/>
        <v>0</v>
      </c>
      <c r="G10" s="254" t="s">
        <v>804</v>
      </c>
    </row>
    <row r="11" spans="1:10" ht="16.5" x14ac:dyDescent="0.35">
      <c r="A11" s="284" t="s">
        <v>119</v>
      </c>
      <c r="B11" s="259" t="s">
        <v>849</v>
      </c>
      <c r="C11" s="281" t="s">
        <v>831</v>
      </c>
      <c r="D11" s="56">
        <v>107.5</v>
      </c>
      <c r="E11" s="181"/>
      <c r="F11" s="181">
        <f t="shared" si="0"/>
        <v>0</v>
      </c>
      <c r="G11" s="254" t="s">
        <v>804</v>
      </c>
    </row>
    <row r="12" spans="1:10" ht="16.5" x14ac:dyDescent="0.35">
      <c r="A12" s="68" t="s">
        <v>251</v>
      </c>
      <c r="B12" s="252" t="s">
        <v>850</v>
      </c>
      <c r="C12" s="70" t="s">
        <v>773</v>
      </c>
      <c r="D12" s="285">
        <v>204.4084</v>
      </c>
      <c r="E12" s="181"/>
      <c r="F12" s="181">
        <f t="shared" si="0"/>
        <v>0</v>
      </c>
      <c r="G12" s="254" t="s">
        <v>804</v>
      </c>
    </row>
    <row r="13" spans="1:10" ht="16.5" x14ac:dyDescent="0.35">
      <c r="A13" s="82" t="s">
        <v>252</v>
      </c>
      <c r="B13" s="255" t="s">
        <v>851</v>
      </c>
      <c r="C13" s="84" t="s">
        <v>773</v>
      </c>
      <c r="D13" s="286">
        <v>59.475000000000001</v>
      </c>
      <c r="E13" s="181"/>
      <c r="F13" s="181">
        <f t="shared" si="0"/>
        <v>0</v>
      </c>
      <c r="G13" s="254" t="s">
        <v>804</v>
      </c>
    </row>
    <row r="14" spans="1:10" ht="16.5" x14ac:dyDescent="0.35">
      <c r="A14" s="82" t="s">
        <v>260</v>
      </c>
      <c r="B14" s="287" t="s">
        <v>834</v>
      </c>
      <c r="C14" s="84" t="s">
        <v>773</v>
      </c>
      <c r="D14" s="286">
        <v>59.475000000000001</v>
      </c>
      <c r="E14" s="181"/>
      <c r="F14" s="181">
        <f t="shared" si="0"/>
        <v>0</v>
      </c>
      <c r="G14" s="254" t="s">
        <v>804</v>
      </c>
    </row>
    <row r="15" spans="1:10" s="67" customFormat="1" ht="16.5" x14ac:dyDescent="0.35">
      <c r="A15" s="82" t="s">
        <v>261</v>
      </c>
      <c r="B15" s="255" t="s">
        <v>852</v>
      </c>
      <c r="C15" s="84" t="s">
        <v>773</v>
      </c>
      <c r="D15" s="56">
        <v>107.5</v>
      </c>
      <c r="E15" s="181"/>
      <c r="F15" s="181">
        <f t="shared" si="0"/>
        <v>0</v>
      </c>
      <c r="G15" s="254" t="s">
        <v>804</v>
      </c>
    </row>
    <row r="16" spans="1:10" s="67" customFormat="1" x14ac:dyDescent="0.35">
      <c r="A16" s="82" t="s">
        <v>155</v>
      </c>
      <c r="B16" s="8" t="s">
        <v>853</v>
      </c>
      <c r="C16" s="84" t="s">
        <v>830</v>
      </c>
      <c r="D16" s="285">
        <v>227.96000000000004</v>
      </c>
      <c r="E16" s="181"/>
      <c r="F16" s="181">
        <f t="shared" si="0"/>
        <v>0</v>
      </c>
      <c r="G16" s="254" t="s">
        <v>804</v>
      </c>
    </row>
    <row r="17" spans="1:218" ht="16.5" x14ac:dyDescent="0.35">
      <c r="A17" s="82" t="s">
        <v>305</v>
      </c>
      <c r="B17" s="8" t="s">
        <v>819</v>
      </c>
      <c r="C17" s="84" t="s">
        <v>773</v>
      </c>
      <c r="D17" s="276">
        <v>3.39</v>
      </c>
      <c r="E17" s="181"/>
      <c r="F17" s="181">
        <f t="shared" si="0"/>
        <v>0</v>
      </c>
      <c r="G17" s="254" t="s">
        <v>804</v>
      </c>
    </row>
    <row r="18" spans="1:218" x14ac:dyDescent="0.35">
      <c r="A18" s="68" t="s">
        <v>835</v>
      </c>
      <c r="B18" s="257" t="s">
        <v>854</v>
      </c>
      <c r="C18" s="70" t="s">
        <v>78</v>
      </c>
      <c r="D18" s="275">
        <v>1</v>
      </c>
      <c r="E18" s="181"/>
      <c r="F18" s="181">
        <f t="shared" si="0"/>
        <v>0</v>
      </c>
      <c r="G18" s="254" t="s">
        <v>804</v>
      </c>
    </row>
    <row r="19" spans="1:218" s="67" customFormat="1" x14ac:dyDescent="0.35">
      <c r="A19" s="68" t="s">
        <v>836</v>
      </c>
      <c r="B19" s="257" t="s">
        <v>805</v>
      </c>
      <c r="C19" s="51" t="s">
        <v>28</v>
      </c>
      <c r="D19" s="54">
        <v>1</v>
      </c>
      <c r="E19" s="181"/>
      <c r="F19" s="181">
        <f t="shared" si="0"/>
        <v>0</v>
      </c>
      <c r="G19" s="254" t="s">
        <v>808</v>
      </c>
    </row>
    <row r="20" spans="1:218" x14ac:dyDescent="0.35">
      <c r="A20" s="68" t="s">
        <v>809</v>
      </c>
      <c r="B20" s="257" t="s">
        <v>855</v>
      </c>
      <c r="C20" s="70" t="s">
        <v>78</v>
      </c>
      <c r="D20" s="275">
        <v>1</v>
      </c>
      <c r="E20" s="181"/>
      <c r="F20" s="181">
        <f t="shared" si="0"/>
        <v>0</v>
      </c>
      <c r="G20" s="254" t="s">
        <v>804</v>
      </c>
    </row>
    <row r="21" spans="1:218" x14ac:dyDescent="0.35">
      <c r="A21" s="68" t="s">
        <v>837</v>
      </c>
      <c r="B21" s="257" t="s">
        <v>805</v>
      </c>
      <c r="C21" s="51" t="s">
        <v>28</v>
      </c>
      <c r="D21" s="56">
        <v>1</v>
      </c>
      <c r="E21" s="181"/>
      <c r="F21" s="181">
        <f t="shared" si="0"/>
        <v>0</v>
      </c>
      <c r="G21" s="254" t="s">
        <v>808</v>
      </c>
    </row>
    <row r="22" spans="1:218" x14ac:dyDescent="0.35">
      <c r="A22" s="68" t="s">
        <v>838</v>
      </c>
      <c r="B22" s="257" t="s">
        <v>856</v>
      </c>
      <c r="C22" s="70" t="s">
        <v>78</v>
      </c>
      <c r="D22" s="275">
        <v>5</v>
      </c>
      <c r="E22" s="181"/>
      <c r="F22" s="181">
        <f t="shared" si="0"/>
        <v>0</v>
      </c>
      <c r="G22" s="254" t="s">
        <v>804</v>
      </c>
    </row>
    <row r="23" spans="1:218" x14ac:dyDescent="0.35">
      <c r="A23" s="68" t="s">
        <v>839</v>
      </c>
      <c r="B23" s="257" t="s">
        <v>805</v>
      </c>
      <c r="C23" s="51" t="s">
        <v>28</v>
      </c>
      <c r="D23" s="56">
        <v>5</v>
      </c>
      <c r="E23" s="181"/>
      <c r="F23" s="181">
        <f t="shared" si="0"/>
        <v>0</v>
      </c>
      <c r="G23" s="254" t="s">
        <v>808</v>
      </c>
    </row>
    <row r="24" spans="1:218" s="67" customFormat="1" x14ac:dyDescent="0.35">
      <c r="A24" s="49" t="s">
        <v>547</v>
      </c>
      <c r="B24" s="8" t="s">
        <v>857</v>
      </c>
      <c r="C24" s="51" t="s">
        <v>27</v>
      </c>
      <c r="D24" s="56">
        <v>74.5</v>
      </c>
      <c r="E24" s="181"/>
      <c r="F24" s="181">
        <f t="shared" si="0"/>
        <v>0</v>
      </c>
      <c r="G24" s="254" t="s">
        <v>804</v>
      </c>
    </row>
    <row r="25" spans="1:218" x14ac:dyDescent="0.35">
      <c r="A25" s="49" t="s">
        <v>840</v>
      </c>
      <c r="B25" s="8" t="s">
        <v>820</v>
      </c>
      <c r="C25" s="51" t="s">
        <v>27</v>
      </c>
      <c r="D25" s="56">
        <v>75.245000000000005</v>
      </c>
      <c r="E25" s="181"/>
      <c r="F25" s="181">
        <f t="shared" si="0"/>
        <v>0</v>
      </c>
      <c r="G25" s="254" t="s">
        <v>808</v>
      </c>
      <c r="H25" s="90"/>
    </row>
    <row r="26" spans="1:218" x14ac:dyDescent="0.35">
      <c r="A26" s="49" t="s">
        <v>841</v>
      </c>
      <c r="B26" s="8" t="s">
        <v>821</v>
      </c>
      <c r="C26" s="51" t="s">
        <v>27</v>
      </c>
      <c r="D26" s="56">
        <v>74.5</v>
      </c>
      <c r="E26" s="181"/>
      <c r="F26" s="181">
        <f t="shared" si="0"/>
        <v>0</v>
      </c>
      <c r="G26" s="254" t="s">
        <v>804</v>
      </c>
      <c r="H26" s="90"/>
    </row>
    <row r="27" spans="1:218" x14ac:dyDescent="0.45">
      <c r="A27" s="49" t="s">
        <v>467</v>
      </c>
      <c r="B27" s="257" t="s">
        <v>858</v>
      </c>
      <c r="C27" s="51" t="s">
        <v>28</v>
      </c>
      <c r="D27" s="56">
        <v>12</v>
      </c>
      <c r="E27" s="181"/>
      <c r="F27" s="181">
        <f t="shared" si="0"/>
        <v>0</v>
      </c>
      <c r="G27" s="254" t="s">
        <v>804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49" t="s">
        <v>842</v>
      </c>
      <c r="B28" s="257" t="s">
        <v>811</v>
      </c>
      <c r="C28" s="51" t="s">
        <v>28</v>
      </c>
      <c r="D28" s="56">
        <v>12</v>
      </c>
      <c r="E28" s="181"/>
      <c r="F28" s="181">
        <f t="shared" si="0"/>
        <v>0</v>
      </c>
      <c r="G28" s="254" t="s">
        <v>808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49" t="s">
        <v>843</v>
      </c>
      <c r="B29" s="257" t="s">
        <v>812</v>
      </c>
      <c r="C29" s="51" t="s">
        <v>28</v>
      </c>
      <c r="D29" s="56">
        <v>48</v>
      </c>
      <c r="E29" s="181"/>
      <c r="F29" s="181">
        <f t="shared" si="0"/>
        <v>0</v>
      </c>
      <c r="G29" s="254" t="s">
        <v>808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49" t="s">
        <v>548</v>
      </c>
      <c r="B30" s="8" t="s">
        <v>859</v>
      </c>
      <c r="C30" s="51" t="s">
        <v>27</v>
      </c>
      <c r="D30" s="56">
        <v>6</v>
      </c>
      <c r="E30" s="181"/>
      <c r="F30" s="181">
        <f t="shared" si="0"/>
        <v>0</v>
      </c>
      <c r="G30" s="254" t="s">
        <v>804</v>
      </c>
      <c r="H30" s="90"/>
    </row>
    <row r="31" spans="1:218" s="55" customFormat="1" x14ac:dyDescent="0.35">
      <c r="A31" s="49" t="s">
        <v>549</v>
      </c>
      <c r="B31" s="8" t="s">
        <v>822</v>
      </c>
      <c r="C31" s="51" t="s">
        <v>27</v>
      </c>
      <c r="D31" s="56">
        <v>6.0600000000000005</v>
      </c>
      <c r="E31" s="181"/>
      <c r="F31" s="181">
        <f t="shared" si="0"/>
        <v>0</v>
      </c>
      <c r="G31" s="254" t="s">
        <v>808</v>
      </c>
    </row>
    <row r="32" spans="1:218" s="55" customFormat="1" x14ac:dyDescent="0.35">
      <c r="A32" s="49" t="s">
        <v>810</v>
      </c>
      <c r="B32" s="8" t="s">
        <v>823</v>
      </c>
      <c r="C32" s="51" t="s">
        <v>27</v>
      </c>
      <c r="D32" s="56">
        <v>6</v>
      </c>
      <c r="E32" s="181"/>
      <c r="F32" s="181">
        <f t="shared" si="0"/>
        <v>0</v>
      </c>
      <c r="G32" s="254" t="s">
        <v>804</v>
      </c>
    </row>
    <row r="33" spans="1:8" s="258" customFormat="1" x14ac:dyDescent="0.45">
      <c r="A33" s="49" t="s">
        <v>554</v>
      </c>
      <c r="B33" s="257" t="s">
        <v>824</v>
      </c>
      <c r="C33" s="51" t="s">
        <v>28</v>
      </c>
      <c r="D33" s="56">
        <v>1</v>
      </c>
      <c r="E33" s="181"/>
      <c r="F33" s="181">
        <f t="shared" si="0"/>
        <v>0</v>
      </c>
      <c r="G33" s="254" t="s">
        <v>804</v>
      </c>
      <c r="H33" s="90"/>
    </row>
    <row r="34" spans="1:8" s="256" customFormat="1" x14ac:dyDescent="0.45">
      <c r="A34" s="49" t="s">
        <v>844</v>
      </c>
      <c r="B34" s="257" t="s">
        <v>815</v>
      </c>
      <c r="C34" s="51" t="s">
        <v>28</v>
      </c>
      <c r="D34" s="56">
        <v>1</v>
      </c>
      <c r="E34" s="181"/>
      <c r="F34" s="181">
        <f t="shared" si="0"/>
        <v>0</v>
      </c>
      <c r="G34" s="254" t="s">
        <v>808</v>
      </c>
    </row>
    <row r="35" spans="1:8" s="256" customFormat="1" x14ac:dyDescent="0.45">
      <c r="A35" s="49" t="s">
        <v>845</v>
      </c>
      <c r="B35" s="257" t="s">
        <v>816</v>
      </c>
      <c r="C35" s="51" t="s">
        <v>28</v>
      </c>
      <c r="D35" s="56">
        <v>4</v>
      </c>
      <c r="E35" s="181"/>
      <c r="F35" s="181">
        <f t="shared" si="0"/>
        <v>0</v>
      </c>
      <c r="G35" s="254" t="s">
        <v>808</v>
      </c>
      <c r="H35" s="90"/>
    </row>
    <row r="36" spans="1:8" s="256" customFormat="1" x14ac:dyDescent="0.45">
      <c r="A36" s="82" t="s">
        <v>555</v>
      </c>
      <c r="B36" s="8" t="s">
        <v>825</v>
      </c>
      <c r="C36" s="84" t="s">
        <v>27</v>
      </c>
      <c r="D36" s="88">
        <v>80.5</v>
      </c>
      <c r="E36" s="181"/>
      <c r="F36" s="181">
        <f t="shared" si="0"/>
        <v>0</v>
      </c>
      <c r="G36" s="254" t="s">
        <v>804</v>
      </c>
    </row>
    <row r="37" spans="1:8" s="256" customFormat="1" x14ac:dyDescent="0.45">
      <c r="A37" s="68" t="s">
        <v>557</v>
      </c>
      <c r="B37" s="257" t="s">
        <v>860</v>
      </c>
      <c r="C37" s="70" t="s">
        <v>78</v>
      </c>
      <c r="D37" s="275">
        <v>1</v>
      </c>
      <c r="E37" s="181"/>
      <c r="F37" s="181">
        <f t="shared" si="0"/>
        <v>0</v>
      </c>
      <c r="G37" s="254" t="s">
        <v>804</v>
      </c>
      <c r="H37" s="90"/>
    </row>
    <row r="38" spans="1:8" s="256" customFormat="1" x14ac:dyDescent="0.45">
      <c r="A38" s="68" t="s">
        <v>559</v>
      </c>
      <c r="B38" s="288" t="s">
        <v>861</v>
      </c>
      <c r="C38" s="70" t="s">
        <v>78</v>
      </c>
      <c r="D38" s="275">
        <v>1</v>
      </c>
      <c r="E38" s="181"/>
      <c r="F38" s="181">
        <f t="shared" si="0"/>
        <v>0</v>
      </c>
      <c r="G38" s="254" t="s">
        <v>804</v>
      </c>
    </row>
    <row r="39" spans="1:8" s="256" customFormat="1" x14ac:dyDescent="0.45">
      <c r="A39" s="68" t="s">
        <v>561</v>
      </c>
      <c r="B39" s="288" t="s">
        <v>862</v>
      </c>
      <c r="C39" s="70" t="s">
        <v>78</v>
      </c>
      <c r="D39" s="275">
        <v>1</v>
      </c>
      <c r="E39" s="181"/>
      <c r="F39" s="181">
        <f t="shared" si="0"/>
        <v>0</v>
      </c>
      <c r="G39" s="254" t="s">
        <v>804</v>
      </c>
      <c r="H39" s="90"/>
    </row>
    <row r="40" spans="1:8" x14ac:dyDescent="0.35">
      <c r="A40" s="49" t="s">
        <v>456</v>
      </c>
      <c r="B40" s="257" t="s">
        <v>826</v>
      </c>
      <c r="C40" s="51" t="s">
        <v>19</v>
      </c>
      <c r="D40" s="276">
        <v>13.67828125</v>
      </c>
      <c r="E40" s="181"/>
      <c r="F40" s="181">
        <f t="shared" si="0"/>
        <v>0</v>
      </c>
      <c r="G40" s="254" t="s">
        <v>804</v>
      </c>
    </row>
    <row r="41" spans="1:8" x14ac:dyDescent="0.35">
      <c r="A41" s="49" t="s">
        <v>564</v>
      </c>
      <c r="B41" s="259" t="s">
        <v>863</v>
      </c>
      <c r="C41" s="51" t="s">
        <v>28</v>
      </c>
      <c r="D41" s="275">
        <v>3</v>
      </c>
      <c r="E41" s="181"/>
      <c r="F41" s="181">
        <f t="shared" si="0"/>
        <v>0</v>
      </c>
      <c r="G41" s="254" t="s">
        <v>804</v>
      </c>
      <c r="H41" s="90"/>
    </row>
    <row r="42" spans="1:8" x14ac:dyDescent="0.35">
      <c r="A42" s="49" t="s">
        <v>566</v>
      </c>
      <c r="B42" s="257" t="s">
        <v>817</v>
      </c>
      <c r="C42" s="51" t="s">
        <v>27</v>
      </c>
      <c r="D42" s="56">
        <v>73</v>
      </c>
      <c r="E42" s="181"/>
      <c r="F42" s="181">
        <f t="shared" si="0"/>
        <v>0</v>
      </c>
      <c r="G42" s="254" t="s">
        <v>804</v>
      </c>
    </row>
    <row r="43" spans="1:8" x14ac:dyDescent="0.35">
      <c r="A43" s="49" t="s">
        <v>306</v>
      </c>
      <c r="B43" s="257" t="s">
        <v>827</v>
      </c>
      <c r="C43" s="51" t="s">
        <v>52</v>
      </c>
      <c r="D43" s="275">
        <v>45.8</v>
      </c>
      <c r="E43" s="181"/>
      <c r="F43" s="181">
        <f t="shared" si="0"/>
        <v>0</v>
      </c>
      <c r="G43" s="254" t="s">
        <v>804</v>
      </c>
      <c r="H43" s="90"/>
    </row>
    <row r="44" spans="1:8" s="55" customFormat="1" x14ac:dyDescent="0.35">
      <c r="A44" s="134">
        <v>29</v>
      </c>
      <c r="B44" s="259" t="s">
        <v>828</v>
      </c>
      <c r="C44" s="51" t="s">
        <v>19</v>
      </c>
      <c r="D44" s="276">
        <v>3.1755</v>
      </c>
      <c r="E44" s="181"/>
      <c r="F44" s="181">
        <f t="shared" si="0"/>
        <v>0</v>
      </c>
      <c r="G44" s="254" t="s">
        <v>804</v>
      </c>
    </row>
    <row r="45" spans="1:8" s="55" customFormat="1" x14ac:dyDescent="0.35">
      <c r="A45" s="49" t="s">
        <v>813</v>
      </c>
      <c r="B45" s="253" t="s">
        <v>829</v>
      </c>
      <c r="C45" s="70" t="s">
        <v>19</v>
      </c>
      <c r="D45" s="53">
        <v>3.1755</v>
      </c>
      <c r="E45" s="181"/>
      <c r="F45" s="181">
        <f t="shared" si="0"/>
        <v>0</v>
      </c>
      <c r="G45" s="254" t="s">
        <v>804</v>
      </c>
      <c r="H45" s="90"/>
    </row>
    <row r="46" spans="1:8" ht="16.5" thickBot="1" x14ac:dyDescent="0.4">
      <c r="A46" s="280" t="s">
        <v>814</v>
      </c>
      <c r="B46" s="279" t="s">
        <v>846</v>
      </c>
      <c r="C46" s="206" t="s">
        <v>211</v>
      </c>
      <c r="D46" s="277">
        <v>1</v>
      </c>
      <c r="E46" s="181"/>
      <c r="F46" s="181">
        <f t="shared" si="0"/>
        <v>0</v>
      </c>
      <c r="G46" s="254" t="s">
        <v>804</v>
      </c>
    </row>
    <row r="47" spans="1:8" ht="16.5" thickBot="1" x14ac:dyDescent="0.4">
      <c r="A47" s="215"/>
      <c r="B47" s="260" t="s">
        <v>30</v>
      </c>
      <c r="C47" s="218"/>
      <c r="D47" s="270"/>
      <c r="E47" s="270"/>
      <c r="F47" s="221">
        <f>SUM(F7:F46)</f>
        <v>0</v>
      </c>
    </row>
    <row r="48" spans="1:8" ht="16.5" thickBot="1" x14ac:dyDescent="0.4">
      <c r="A48" s="231"/>
      <c r="B48" s="261" t="s">
        <v>806</v>
      </c>
      <c r="C48" s="226"/>
      <c r="D48" s="271"/>
      <c r="E48" s="271"/>
      <c r="F48" s="272">
        <f>F47*C48</f>
        <v>0</v>
      </c>
    </row>
    <row r="49" spans="1:6" ht="16.5" thickBot="1" x14ac:dyDescent="0.4">
      <c r="A49" s="224"/>
      <c r="B49" s="262" t="s">
        <v>32</v>
      </c>
      <c r="C49" s="227"/>
      <c r="D49" s="273"/>
      <c r="E49" s="273"/>
      <c r="F49" s="221">
        <f>SUM(F47:F48)</f>
        <v>0</v>
      </c>
    </row>
    <row r="50" spans="1:6" ht="16.5" thickBot="1" x14ac:dyDescent="0.4">
      <c r="A50" s="231"/>
      <c r="B50" s="261" t="s">
        <v>34</v>
      </c>
      <c r="C50" s="226"/>
      <c r="D50" s="271"/>
      <c r="E50" s="271"/>
      <c r="F50" s="272">
        <f>F49*C50</f>
        <v>0</v>
      </c>
    </row>
    <row r="51" spans="1:6" ht="16.5" thickBot="1" x14ac:dyDescent="0.4">
      <c r="A51" s="224"/>
      <c r="B51" s="262" t="s">
        <v>32</v>
      </c>
      <c r="C51" s="227"/>
      <c r="D51" s="273"/>
      <c r="E51" s="273"/>
      <c r="F51" s="221">
        <f>SUM(F49:F50)</f>
        <v>0</v>
      </c>
    </row>
    <row r="52" spans="1:6" ht="16.5" thickBot="1" x14ac:dyDescent="0.4">
      <c r="A52" s="224"/>
      <c r="B52" s="263" t="s">
        <v>807</v>
      </c>
      <c r="C52" s="251"/>
      <c r="D52" s="273"/>
      <c r="E52" s="273"/>
      <c r="F52" s="274">
        <f>F51*C52</f>
        <v>0</v>
      </c>
    </row>
    <row r="53" spans="1:6" ht="16.5" thickBot="1" x14ac:dyDescent="0.4">
      <c r="A53" s="231"/>
      <c r="B53" s="264" t="s">
        <v>32</v>
      </c>
      <c r="C53" s="234"/>
      <c r="D53" s="271"/>
      <c r="E53" s="271"/>
      <c r="F53" s="271">
        <f>SUM(F51:F52)</f>
        <v>0</v>
      </c>
    </row>
    <row r="54" spans="1:6" ht="15" customHeight="1" x14ac:dyDescent="0.35"/>
    <row r="55" spans="1:6" ht="5.25" customHeight="1" x14ac:dyDescent="0.35"/>
  </sheetData>
  <autoFilter ref="A6:G53"/>
  <mergeCells count="6">
    <mergeCell ref="F4:F5"/>
    <mergeCell ref="A4:A5"/>
    <mergeCell ref="B4:B5"/>
    <mergeCell ref="C4:C5"/>
    <mergeCell ref="D4:D5"/>
    <mergeCell ref="E4:E5"/>
  </mergeCells>
  <conditionalFormatting sqref="B11:C11">
    <cfRule type="cellIs" dxfId="5" priority="4" stopIfTrue="1" operator="equal">
      <formula>0</formula>
    </cfRule>
  </conditionalFormatting>
  <conditionalFormatting sqref="B10">
    <cfRule type="cellIs" dxfId="4" priority="1" stopIfTrue="1" operator="equal">
      <formula>0</formula>
    </cfRule>
  </conditionalFormatting>
  <conditionalFormatting sqref="D11">
    <cfRule type="cellIs" dxfId="3" priority="3" stopIfTrue="1" operator="equal">
      <formula>0</formula>
    </cfRule>
  </conditionalFormatting>
  <conditionalFormatting sqref="D10">
    <cfRule type="cellIs" dxfId="2" priority="5" stopIfTrue="1" operator="equal">
      <formula>0</formula>
    </cfRule>
  </conditionalFormatting>
  <conditionalFormatting sqref="D10">
    <cfRule type="cellIs" dxfId="1" priority="6" stopIfTrue="1" operator="equal">
      <formula>8223.307275</formula>
    </cfRule>
  </conditionalFormatting>
  <conditionalFormatting sqref="D11">
    <cfRule type="cellIs" dxfId="0" priority="2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2022-11-24T14:20:50Z</dcterms:modified>
</cp:coreProperties>
</file>