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სატენდერო'!$A$6:$G$100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42" l="1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93" i="42" l="1"/>
  <c r="F96" i="42" s="1"/>
  <c r="F98" i="42" s="1"/>
  <c r="F99" i="42" s="1"/>
  <c r="F100" i="42" s="1"/>
  <c r="F2" i="42"/>
</calcChain>
</file>

<file path=xl/sharedStrings.xml><?xml version="1.0" encoding="utf-8"?>
<sst xmlns="http://schemas.openxmlformats.org/spreadsheetml/2006/main" count="296" uniqueCount="131">
  <si>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</si>
  <si>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</si>
  <si>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</si>
  <si>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</si>
  <si>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</si>
  <si>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</si>
  <si>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</si>
  <si>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</si>
  <si>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</si>
  <si>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</si>
  <si>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</si>
  <si>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</si>
  <si>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ზედნადები ხარჯები ელტექნიკური სამონტაჟო სამუშაოების ხელფასიდან</t>
  </si>
  <si>
    <t>ზაჰესი II შენობის სარემონტო სამუშაოები</t>
  </si>
  <si>
    <t>არსებული საპირფარეშო</t>
  </si>
  <si>
    <t>კვ.მ</t>
  </si>
  <si>
    <t>კედლის შემოსვა თაბაშირმუყაოს ნესტგამძლე ფილებით</t>
  </si>
  <si>
    <t>3</t>
  </si>
  <si>
    <t>კვ.მ.</t>
  </si>
  <si>
    <t>4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</si>
  <si>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</si>
  <si>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თაბაშირმუყაოს შეკიდული ჭერის შემოსვა თაბაშირმუყაოს ნესტგამძლე ფილებით</t>
  </si>
  <si>
    <t>7</t>
  </si>
  <si>
    <t>ჭერის დაგრუნტვა „ანტკოროზიული გრუნტით“</t>
  </si>
  <si>
    <t>მ2</t>
  </si>
  <si>
    <t>8</t>
  </si>
  <si>
    <t>9</t>
  </si>
  <si>
    <t>ქვიშაცემენტის მოჭიმვის დემონტაჟი</t>
  </si>
  <si>
    <t>არსებული კერამიკული იატაკის დემონტაჟი</t>
  </si>
  <si>
    <t>არსებული მოზაიკური ფილების დემონტაჟი</t>
  </si>
  <si>
    <t>არსებული ხის იატაკის დემონტაჟი</t>
  </si>
  <si>
    <t>იატაკების მოწყობა კერამიკული ფილებით (მეტლახი)</t>
  </si>
  <si>
    <t>მ</t>
  </si>
  <si>
    <t>არსებული ხის კარის დემონტაჟი-750*2050მმ</t>
  </si>
  <si>
    <t>ამავე ღიობში მეტალოპლასტმასის კარის მონტაჟი-750*2050მმ</t>
  </si>
  <si>
    <t>არსებული ხის კარის დემონტაჟი-750*2000მმ</t>
  </si>
  <si>
    <t>ამავე ღიობში მეტალოპლასტმასის კარის მონტაჟი-750*2000მმ</t>
  </si>
  <si>
    <t>არსებული ხის კარის დემონტაჟი-750*1800მმ</t>
  </si>
  <si>
    <t>ღიობის დემონტაჟი 20 სმ სიმაღლეზე</t>
  </si>
  <si>
    <t>კუბ.მ.</t>
  </si>
  <si>
    <t>24</t>
  </si>
  <si>
    <t>ღიობის გამაგარება კუთხოვანებით (კუთხოვანა -0.175ტნ, არმატურა -18.2კგ, ფუოლადის ფურცელი 0.412ტნ)</t>
  </si>
  <si>
    <t>ტ</t>
  </si>
  <si>
    <t>ამავე ღიობში მეტალო-პლასტმასის ფანჯრის მონტაჟი 1000*1000მმ</t>
  </si>
  <si>
    <t>N3 ოთახში არსებული ხის ფანჯრის დემონტაჟი 360*360მმ</t>
  </si>
  <si>
    <t>31</t>
  </si>
  <si>
    <t>ამავე ღიობში მეტალო-პლასტმასის ფანჯრის მონტაჟი 360*360მმ</t>
  </si>
  <si>
    <t>არსებული ფანჯრების ხის რაფების დემონტაჟი 40 მმ სისქის</t>
  </si>
  <si>
    <t>33</t>
  </si>
  <si>
    <t>არსებულ ფანჯრებზე მეტალოპლასტმასის რაფების მოწყობა (50მმ სისქით)</t>
  </si>
  <si>
    <t>34</t>
  </si>
  <si>
    <t>არსებული კედლების შიდა ზედაპირიდან ნალესის მოხსნა</t>
  </si>
  <si>
    <t>35</t>
  </si>
  <si>
    <t>კედლების შიდა ზედაპირის ლესვა ქვიშა-ცემენტის ხსნარით</t>
  </si>
  <si>
    <t>39</t>
  </si>
  <si>
    <t>40</t>
  </si>
  <si>
    <t>41</t>
  </si>
  <si>
    <t>42</t>
  </si>
  <si>
    <t>N6 ოთახში 10 სმ სისქის ბეტონის ბლოკის კედლის მონტაჟი</t>
  </si>
  <si>
    <t>N6 ოთახში არსებული მეტალოპლასტმასის ფანჯრის დემონტაჟი ზომებით 1450*1000მმ</t>
  </si>
  <si>
    <t>44</t>
  </si>
  <si>
    <t>აღნიშნული ღიობის შევსება 20სმ სისქის ბეტონის ბლოკით</t>
  </si>
  <si>
    <t>45</t>
  </si>
  <si>
    <t>N6 ოთახში მეტალოპლასტმასის ფანჯრების მონტაჟი ზომებით 900*500მმ</t>
  </si>
  <si>
    <t>ფასადიდან დაზიანებული ნალესის ჩამოყრა</t>
  </si>
  <si>
    <t>47</t>
  </si>
  <si>
    <t>კედლების დაგრუნტვა ტენმედეგი „პრაიმერით“ (ფასადის მხარე)</t>
  </si>
  <si>
    <t>48</t>
  </si>
  <si>
    <t>49</t>
  </si>
  <si>
    <t>არსებულ სარინელს გაუკეთდეს ქვიშაცემენტის მოჭიმვა 3-4 სმ სისქით</t>
  </si>
  <si>
    <t>ეზოში არსებული ხის კონსტრუქციის დემონტაჟი</t>
  </si>
  <si>
    <t>52</t>
  </si>
  <si>
    <t>ლითონის დგარების მოწყობა მილკვადრატებით (კმილკვადრატი 80*80*4 -22.7; მილკვადრატი 40*40*2--8.9მეტრი, ფურცელი 0.5მმ -0.27კვ.მ))</t>
  </si>
  <si>
    <t>53</t>
  </si>
  <si>
    <t>დაფერილი პროფილირებული თუნუქის ფურცელი 0,5მმ სისქის</t>
  </si>
  <si>
    <t>54</t>
  </si>
  <si>
    <t>55</t>
  </si>
  <si>
    <t>სამშენებლო ნაგვის დატვირთვა ხელით ავტოთვითმცლელზე</t>
  </si>
  <si>
    <t>56</t>
  </si>
  <si>
    <t>კომპ</t>
  </si>
  <si>
    <t>ნიჟარის დემონტაჟი და ახლის მონტაჟი</t>
  </si>
  <si>
    <t>კომპლ</t>
  </si>
  <si>
    <t>N4 ოთახში ნიჟარის მონტაჟი</t>
  </si>
  <si>
    <t>ც</t>
  </si>
  <si>
    <t>თურქული უნიტაზი ჩამრეცხი ავზის დემონტაჟი და ახლის მონტაჟი</t>
  </si>
  <si>
    <t>ელ.კარადა, 12 მოდულზე (გარე ონტაჟის)</t>
  </si>
  <si>
    <t>ელექტრო გამათბობელი 2კვტ. კედელზე მისამაგრებელი</t>
  </si>
  <si>
    <t>კ-ტი</t>
  </si>
  <si>
    <t>12</t>
  </si>
  <si>
    <t>ცალი</t>
  </si>
  <si>
    <t>LED სანათი გარე მონტაჟის 23 ვატი IP44 დაცვით(მაღალი ხარისხის)</t>
  </si>
  <si>
    <t>LED სანათი 15ვატი გარე დაყენების დახურული IP65 დაცვით(მაღალი ხარისხის)</t>
  </si>
  <si>
    <t>LED პროჟექტორი 250 ვატ. IP65 დაცვით(მაღალი ხარისხის)</t>
  </si>
  <si>
    <t>შეკიდული ჭერის სანათი მრგვალი 12 ვატი</t>
  </si>
  <si>
    <t>გარე მოტაჟის გამანაწილებელი კოლოფი დიამეტრით 100მმ.</t>
  </si>
  <si>
    <t>კედლის გახვრეტა სამონტაჟო დეტალებისთვის</t>
  </si>
  <si>
    <t>ტროსი 4მმ.კვ. შეძენა-მონტაჟი</t>
  </si>
  <si>
    <t>ტროსის დამჭიმი 300 მმ. შეძენა-მონტაჟი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</si>
  <si>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</si>
  <si>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</si>
  <si>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</si>
  <si>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 xml:space="preserve">კედლების შიდა ზედაპირზე ალუმინის პროფილის მონტაჟი
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</si>
  <si>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</si>
  <si>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</si>
  <si>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</si>
  <si>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</si>
  <si>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იატაკზე ქვიშაცემენტის ხსნარის მოჭიმვა 5სმ</t>
  </si>
  <si>
    <t>პლინტუსის მოწყობა 10 სმ სიმაღლეზე</t>
  </si>
  <si>
    <t>N4 ოთახში არსებული ხის ფანჯრის დემონტაჟი 370*560მმ</t>
  </si>
  <si>
    <t>ღიობის გასადიდებლად კედლის დემონტაჟი</t>
  </si>
  <si>
    <t>კედლებზე კერამიკული ფილების მოწყობა</t>
  </si>
  <si>
    <t>ჭერის პლასტიკატის მოხსნა</t>
  </si>
  <si>
    <t>კედლების(ფასადის მხარე, პარაპეტის ჩათვლით) შეფითხვნა-დაზუმფარება, და დეკორატიული (მიუნხენური) ნალესის მოწყობა.</t>
  </si>
  <si>
    <t>არსებული 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</si>
  <si>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ლითონის კონსტრუქციების შეღებვა ზეთოვანი საღებავით ორჯერ</t>
  </si>
  <si>
    <t>სამშენებლო ნაგვის გატანა 30 კმ-ზე</t>
  </si>
  <si>
    <t>ნიჟარისშემრევი და სიფონით</t>
  </si>
  <si>
    <t>N4 ოთახში ნიჟარის შემრევი და სიფონით</t>
  </si>
  <si>
    <t>წყლის ელ. გამაცხელებელი თერმექსი V=50ლ, P=1.8 კვტ. მონტაჟი</t>
  </si>
  <si>
    <t>ელექტროტექნიკური ნაწილი</t>
  </si>
  <si>
    <t>სპლიტ კონდიციონერი (9000BTU)</t>
  </si>
  <si>
    <t>სამფაზა ავტომატური ამომრთველების 40ა, შეძენა და მონტაჟი</t>
  </si>
  <si>
    <t>ორფაზა ავტომატური ამომრთველების 25 ა; 0.22კვ. შეძენა და მონტაჟი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</si>
  <si>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</si>
  <si>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</si>
  <si>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</si>
  <si>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პლასტმასის გოფრირებული მილის შეძენა და მოწყობა d=20 მმ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</si>
  <si>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</si>
  <si>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</si>
  <si>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</si>
  <si>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10 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</si>
</sst>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7" fillId="0" borderId="0"/>
  </cellStyleXfs>
  <cellXfs count="86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69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9" fontId="4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70" fontId="4" fillId="0" borderId="11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2" fontId="6" fillId="0" borderId="11" xfId="16" applyNumberFormat="1" applyFont="1" applyFill="1" applyBorder="1" applyAlignment="1">
      <alignment horizontal="center" vertical="center"/>
    </xf>
    <xf numFmtId="0" fontId="4" fillId="0" borderId="11" xfId="17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5" fillId="0" borderId="11" xfId="1" applyFont="1" applyFill="1" applyBorder="1" applyAlignment="1">
      <alignment horizontal="center" vertical="center"/>
    </xf>
    <xf numFmtId="49" fontId="4" fillId="0" borderId="11" xfId="18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vertical="center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6" fillId="0" borderId="11" xfId="8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2" fontId="6" fillId="0" borderId="11" xfId="22" applyNumberFormat="1" applyFont="1" applyFill="1" applyBorder="1" applyAlignment="1">
      <alignment horizontal="center" vertical="center"/>
    </xf>
    <xf numFmtId="169" fontId="4" fillId="0" borderId="11" xfId="18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11" xfId="2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0" applyFont="1" applyFill="1" applyBorder="1" applyAlignment="1" applyProtection="1">
      <alignment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43" fontId="6" fillId="0" borderId="0" xfId="0" applyNumberFormat="1" applyFont="1"/>
    <xf numFmtId="43" fontId="4" fillId="0" borderId="11" xfId="6" applyFont="1" applyFill="1" applyBorder="1" applyAlignment="1">
      <alignment horizontal="center" vertical="center"/>
    </xf>
    <xf numFmtId="43" fontId="6" fillId="0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3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Comma 6 2" xfId="21"/>
    <cellStyle name="Normal" xfId="0" builtinId="0"/>
    <cellStyle name="Normal 10 2" xfId="22"/>
    <cellStyle name="Normal 2" xfId="1"/>
    <cellStyle name="Normal 2 2 2" xfId="20"/>
    <cellStyle name="Normal 2 3" xfId="10"/>
    <cellStyle name="Normal 2 9" xfId="18"/>
    <cellStyle name="Normal 3 2" xfId="3"/>
    <cellStyle name="Normal 3 2 2" xfId="15"/>
    <cellStyle name="Normal 5" xfId="5"/>
    <cellStyle name="Normal 6" xfId="19"/>
    <cellStyle name="Normal 8" xfId="8"/>
    <cellStyle name="Normal_gare wyalsadfenigagarini_SAN2008=IIkv" xfId="17"/>
    <cellStyle name="Percent" xfId="12" builtinId="5"/>
    <cellStyle name="Обычный 2" xfId="11"/>
    <cellStyle name="Обычный_Лист1" xfId="4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showGridLines="0" tabSelected="1" zoomScale="80" zoomScaleNormal="80" workbookViewId="0">
      <pane xSplit="2" ySplit="6" topLeftCell="C79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7109375" defaultRowHeight="14.25" x14ac:dyDescent="0.25"/>
  <cols>
    <col min="1" max="1" width="6" style="20" customWidth="1"/>
    <col min="2" max="2" width="61.28515625" style="20" customWidth="1"/>
    <col min="3" max="3" width="8.5703125" style="20" customWidth="1"/>
    <col min="4" max="4" width="12.5703125" style="20" bestFit="1" customWidth="1"/>
    <col min="5" max="5" width="11.28515625" style="20" customWidth="1"/>
    <col min="6" max="6" width="13.140625" style="20" customWidth="1"/>
    <col min="7" max="7" width="31.42578125" style="20" bestFit="1" customWidth="1"/>
    <col min="8" max="16384" width="8.7109375" style="20"/>
  </cols>
  <sheetData>
    <row r="1" spans="1:7" ht="16.149999999999999" customHeight="1" x14ac:dyDescent="0.25">
      <c r="A1" s="19" t="s">
        <v>13</v>
      </c>
      <c r="B1" s="19"/>
      <c r="C1" s="19"/>
      <c r="D1" s="19"/>
      <c r="E1" s="19"/>
      <c r="F1" s="19"/>
    </row>
    <row r="2" spans="1:7" ht="15" thickBot="1" x14ac:dyDescent="0.3">
      <c r="A2" s="30"/>
      <c r="B2" s="21"/>
      <c r="C2" s="21"/>
      <c r="D2" s="21"/>
      <c r="E2" s="21"/>
      <c r="F2" s="10">
        <f>SUBTOTAL(109,F7:F92)</f>
        <v>0</v>
      </c>
      <c r="G2" s="10"/>
    </row>
    <row r="3" spans="1:7" ht="15" thickBot="1" x14ac:dyDescent="0.3">
      <c r="A3" s="22"/>
      <c r="C3" s="23"/>
      <c r="D3" s="23"/>
      <c r="E3" s="23"/>
      <c r="F3" s="23"/>
      <c r="G3" s="11"/>
    </row>
    <row r="4" spans="1:7" ht="14.65" customHeight="1" thickBot="1" x14ac:dyDescent="0.3">
      <c r="A4" s="80" t="s">
        <v>0</v>
      </c>
      <c r="B4" s="82" t="s">
        <v>1</v>
      </c>
      <c r="C4" s="82" t="s">
        <v>2</v>
      </c>
      <c r="D4" s="82" t="s">
        <v>7</v>
      </c>
      <c r="E4" s="84" t="s">
        <v>3</v>
      </c>
      <c r="F4" s="78" t="s">
        <v>8</v>
      </c>
      <c r="G4" s="12"/>
    </row>
    <row r="5" spans="1:7" ht="15" customHeight="1" thickBot="1" x14ac:dyDescent="0.3">
      <c r="A5" s="81"/>
      <c r="B5" s="83"/>
      <c r="C5" s="83"/>
      <c r="D5" s="83"/>
      <c r="E5" s="85"/>
      <c r="F5" s="79"/>
      <c r="G5" s="13"/>
    </row>
    <row r="6" spans="1:7" ht="15" thickBot="1" x14ac:dyDescent="0.3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/>
    </row>
    <row r="7" spans="1:7" s="28" customFormat="1" x14ac:dyDescent="0.25">
      <c r="A7" s="47"/>
      <c r="B7" s="32" t="s">
        <v>14</v>
      </c>
      <c r="C7" s="68"/>
      <c r="D7" s="42"/>
      <c r="E7" s="42"/>
      <c r="F7" s="42"/>
      <c r="G7" s="29" t="s">
        <v>11</v>
      </c>
    </row>
    <row r="8" spans="1:7" s="28" customFormat="1" x14ac:dyDescent="0.25">
      <c r="A8" s="45">
        <v>1</v>
      </c>
      <c r="B8" s="52" t="s">
        <v>101</v>
      </c>
      <c r="C8" s="40" t="s">
        <v>15</v>
      </c>
      <c r="D8" s="49">
        <v>152.21</v>
      </c>
      <c r="E8" s="75"/>
      <c r="F8" s="75">
        <f>D8*E8</f>
        <v>0</v>
      </c>
      <c r="G8" s="29" t="s">
        <v>11</v>
      </c>
    </row>
    <row r="9" spans="1:7" s="28" customFormat="1" x14ac:dyDescent="0.25">
      <c r="A9" s="45">
        <v>2</v>
      </c>
      <c r="B9" s="52" t="s">
        <v>16</v>
      </c>
      <c r="C9" s="40" t="s">
        <v>15</v>
      </c>
      <c r="D9" s="49">
        <v>152.21</v>
      </c>
      <c r="E9" s="75"/>
      <c r="F9" s="75">
        <f t="shared" ref="F9:F64" si="0">D9*E9</f>
        <v>0</v>
      </c>
      <c r="G9" s="29" t="s">
        <v>11</v>
      </c>
    </row>
    <row r="10" spans="1:7" s="28" customFormat="1" x14ac:dyDescent="0.25">
      <c r="A10" s="34" t="s">
        <v>17</v>
      </c>
      <c r="B10" s="69" t="s">
        <v>102</v>
      </c>
      <c r="C10" s="40" t="s">
        <v>18</v>
      </c>
      <c r="D10" s="46">
        <v>152.21</v>
      </c>
      <c r="E10" s="75"/>
      <c r="F10" s="75">
        <f t="shared" si="0"/>
        <v>0</v>
      </c>
      <c r="G10" s="29" t="s">
        <v>11</v>
      </c>
    </row>
    <row r="11" spans="1:7" s="28" customFormat="1" x14ac:dyDescent="0.25">
      <c r="A11" s="34" t="s">
        <v>19</v>
      </c>
      <c r="B11" s="69" t="s">
        <v>103</v>
      </c>
      <c r="C11" s="40" t="s">
        <v>15</v>
      </c>
      <c r="D11" s="46">
        <v>152.21</v>
      </c>
      <c r="E11" s="75"/>
      <c r="F11" s="75">
        <f t="shared" si="0"/>
        <v>0</v>
      </c>
      <c r="G11" s="29" t="s">
        <v>11</v>
      </c>
    </row>
    <row r="12" spans="1:7" s="28" customFormat="1" x14ac:dyDescent="0.25">
      <c r="A12" s="45">
        <v>5</v>
      </c>
      <c r="B12" s="52" t="s">
        <v>20</v>
      </c>
      <c r="C12" s="40" t="s">
        <v>15</v>
      </c>
      <c r="D12" s="49">
        <v>52.95</v>
      </c>
      <c r="E12" s="75"/>
      <c r="F12" s="75">
        <f t="shared" si="0"/>
        <v>0</v>
      </c>
      <c r="G12" s="29" t="s">
        <v>11</v>
      </c>
    </row>
    <row r="13" spans="1:7" s="28" customFormat="1" x14ac:dyDescent="0.25">
      <c r="A13" s="45">
        <v>6</v>
      </c>
      <c r="B13" s="52" t="s">
        <v>21</v>
      </c>
      <c r="C13" s="40" t="s">
        <v>15</v>
      </c>
      <c r="D13" s="49">
        <v>52.95</v>
      </c>
      <c r="E13" s="75"/>
      <c r="F13" s="75">
        <f t="shared" si="0"/>
        <v>0</v>
      </c>
      <c r="G13" s="29" t="s">
        <v>11</v>
      </c>
    </row>
    <row r="14" spans="1:7" s="28" customFormat="1" x14ac:dyDescent="0.25">
      <c r="A14" s="34" t="s">
        <v>22</v>
      </c>
      <c r="B14" s="53" t="s">
        <v>23</v>
      </c>
      <c r="C14" s="40" t="s">
        <v>24</v>
      </c>
      <c r="D14" s="42">
        <v>52.95</v>
      </c>
      <c r="E14" s="75"/>
      <c r="F14" s="75">
        <f t="shared" si="0"/>
        <v>0</v>
      </c>
      <c r="G14" s="29" t="s">
        <v>11</v>
      </c>
    </row>
    <row r="15" spans="1:7" s="28" customFormat="1" x14ac:dyDescent="0.25">
      <c r="A15" s="34" t="s">
        <v>25</v>
      </c>
      <c r="B15" s="52" t="s">
        <v>104</v>
      </c>
      <c r="C15" s="40" t="s">
        <v>24</v>
      </c>
      <c r="D15" s="44">
        <v>52.95</v>
      </c>
      <c r="E15" s="75"/>
      <c r="F15" s="75">
        <f t="shared" si="0"/>
        <v>0</v>
      </c>
      <c r="G15" s="29" t="s">
        <v>11</v>
      </c>
    </row>
    <row r="16" spans="1:7" s="28" customFormat="1" x14ac:dyDescent="0.25">
      <c r="A16" s="34" t="s">
        <v>26</v>
      </c>
      <c r="B16" s="52" t="s">
        <v>105</v>
      </c>
      <c r="C16" s="40" t="s">
        <v>24</v>
      </c>
      <c r="D16" s="44">
        <v>52.95</v>
      </c>
      <c r="E16" s="75"/>
      <c r="F16" s="75">
        <f t="shared" si="0"/>
        <v>0</v>
      </c>
      <c r="G16" s="29" t="s">
        <v>11</v>
      </c>
    </row>
    <row r="17" spans="1:7" s="28" customFormat="1" x14ac:dyDescent="0.25">
      <c r="A17" s="47">
        <v>10</v>
      </c>
      <c r="B17" s="55" t="s">
        <v>27</v>
      </c>
      <c r="C17" s="40" t="s">
        <v>18</v>
      </c>
      <c r="D17" s="46">
        <v>19.84</v>
      </c>
      <c r="E17" s="75"/>
      <c r="F17" s="75">
        <f t="shared" si="0"/>
        <v>0</v>
      </c>
      <c r="G17" s="29" t="s">
        <v>11</v>
      </c>
    </row>
    <row r="18" spans="1:7" s="28" customFormat="1" x14ac:dyDescent="0.25">
      <c r="A18" s="45">
        <v>11</v>
      </c>
      <c r="B18" s="55" t="s">
        <v>28</v>
      </c>
      <c r="C18" s="40" t="s">
        <v>18</v>
      </c>
      <c r="D18" s="46">
        <v>9.32</v>
      </c>
      <c r="E18" s="75"/>
      <c r="F18" s="75">
        <f t="shared" si="0"/>
        <v>0</v>
      </c>
      <c r="G18" s="29" t="s">
        <v>11</v>
      </c>
    </row>
    <row r="19" spans="1:7" s="28" customFormat="1" x14ac:dyDescent="0.25">
      <c r="A19" s="45">
        <v>12</v>
      </c>
      <c r="B19" s="55" t="s">
        <v>29</v>
      </c>
      <c r="C19" s="40" t="s">
        <v>18</v>
      </c>
      <c r="D19" s="46">
        <v>10.52</v>
      </c>
      <c r="E19" s="75"/>
      <c r="F19" s="75">
        <f t="shared" si="0"/>
        <v>0</v>
      </c>
      <c r="G19" s="29" t="s">
        <v>11</v>
      </c>
    </row>
    <row r="20" spans="1:7" s="28" customFormat="1" x14ac:dyDescent="0.25">
      <c r="A20" s="45">
        <v>13</v>
      </c>
      <c r="B20" s="55" t="s">
        <v>29</v>
      </c>
      <c r="C20" s="40" t="s">
        <v>18</v>
      </c>
      <c r="D20" s="46">
        <v>10.52</v>
      </c>
      <c r="E20" s="75"/>
      <c r="F20" s="75">
        <f t="shared" si="0"/>
        <v>0</v>
      </c>
      <c r="G20" s="29" t="s">
        <v>11</v>
      </c>
    </row>
    <row r="21" spans="1:7" s="28" customFormat="1" x14ac:dyDescent="0.25">
      <c r="A21" s="45">
        <v>14</v>
      </c>
      <c r="B21" s="55" t="s">
        <v>30</v>
      </c>
      <c r="C21" s="40" t="s">
        <v>18</v>
      </c>
      <c r="D21" s="46">
        <v>33.1</v>
      </c>
      <c r="E21" s="75"/>
      <c r="F21" s="75">
        <f t="shared" si="0"/>
        <v>0</v>
      </c>
      <c r="G21" s="29" t="s">
        <v>11</v>
      </c>
    </row>
    <row r="22" spans="1:7" s="28" customFormat="1" ht="15.75" x14ac:dyDescent="0.25">
      <c r="A22" s="45">
        <v>15</v>
      </c>
      <c r="B22" s="53" t="s">
        <v>106</v>
      </c>
      <c r="C22" s="40" t="s">
        <v>98</v>
      </c>
      <c r="D22" s="46">
        <v>52.95</v>
      </c>
      <c r="E22" s="75"/>
      <c r="F22" s="75">
        <f t="shared" si="0"/>
        <v>0</v>
      </c>
      <c r="G22" s="29" t="s">
        <v>11</v>
      </c>
    </row>
    <row r="23" spans="1:7" s="28" customFormat="1" ht="15.75" x14ac:dyDescent="0.25">
      <c r="A23" s="45">
        <v>16</v>
      </c>
      <c r="B23" s="53" t="s">
        <v>31</v>
      </c>
      <c r="C23" s="40" t="s">
        <v>98</v>
      </c>
      <c r="D23" s="46">
        <v>52.95</v>
      </c>
      <c r="E23" s="75"/>
      <c r="F23" s="75">
        <f t="shared" si="0"/>
        <v>0</v>
      </c>
      <c r="G23" s="29" t="s">
        <v>11</v>
      </c>
    </row>
    <row r="24" spans="1:7" s="28" customFormat="1" x14ac:dyDescent="0.25">
      <c r="A24" s="45">
        <v>17</v>
      </c>
      <c r="B24" s="53" t="s">
        <v>107</v>
      </c>
      <c r="C24" s="40" t="s">
        <v>32</v>
      </c>
      <c r="D24" s="46">
        <v>63.42</v>
      </c>
      <c r="E24" s="75"/>
      <c r="F24" s="75">
        <f t="shared" si="0"/>
        <v>0</v>
      </c>
      <c r="G24" s="29" t="s">
        <v>11</v>
      </c>
    </row>
    <row r="25" spans="1:7" s="28" customFormat="1" x14ac:dyDescent="0.25">
      <c r="A25" s="40">
        <v>18</v>
      </c>
      <c r="B25" s="55" t="s">
        <v>33</v>
      </c>
      <c r="C25" s="40" t="s">
        <v>18</v>
      </c>
      <c r="D25" s="46">
        <v>1.54</v>
      </c>
      <c r="E25" s="75"/>
      <c r="F25" s="75">
        <f t="shared" si="0"/>
        <v>0</v>
      </c>
      <c r="G25" s="29" t="s">
        <v>11</v>
      </c>
    </row>
    <row r="26" spans="1:7" s="28" customFormat="1" x14ac:dyDescent="0.25">
      <c r="A26" s="45">
        <v>19</v>
      </c>
      <c r="B26" s="53" t="s">
        <v>34</v>
      </c>
      <c r="C26" s="40" t="s">
        <v>18</v>
      </c>
      <c r="D26" s="46">
        <v>1.54</v>
      </c>
      <c r="E26" s="75"/>
      <c r="F26" s="75">
        <f t="shared" si="0"/>
        <v>0</v>
      </c>
      <c r="G26" s="29" t="s">
        <v>11</v>
      </c>
    </row>
    <row r="27" spans="1:7" s="28" customFormat="1" x14ac:dyDescent="0.25">
      <c r="A27" s="40">
        <v>20</v>
      </c>
      <c r="B27" s="55" t="s">
        <v>35</v>
      </c>
      <c r="C27" s="40" t="s">
        <v>18</v>
      </c>
      <c r="D27" s="46">
        <v>1.5</v>
      </c>
      <c r="E27" s="75"/>
      <c r="F27" s="75">
        <f t="shared" si="0"/>
        <v>0</v>
      </c>
      <c r="G27" s="29" t="s">
        <v>11</v>
      </c>
    </row>
    <row r="28" spans="1:7" s="28" customFormat="1" x14ac:dyDescent="0.25">
      <c r="A28" s="45">
        <v>21</v>
      </c>
      <c r="B28" s="53" t="s">
        <v>36</v>
      </c>
      <c r="C28" s="40" t="s">
        <v>18</v>
      </c>
      <c r="D28" s="46">
        <v>1.5</v>
      </c>
      <c r="E28" s="75"/>
      <c r="F28" s="75">
        <f t="shared" si="0"/>
        <v>0</v>
      </c>
      <c r="G28" s="29" t="s">
        <v>11</v>
      </c>
    </row>
    <row r="29" spans="1:7" s="28" customFormat="1" x14ac:dyDescent="0.25">
      <c r="A29" s="40">
        <v>22</v>
      </c>
      <c r="B29" s="55" t="s">
        <v>37</v>
      </c>
      <c r="C29" s="40" t="s">
        <v>18</v>
      </c>
      <c r="D29" s="46">
        <v>1.35</v>
      </c>
      <c r="E29" s="75"/>
      <c r="F29" s="75">
        <f t="shared" si="0"/>
        <v>0</v>
      </c>
      <c r="G29" s="29" t="s">
        <v>11</v>
      </c>
    </row>
    <row r="30" spans="1:7" s="28" customFormat="1" x14ac:dyDescent="0.25">
      <c r="A30" s="40">
        <v>23</v>
      </c>
      <c r="B30" s="55" t="s">
        <v>38</v>
      </c>
      <c r="C30" s="40" t="s">
        <v>39</v>
      </c>
      <c r="D30" s="46">
        <v>3.6999999999999998E-2</v>
      </c>
      <c r="E30" s="75"/>
      <c r="F30" s="75">
        <f t="shared" si="0"/>
        <v>0</v>
      </c>
      <c r="G30" s="29" t="s">
        <v>11</v>
      </c>
    </row>
    <row r="31" spans="1:7" s="28" customFormat="1" x14ac:dyDescent="0.25">
      <c r="A31" s="34" t="s">
        <v>40</v>
      </c>
      <c r="B31" s="51" t="s">
        <v>41</v>
      </c>
      <c r="C31" s="39" t="s">
        <v>42</v>
      </c>
      <c r="D31" s="43">
        <v>0.60532999999999992</v>
      </c>
      <c r="E31" s="75"/>
      <c r="F31" s="75">
        <f t="shared" si="0"/>
        <v>0</v>
      </c>
      <c r="G31" s="29" t="s">
        <v>11</v>
      </c>
    </row>
    <row r="32" spans="1:7" s="28" customFormat="1" x14ac:dyDescent="0.25">
      <c r="A32" s="45">
        <v>25</v>
      </c>
      <c r="B32" s="53" t="s">
        <v>36</v>
      </c>
      <c r="C32" s="40" t="s">
        <v>18</v>
      </c>
      <c r="D32" s="46">
        <v>1.35</v>
      </c>
      <c r="E32" s="75"/>
      <c r="F32" s="75">
        <f t="shared" si="0"/>
        <v>0</v>
      </c>
      <c r="G32" s="29" t="s">
        <v>11</v>
      </c>
    </row>
    <row r="33" spans="1:7" s="28" customFormat="1" x14ac:dyDescent="0.25">
      <c r="A33" s="40">
        <v>26</v>
      </c>
      <c r="B33" s="55" t="s">
        <v>38</v>
      </c>
      <c r="C33" s="40" t="s">
        <v>39</v>
      </c>
      <c r="D33" s="46">
        <v>4.2000000000000003E-2</v>
      </c>
      <c r="E33" s="75"/>
      <c r="F33" s="75">
        <f t="shared" si="0"/>
        <v>0</v>
      </c>
      <c r="G33" s="29" t="s">
        <v>11</v>
      </c>
    </row>
    <row r="34" spans="1:7" s="28" customFormat="1" x14ac:dyDescent="0.25">
      <c r="A34" s="40">
        <v>27</v>
      </c>
      <c r="B34" s="55" t="s">
        <v>108</v>
      </c>
      <c r="C34" s="40" t="s">
        <v>18</v>
      </c>
      <c r="D34" s="46">
        <v>0.21</v>
      </c>
      <c r="E34" s="75"/>
      <c r="F34" s="75">
        <f t="shared" si="0"/>
        <v>0</v>
      </c>
      <c r="G34" s="29" t="s">
        <v>11</v>
      </c>
    </row>
    <row r="35" spans="1:7" s="28" customFormat="1" x14ac:dyDescent="0.25">
      <c r="A35" s="40">
        <v>28</v>
      </c>
      <c r="B35" s="55" t="s">
        <v>109</v>
      </c>
      <c r="C35" s="40" t="s">
        <v>39</v>
      </c>
      <c r="D35" s="46">
        <v>0.79</v>
      </c>
      <c r="E35" s="75"/>
      <c r="F35" s="75">
        <f t="shared" si="0"/>
        <v>0</v>
      </c>
      <c r="G35" s="29" t="s">
        <v>11</v>
      </c>
    </row>
    <row r="36" spans="1:7" s="28" customFormat="1" x14ac:dyDescent="0.25">
      <c r="A36" s="45">
        <v>29</v>
      </c>
      <c r="B36" s="53" t="s">
        <v>43</v>
      </c>
      <c r="C36" s="40" t="s">
        <v>18</v>
      </c>
      <c r="D36" s="46">
        <v>1</v>
      </c>
      <c r="E36" s="75"/>
      <c r="F36" s="75">
        <f t="shared" si="0"/>
        <v>0</v>
      </c>
      <c r="G36" s="29" t="s">
        <v>11</v>
      </c>
    </row>
    <row r="37" spans="1:7" s="28" customFormat="1" x14ac:dyDescent="0.25">
      <c r="A37" s="40">
        <v>30</v>
      </c>
      <c r="B37" s="55" t="s">
        <v>44</v>
      </c>
      <c r="C37" s="40" t="s">
        <v>18</v>
      </c>
      <c r="D37" s="46">
        <v>2.6000000000000002E-2</v>
      </c>
      <c r="E37" s="75"/>
      <c r="F37" s="75">
        <f t="shared" si="0"/>
        <v>0</v>
      </c>
      <c r="G37" s="29" t="s">
        <v>11</v>
      </c>
    </row>
    <row r="38" spans="1:7" s="28" customFormat="1" x14ac:dyDescent="0.25">
      <c r="A38" s="48" t="s">
        <v>45</v>
      </c>
      <c r="B38" s="51" t="s">
        <v>46</v>
      </c>
      <c r="C38" s="39" t="s">
        <v>24</v>
      </c>
      <c r="D38" s="44">
        <v>0.13</v>
      </c>
      <c r="E38" s="75"/>
      <c r="F38" s="75">
        <f t="shared" si="0"/>
        <v>0</v>
      </c>
      <c r="G38" s="29" t="s">
        <v>11</v>
      </c>
    </row>
    <row r="39" spans="1:7" s="28" customFormat="1" x14ac:dyDescent="0.25">
      <c r="A39" s="40">
        <v>32</v>
      </c>
      <c r="B39" s="55" t="s">
        <v>47</v>
      </c>
      <c r="C39" s="40" t="s">
        <v>18</v>
      </c>
      <c r="D39" s="46">
        <v>2.1800000000000002</v>
      </c>
      <c r="E39" s="75"/>
      <c r="F39" s="75">
        <f t="shared" si="0"/>
        <v>0</v>
      </c>
      <c r="G39" s="29" t="s">
        <v>11</v>
      </c>
    </row>
    <row r="40" spans="1:7" s="28" customFormat="1" x14ac:dyDescent="0.25">
      <c r="A40" s="57" t="s">
        <v>48</v>
      </c>
      <c r="B40" s="58" t="s">
        <v>49</v>
      </c>
      <c r="C40" s="63" t="s">
        <v>24</v>
      </c>
      <c r="D40" s="49">
        <v>2.1800000000000002</v>
      </c>
      <c r="E40" s="75"/>
      <c r="F40" s="75">
        <f t="shared" si="0"/>
        <v>0</v>
      </c>
      <c r="G40" s="29" t="s">
        <v>11</v>
      </c>
    </row>
    <row r="41" spans="1:7" s="28" customFormat="1" x14ac:dyDescent="0.25">
      <c r="A41" s="34" t="s">
        <v>50</v>
      </c>
      <c r="B41" s="52" t="s">
        <v>51</v>
      </c>
      <c r="C41" s="40" t="s">
        <v>24</v>
      </c>
      <c r="D41" s="44">
        <v>31.55</v>
      </c>
      <c r="E41" s="75"/>
      <c r="F41" s="75">
        <f t="shared" si="0"/>
        <v>0</v>
      </c>
      <c r="G41" s="29" t="s">
        <v>11</v>
      </c>
    </row>
    <row r="42" spans="1:7" s="28" customFormat="1" ht="15.75" x14ac:dyDescent="0.25">
      <c r="A42" s="34" t="s">
        <v>52</v>
      </c>
      <c r="B42" s="52" t="s">
        <v>53</v>
      </c>
      <c r="C42" s="40" t="s">
        <v>99</v>
      </c>
      <c r="D42" s="44">
        <v>31.55</v>
      </c>
      <c r="E42" s="75"/>
      <c r="F42" s="75">
        <f t="shared" si="0"/>
        <v>0</v>
      </c>
      <c r="G42" s="29" t="s">
        <v>11</v>
      </c>
    </row>
    <row r="43" spans="1:7" s="28" customFormat="1" x14ac:dyDescent="0.25">
      <c r="A43" s="45">
        <v>36</v>
      </c>
      <c r="B43" s="53" t="s">
        <v>110</v>
      </c>
      <c r="C43" s="40" t="s">
        <v>18</v>
      </c>
      <c r="D43" s="46">
        <v>31.55</v>
      </c>
      <c r="E43" s="75"/>
      <c r="F43" s="75">
        <f t="shared" si="0"/>
        <v>0</v>
      </c>
      <c r="G43" s="29" t="s">
        <v>11</v>
      </c>
    </row>
    <row r="44" spans="1:7" s="28" customFormat="1" x14ac:dyDescent="0.25">
      <c r="A44" s="45"/>
      <c r="B44" s="53" t="s">
        <v>111</v>
      </c>
      <c r="C44" s="40" t="s">
        <v>18</v>
      </c>
      <c r="D44" s="46">
        <v>8.65</v>
      </c>
      <c r="E44" s="75"/>
      <c r="F44" s="75">
        <f t="shared" si="0"/>
        <v>0</v>
      </c>
      <c r="G44" s="29" t="s">
        <v>11</v>
      </c>
    </row>
    <row r="45" spans="1:7" s="28" customFormat="1" x14ac:dyDescent="0.25">
      <c r="A45" s="45">
        <v>37</v>
      </c>
      <c r="B45" s="52" t="s">
        <v>20</v>
      </c>
      <c r="C45" s="40" t="s">
        <v>15</v>
      </c>
      <c r="D45" s="49">
        <v>8.65</v>
      </c>
      <c r="E45" s="75"/>
      <c r="F45" s="75">
        <f t="shared" si="0"/>
        <v>0</v>
      </c>
      <c r="G45" s="29" t="s">
        <v>11</v>
      </c>
    </row>
    <row r="46" spans="1:7" s="28" customFormat="1" x14ac:dyDescent="0.25">
      <c r="A46" s="45">
        <v>38</v>
      </c>
      <c r="B46" s="52" t="s">
        <v>21</v>
      </c>
      <c r="C46" s="40" t="s">
        <v>15</v>
      </c>
      <c r="D46" s="49">
        <v>8.65</v>
      </c>
      <c r="E46" s="75"/>
      <c r="F46" s="75">
        <f t="shared" si="0"/>
        <v>0</v>
      </c>
      <c r="G46" s="29" t="s">
        <v>11</v>
      </c>
    </row>
    <row r="47" spans="1:7" s="28" customFormat="1" x14ac:dyDescent="0.25">
      <c r="A47" s="34" t="s">
        <v>54</v>
      </c>
      <c r="B47" s="53" t="s">
        <v>23</v>
      </c>
      <c r="C47" s="40" t="s">
        <v>24</v>
      </c>
      <c r="D47" s="42">
        <v>8.65</v>
      </c>
      <c r="E47" s="75"/>
      <c r="F47" s="75">
        <f t="shared" si="0"/>
        <v>0</v>
      </c>
      <c r="G47" s="29" t="s">
        <v>11</v>
      </c>
    </row>
    <row r="48" spans="1:7" s="28" customFormat="1" x14ac:dyDescent="0.25">
      <c r="A48" s="34" t="s">
        <v>55</v>
      </c>
      <c r="B48" s="52" t="s">
        <v>104</v>
      </c>
      <c r="C48" s="40" t="s">
        <v>24</v>
      </c>
      <c r="D48" s="44">
        <v>8.65</v>
      </c>
      <c r="E48" s="75"/>
      <c r="F48" s="75">
        <f t="shared" si="0"/>
        <v>0</v>
      </c>
      <c r="G48" s="29" t="s">
        <v>11</v>
      </c>
    </row>
    <row r="49" spans="1:7" s="28" customFormat="1" x14ac:dyDescent="0.25">
      <c r="A49" s="34" t="s">
        <v>56</v>
      </c>
      <c r="B49" s="52" t="s">
        <v>105</v>
      </c>
      <c r="C49" s="40" t="s">
        <v>24</v>
      </c>
      <c r="D49" s="44">
        <v>8.65</v>
      </c>
      <c r="E49" s="75"/>
      <c r="F49" s="75">
        <f t="shared" si="0"/>
        <v>0</v>
      </c>
      <c r="G49" s="29" t="s">
        <v>11</v>
      </c>
    </row>
    <row r="50" spans="1:7" s="28" customFormat="1" ht="15.75" x14ac:dyDescent="0.25">
      <c r="A50" s="34" t="s">
        <v>57</v>
      </c>
      <c r="B50" s="52" t="s">
        <v>58</v>
      </c>
      <c r="C50" s="40" t="s">
        <v>100</v>
      </c>
      <c r="D50" s="44">
        <v>0.33</v>
      </c>
      <c r="E50" s="75"/>
      <c r="F50" s="75">
        <f t="shared" si="0"/>
        <v>0</v>
      </c>
      <c r="G50" s="29" t="s">
        <v>11</v>
      </c>
    </row>
    <row r="51" spans="1:7" s="28" customFormat="1" x14ac:dyDescent="0.25">
      <c r="A51" s="45">
        <v>43</v>
      </c>
      <c r="B51" s="53" t="s">
        <v>59</v>
      </c>
      <c r="C51" s="40" t="s">
        <v>18</v>
      </c>
      <c r="D51" s="46">
        <v>1.45</v>
      </c>
      <c r="E51" s="75"/>
      <c r="F51" s="75">
        <f t="shared" si="0"/>
        <v>0</v>
      </c>
      <c r="G51" s="29" t="s">
        <v>11</v>
      </c>
    </row>
    <row r="52" spans="1:7" s="28" customFormat="1" ht="15.75" x14ac:dyDescent="0.25">
      <c r="A52" s="34" t="s">
        <v>60</v>
      </c>
      <c r="B52" s="52" t="s">
        <v>61</v>
      </c>
      <c r="C52" s="40" t="s">
        <v>100</v>
      </c>
      <c r="D52" s="44">
        <v>0.28999999999999998</v>
      </c>
      <c r="E52" s="75"/>
      <c r="F52" s="75">
        <f t="shared" si="0"/>
        <v>0</v>
      </c>
      <c r="G52" s="29" t="s">
        <v>11</v>
      </c>
    </row>
    <row r="53" spans="1:7" s="28" customFormat="1" x14ac:dyDescent="0.25">
      <c r="A53" s="48" t="s">
        <v>62</v>
      </c>
      <c r="B53" s="51" t="s">
        <v>63</v>
      </c>
      <c r="C53" s="39" t="s">
        <v>24</v>
      </c>
      <c r="D53" s="44">
        <v>0.9</v>
      </c>
      <c r="E53" s="75"/>
      <c r="F53" s="75">
        <f t="shared" si="0"/>
        <v>0</v>
      </c>
      <c r="G53" s="29" t="s">
        <v>11</v>
      </c>
    </row>
    <row r="54" spans="1:7" s="28" customFormat="1" x14ac:dyDescent="0.25">
      <c r="A54" s="45">
        <v>46</v>
      </c>
      <c r="B54" s="53" t="s">
        <v>64</v>
      </c>
      <c r="C54" s="40" t="s">
        <v>18</v>
      </c>
      <c r="D54" s="46">
        <v>41.3</v>
      </c>
      <c r="E54" s="75"/>
      <c r="F54" s="75">
        <f t="shared" si="0"/>
        <v>0</v>
      </c>
      <c r="G54" s="29" t="s">
        <v>11</v>
      </c>
    </row>
    <row r="55" spans="1:7" s="28" customFormat="1" ht="15.75" x14ac:dyDescent="0.25">
      <c r="A55" s="34" t="s">
        <v>65</v>
      </c>
      <c r="B55" s="70" t="s">
        <v>66</v>
      </c>
      <c r="C55" s="39" t="s">
        <v>99</v>
      </c>
      <c r="D55" s="49">
        <v>41.3</v>
      </c>
      <c r="E55" s="75"/>
      <c r="F55" s="75">
        <f t="shared" si="0"/>
        <v>0</v>
      </c>
      <c r="G55" s="29" t="s">
        <v>11</v>
      </c>
    </row>
    <row r="56" spans="1:7" s="28" customFormat="1" ht="15.75" x14ac:dyDescent="0.25">
      <c r="A56" s="34" t="s">
        <v>67</v>
      </c>
      <c r="B56" s="54" t="s">
        <v>112</v>
      </c>
      <c r="C56" s="39" t="s">
        <v>99</v>
      </c>
      <c r="D56" s="49">
        <v>41.3</v>
      </c>
      <c r="E56" s="75"/>
      <c r="F56" s="75">
        <f t="shared" si="0"/>
        <v>0</v>
      </c>
      <c r="G56" s="29" t="s">
        <v>11</v>
      </c>
    </row>
    <row r="57" spans="1:7" s="28" customFormat="1" x14ac:dyDescent="0.25">
      <c r="A57" s="34" t="s">
        <v>68</v>
      </c>
      <c r="B57" s="69" t="s">
        <v>113</v>
      </c>
      <c r="C57" s="40" t="s">
        <v>15</v>
      </c>
      <c r="D57" s="46">
        <v>115</v>
      </c>
      <c r="E57" s="75"/>
      <c r="F57" s="75">
        <f t="shared" si="0"/>
        <v>0</v>
      </c>
      <c r="G57" s="29" t="s">
        <v>11</v>
      </c>
    </row>
    <row r="58" spans="1:7" s="28" customFormat="1" ht="15.75" x14ac:dyDescent="0.25">
      <c r="A58" s="45">
        <v>50</v>
      </c>
      <c r="B58" s="53" t="s">
        <v>69</v>
      </c>
      <c r="C58" s="40" t="s">
        <v>98</v>
      </c>
      <c r="D58" s="46">
        <v>15.47</v>
      </c>
      <c r="E58" s="75"/>
      <c r="F58" s="75">
        <f t="shared" si="0"/>
        <v>0</v>
      </c>
      <c r="G58" s="29" t="s">
        <v>11</v>
      </c>
    </row>
    <row r="59" spans="1:7" s="28" customFormat="1" x14ac:dyDescent="0.25">
      <c r="A59" s="40">
        <v>51</v>
      </c>
      <c r="B59" s="55" t="s">
        <v>70</v>
      </c>
      <c r="C59" s="40" t="s">
        <v>18</v>
      </c>
      <c r="D59" s="46">
        <v>12.73</v>
      </c>
      <c r="E59" s="75"/>
      <c r="F59" s="75">
        <f t="shared" si="0"/>
        <v>0</v>
      </c>
      <c r="G59" s="29" t="s">
        <v>11</v>
      </c>
    </row>
    <row r="60" spans="1:7" s="28" customFormat="1" x14ac:dyDescent="0.25">
      <c r="A60" s="34" t="s">
        <v>71</v>
      </c>
      <c r="B60" s="51" t="s">
        <v>72</v>
      </c>
      <c r="C60" s="39" t="s">
        <v>42</v>
      </c>
      <c r="D60" s="43">
        <v>0.31511</v>
      </c>
      <c r="E60" s="75"/>
      <c r="F60" s="75">
        <f t="shared" si="0"/>
        <v>0</v>
      </c>
      <c r="G60" s="29" t="s">
        <v>11</v>
      </c>
    </row>
    <row r="61" spans="1:7" s="28" customFormat="1" x14ac:dyDescent="0.25">
      <c r="A61" s="34" t="s">
        <v>73</v>
      </c>
      <c r="B61" s="51" t="s">
        <v>74</v>
      </c>
      <c r="C61" s="39" t="s">
        <v>15</v>
      </c>
      <c r="D61" s="43">
        <v>16</v>
      </c>
      <c r="E61" s="75"/>
      <c r="F61" s="75">
        <f t="shared" si="0"/>
        <v>0</v>
      </c>
      <c r="G61" s="29" t="s">
        <v>11</v>
      </c>
    </row>
    <row r="62" spans="1:7" s="28" customFormat="1" x14ac:dyDescent="0.25">
      <c r="A62" s="48" t="s">
        <v>75</v>
      </c>
      <c r="B62" s="53" t="s">
        <v>114</v>
      </c>
      <c r="C62" s="40" t="s">
        <v>24</v>
      </c>
      <c r="D62" s="41">
        <v>25</v>
      </c>
      <c r="E62" s="75"/>
      <c r="F62" s="75">
        <f t="shared" si="0"/>
        <v>0</v>
      </c>
      <c r="G62" s="29" t="s">
        <v>11</v>
      </c>
    </row>
    <row r="63" spans="1:7" s="28" customFormat="1" x14ac:dyDescent="0.25">
      <c r="A63" s="34" t="s">
        <v>76</v>
      </c>
      <c r="B63" s="53" t="s">
        <v>77</v>
      </c>
      <c r="C63" s="71" t="s">
        <v>42</v>
      </c>
      <c r="D63" s="41">
        <v>7</v>
      </c>
      <c r="E63" s="75"/>
      <c r="F63" s="75">
        <f t="shared" si="0"/>
        <v>0</v>
      </c>
      <c r="G63" s="29" t="s">
        <v>11</v>
      </c>
    </row>
    <row r="64" spans="1:7" s="28" customFormat="1" x14ac:dyDescent="0.25">
      <c r="A64" s="34" t="s">
        <v>78</v>
      </c>
      <c r="B64" s="53" t="s">
        <v>115</v>
      </c>
      <c r="C64" s="71" t="s">
        <v>42</v>
      </c>
      <c r="D64" s="41">
        <v>7</v>
      </c>
      <c r="E64" s="75"/>
      <c r="F64" s="75">
        <f t="shared" si="0"/>
        <v>0</v>
      </c>
      <c r="G64" s="29" t="s">
        <v>11</v>
      </c>
    </row>
    <row r="65" spans="1:7" s="28" customFormat="1" x14ac:dyDescent="0.25">
      <c r="A65" s="62">
        <v>1</v>
      </c>
      <c r="B65" s="72" t="s">
        <v>116</v>
      </c>
      <c r="C65" s="64" t="s">
        <v>79</v>
      </c>
      <c r="D65" s="46">
        <v>1</v>
      </c>
      <c r="E65" s="76"/>
      <c r="F65" s="76">
        <f>D65*E65</f>
        <v>0</v>
      </c>
      <c r="G65" s="29" t="s">
        <v>11</v>
      </c>
    </row>
    <row r="66" spans="1:7" s="28" customFormat="1" x14ac:dyDescent="0.25">
      <c r="A66" s="47">
        <v>2</v>
      </c>
      <c r="B66" s="53" t="s">
        <v>80</v>
      </c>
      <c r="C66" s="65" t="s">
        <v>81</v>
      </c>
      <c r="D66" s="46">
        <v>1</v>
      </c>
      <c r="E66" s="76"/>
      <c r="F66" s="76">
        <f t="shared" ref="F66:F70" si="1">D66*E66</f>
        <v>0</v>
      </c>
      <c r="G66" s="29" t="s">
        <v>11</v>
      </c>
    </row>
    <row r="67" spans="1:7" s="28" customFormat="1" x14ac:dyDescent="0.25">
      <c r="A67" s="62">
        <v>3</v>
      </c>
      <c r="B67" s="72" t="s">
        <v>117</v>
      </c>
      <c r="C67" s="64" t="s">
        <v>79</v>
      </c>
      <c r="D67" s="46">
        <v>1</v>
      </c>
      <c r="E67" s="76"/>
      <c r="F67" s="76">
        <f t="shared" si="1"/>
        <v>0</v>
      </c>
      <c r="G67" s="29" t="s">
        <v>11</v>
      </c>
    </row>
    <row r="68" spans="1:7" s="28" customFormat="1" x14ac:dyDescent="0.25">
      <c r="A68" s="47">
        <v>4</v>
      </c>
      <c r="B68" s="53" t="s">
        <v>82</v>
      </c>
      <c r="C68" s="65" t="s">
        <v>81</v>
      </c>
      <c r="D68" s="46">
        <v>1</v>
      </c>
      <c r="E68" s="76"/>
      <c r="F68" s="76">
        <f t="shared" si="1"/>
        <v>0</v>
      </c>
      <c r="G68" s="29" t="s">
        <v>11</v>
      </c>
    </row>
    <row r="69" spans="1:7" s="28" customFormat="1" x14ac:dyDescent="0.25">
      <c r="A69" s="47">
        <v>5</v>
      </c>
      <c r="B69" s="58" t="s">
        <v>118</v>
      </c>
      <c r="C69" s="63" t="s">
        <v>83</v>
      </c>
      <c r="D69" s="66">
        <v>1</v>
      </c>
      <c r="E69" s="76"/>
      <c r="F69" s="76">
        <f t="shared" si="1"/>
        <v>0</v>
      </c>
      <c r="G69" s="29" t="s">
        <v>11</v>
      </c>
    </row>
    <row r="70" spans="1:7" s="28" customFormat="1" x14ac:dyDescent="0.25">
      <c r="A70" s="45">
        <v>6</v>
      </c>
      <c r="B70" s="53" t="s">
        <v>84</v>
      </c>
      <c r="C70" s="40" t="s">
        <v>79</v>
      </c>
      <c r="D70" s="46">
        <v>1</v>
      </c>
      <c r="E70" s="76"/>
      <c r="F70" s="76">
        <f t="shared" si="1"/>
        <v>0</v>
      </c>
      <c r="G70" s="29" t="s">
        <v>11</v>
      </c>
    </row>
    <row r="71" spans="1:7" s="28" customFormat="1" x14ac:dyDescent="0.25">
      <c r="A71" s="37"/>
      <c r="B71" s="56" t="s">
        <v>119</v>
      </c>
      <c r="C71" s="39"/>
      <c r="D71" s="42"/>
      <c r="E71" s="77"/>
      <c r="F71" s="77"/>
      <c r="G71" s="29" t="s">
        <v>11</v>
      </c>
    </row>
    <row r="72" spans="1:7" s="28" customFormat="1" x14ac:dyDescent="0.25">
      <c r="A72" s="33">
        <v>1</v>
      </c>
      <c r="B72" s="73" t="s">
        <v>85</v>
      </c>
      <c r="C72" s="35" t="s">
        <v>83</v>
      </c>
      <c r="D72" s="36">
        <v>1</v>
      </c>
      <c r="E72" s="77"/>
      <c r="F72" s="77">
        <f>D72*E72</f>
        <v>0</v>
      </c>
      <c r="G72" s="29" t="s">
        <v>11</v>
      </c>
    </row>
    <row r="73" spans="1:7" s="28" customFormat="1" x14ac:dyDescent="0.25">
      <c r="A73" s="33">
        <v>4</v>
      </c>
      <c r="B73" s="58" t="s">
        <v>86</v>
      </c>
      <c r="C73" s="33" t="s">
        <v>83</v>
      </c>
      <c r="D73" s="36">
        <v>2</v>
      </c>
      <c r="E73" s="77"/>
      <c r="F73" s="77">
        <f t="shared" ref="F73:F92" si="2">D73*E73</f>
        <v>0</v>
      </c>
      <c r="G73" s="29" t="s">
        <v>11</v>
      </c>
    </row>
    <row r="74" spans="1:7" s="28" customFormat="1" x14ac:dyDescent="0.25">
      <c r="A74" s="67">
        <v>5</v>
      </c>
      <c r="B74" s="58" t="s">
        <v>120</v>
      </c>
      <c r="C74" s="67" t="s">
        <v>87</v>
      </c>
      <c r="D74" s="36">
        <v>1</v>
      </c>
      <c r="E74" s="77"/>
      <c r="F74" s="77">
        <f t="shared" si="2"/>
        <v>0</v>
      </c>
      <c r="G74" s="29" t="s">
        <v>11</v>
      </c>
    </row>
    <row r="75" spans="1:7" s="28" customFormat="1" x14ac:dyDescent="0.25">
      <c r="A75" s="33">
        <v>6</v>
      </c>
      <c r="B75" s="59" t="s">
        <v>121</v>
      </c>
      <c r="C75" s="33" t="s">
        <v>83</v>
      </c>
      <c r="D75" s="36">
        <v>1</v>
      </c>
      <c r="E75" s="77"/>
      <c r="F75" s="77">
        <f t="shared" si="2"/>
        <v>0</v>
      </c>
      <c r="G75" s="29" t="s">
        <v>11</v>
      </c>
    </row>
    <row r="76" spans="1:7" s="28" customFormat="1" x14ac:dyDescent="0.25">
      <c r="A76" s="33">
        <v>7</v>
      </c>
      <c r="B76" s="73" t="s">
        <v>122</v>
      </c>
      <c r="C76" s="35" t="s">
        <v>83</v>
      </c>
      <c r="D76" s="36">
        <v>4</v>
      </c>
      <c r="E76" s="77"/>
      <c r="F76" s="77">
        <f t="shared" si="2"/>
        <v>0</v>
      </c>
      <c r="G76" s="29" t="s">
        <v>11</v>
      </c>
    </row>
    <row r="77" spans="1:7" s="28" customFormat="1" x14ac:dyDescent="0.25">
      <c r="A77" s="33">
        <v>8</v>
      </c>
      <c r="B77" s="73" t="s">
        <v>123</v>
      </c>
      <c r="C77" s="35" t="s">
        <v>83</v>
      </c>
      <c r="D77" s="36">
        <v>3</v>
      </c>
      <c r="E77" s="77"/>
      <c r="F77" s="77">
        <f t="shared" si="2"/>
        <v>0</v>
      </c>
      <c r="G77" s="29" t="s">
        <v>11</v>
      </c>
    </row>
    <row r="78" spans="1:7" s="28" customFormat="1" x14ac:dyDescent="0.25">
      <c r="A78" s="33">
        <v>9</v>
      </c>
      <c r="B78" s="60" t="s">
        <v>124</v>
      </c>
      <c r="C78" s="33" t="s">
        <v>32</v>
      </c>
      <c r="D78" s="36">
        <v>160</v>
      </c>
      <c r="E78" s="77"/>
      <c r="F78" s="77">
        <f t="shared" si="2"/>
        <v>0</v>
      </c>
      <c r="G78" s="29" t="s">
        <v>11</v>
      </c>
    </row>
    <row r="79" spans="1:7" s="28" customFormat="1" x14ac:dyDescent="0.25">
      <c r="A79" s="33">
        <v>10</v>
      </c>
      <c r="B79" s="60" t="s">
        <v>125</v>
      </c>
      <c r="C79" s="33" t="s">
        <v>32</v>
      </c>
      <c r="D79" s="36">
        <v>100</v>
      </c>
      <c r="E79" s="77"/>
      <c r="F79" s="77">
        <f t="shared" si="2"/>
        <v>0</v>
      </c>
      <c r="G79" s="29" t="s">
        <v>11</v>
      </c>
    </row>
    <row r="80" spans="1:7" s="28" customFormat="1" x14ac:dyDescent="0.25">
      <c r="A80" s="33">
        <v>11</v>
      </c>
      <c r="B80" s="59" t="s">
        <v>126</v>
      </c>
      <c r="C80" s="33" t="s">
        <v>32</v>
      </c>
      <c r="D80" s="36">
        <v>100</v>
      </c>
      <c r="E80" s="77"/>
      <c r="F80" s="77">
        <f t="shared" si="2"/>
        <v>0</v>
      </c>
      <c r="G80" s="29" t="s">
        <v>11</v>
      </c>
    </row>
    <row r="81" spans="1:7" s="28" customFormat="1" x14ac:dyDescent="0.25">
      <c r="A81" s="37" t="s">
        <v>88</v>
      </c>
      <c r="B81" s="61" t="s">
        <v>127</v>
      </c>
      <c r="C81" s="38" t="s">
        <v>32</v>
      </c>
      <c r="D81" s="36">
        <v>100</v>
      </c>
      <c r="E81" s="77"/>
      <c r="F81" s="77">
        <f t="shared" si="2"/>
        <v>0</v>
      </c>
      <c r="G81" s="29" t="s">
        <v>11</v>
      </c>
    </row>
    <row r="82" spans="1:7" s="28" customFormat="1" x14ac:dyDescent="0.25">
      <c r="A82" s="33">
        <v>13</v>
      </c>
      <c r="B82" s="50" t="s">
        <v>128</v>
      </c>
      <c r="C82" s="35" t="s">
        <v>83</v>
      </c>
      <c r="D82" s="36">
        <v>14</v>
      </c>
      <c r="E82" s="77"/>
      <c r="F82" s="77">
        <f t="shared" si="2"/>
        <v>0</v>
      </c>
      <c r="G82" s="29" t="s">
        <v>11</v>
      </c>
    </row>
    <row r="83" spans="1:7" s="28" customFormat="1" x14ac:dyDescent="0.25">
      <c r="A83" s="33">
        <v>14</v>
      </c>
      <c r="B83" s="60" t="s">
        <v>129</v>
      </c>
      <c r="C83" s="33" t="s">
        <v>89</v>
      </c>
      <c r="D83" s="36">
        <v>4</v>
      </c>
      <c r="E83" s="77"/>
      <c r="F83" s="77">
        <f t="shared" si="2"/>
        <v>0</v>
      </c>
      <c r="G83" s="29" t="s">
        <v>11</v>
      </c>
    </row>
    <row r="84" spans="1:7" s="28" customFormat="1" x14ac:dyDescent="0.25">
      <c r="A84" s="33">
        <v>15</v>
      </c>
      <c r="B84" s="60" t="s">
        <v>130</v>
      </c>
      <c r="C84" s="33" t="s">
        <v>89</v>
      </c>
      <c r="D84" s="36">
        <v>5</v>
      </c>
      <c r="E84" s="77"/>
      <c r="F84" s="77">
        <f t="shared" si="2"/>
        <v>0</v>
      </c>
      <c r="G84" s="29" t="s">
        <v>11</v>
      </c>
    </row>
    <row r="85" spans="1:7" s="28" customFormat="1" x14ac:dyDescent="0.25">
      <c r="A85" s="33">
        <v>16</v>
      </c>
      <c r="B85" s="59" t="s">
        <v>90</v>
      </c>
      <c r="C85" s="33" t="s">
        <v>83</v>
      </c>
      <c r="D85" s="36">
        <v>8</v>
      </c>
      <c r="E85" s="77"/>
      <c r="F85" s="77">
        <f t="shared" si="2"/>
        <v>0</v>
      </c>
      <c r="G85" s="29" t="s">
        <v>11</v>
      </c>
    </row>
    <row r="86" spans="1:7" s="28" customFormat="1" x14ac:dyDescent="0.25">
      <c r="A86" s="33">
        <v>17</v>
      </c>
      <c r="B86" s="59" t="s">
        <v>91</v>
      </c>
      <c r="C86" s="33" t="s">
        <v>83</v>
      </c>
      <c r="D86" s="36">
        <v>3</v>
      </c>
      <c r="E86" s="77"/>
      <c r="F86" s="77">
        <f t="shared" si="2"/>
        <v>0</v>
      </c>
      <c r="G86" s="29" t="s">
        <v>11</v>
      </c>
    </row>
    <row r="87" spans="1:7" s="28" customFormat="1" x14ac:dyDescent="0.25">
      <c r="A87" s="33">
        <v>18</v>
      </c>
      <c r="B87" s="59" t="s">
        <v>92</v>
      </c>
      <c r="C87" s="33" t="s">
        <v>83</v>
      </c>
      <c r="D87" s="36">
        <v>4</v>
      </c>
      <c r="E87" s="77"/>
      <c r="F87" s="77">
        <f t="shared" si="2"/>
        <v>0</v>
      </c>
      <c r="G87" s="29" t="s">
        <v>11</v>
      </c>
    </row>
    <row r="88" spans="1:7" s="28" customFormat="1" x14ac:dyDescent="0.25">
      <c r="A88" s="33">
        <v>19</v>
      </c>
      <c r="B88" s="59" t="s">
        <v>93</v>
      </c>
      <c r="C88" s="33" t="s">
        <v>83</v>
      </c>
      <c r="D88" s="36">
        <v>4</v>
      </c>
      <c r="E88" s="77"/>
      <c r="F88" s="77">
        <f t="shared" si="2"/>
        <v>0</v>
      </c>
      <c r="G88" s="29" t="s">
        <v>11</v>
      </c>
    </row>
    <row r="89" spans="1:7" s="28" customFormat="1" x14ac:dyDescent="0.25">
      <c r="A89" s="33">
        <v>20</v>
      </c>
      <c r="B89" s="59" t="s">
        <v>94</v>
      </c>
      <c r="C89" s="33" t="s">
        <v>83</v>
      </c>
      <c r="D89" s="36">
        <v>2</v>
      </c>
      <c r="E89" s="77"/>
      <c r="F89" s="77">
        <f t="shared" si="2"/>
        <v>0</v>
      </c>
      <c r="G89" s="29" t="s">
        <v>11</v>
      </c>
    </row>
    <row r="90" spans="1:7" s="28" customFormat="1" x14ac:dyDescent="0.25">
      <c r="A90" s="47">
        <v>21</v>
      </c>
      <c r="B90" s="55" t="s">
        <v>95</v>
      </c>
      <c r="C90" s="40" t="s">
        <v>83</v>
      </c>
      <c r="D90" s="36">
        <v>4</v>
      </c>
      <c r="E90" s="77"/>
      <c r="F90" s="77">
        <f t="shared" si="2"/>
        <v>0</v>
      </c>
      <c r="G90" s="29" t="s">
        <v>11</v>
      </c>
    </row>
    <row r="91" spans="1:7" s="28" customFormat="1" x14ac:dyDescent="0.25">
      <c r="A91" s="33">
        <v>22</v>
      </c>
      <c r="B91" s="59" t="s">
        <v>96</v>
      </c>
      <c r="C91" s="33" t="s">
        <v>32</v>
      </c>
      <c r="D91" s="36">
        <v>100</v>
      </c>
      <c r="E91" s="77"/>
      <c r="F91" s="77">
        <f t="shared" si="2"/>
        <v>0</v>
      </c>
      <c r="G91" s="29" t="s">
        <v>11</v>
      </c>
    </row>
    <row r="92" spans="1:7" s="28" customFormat="1" ht="15" thickBot="1" x14ac:dyDescent="0.3">
      <c r="A92" s="33">
        <v>23</v>
      </c>
      <c r="B92" s="59" t="s">
        <v>97</v>
      </c>
      <c r="C92" s="33" t="s">
        <v>83</v>
      </c>
      <c r="D92" s="36">
        <v>6</v>
      </c>
      <c r="E92" s="77"/>
      <c r="F92" s="77">
        <f t="shared" si="2"/>
        <v>0</v>
      </c>
      <c r="G92" s="29" t="s">
        <v>11</v>
      </c>
    </row>
    <row r="93" spans="1:7" ht="15" thickBot="1" x14ac:dyDescent="0.3">
      <c r="A93" s="31"/>
      <c r="B93" s="1" t="s">
        <v>4</v>
      </c>
      <c r="C93" s="14"/>
      <c r="D93" s="2"/>
      <c r="E93" s="2"/>
      <c r="F93" s="3">
        <f>SUM(F8:F92)</f>
        <v>0</v>
      </c>
    </row>
    <row r="94" spans="1:7" ht="15" thickBot="1" x14ac:dyDescent="0.3">
      <c r="A94" s="31"/>
      <c r="B94" s="4" t="s">
        <v>10</v>
      </c>
      <c r="C94" s="15"/>
      <c r="D94" s="5"/>
      <c r="E94" s="5"/>
      <c r="F94" s="6"/>
    </row>
    <row r="95" spans="1:7" ht="15" thickBot="1" x14ac:dyDescent="0.3">
      <c r="A95" s="31"/>
      <c r="B95" s="4" t="s">
        <v>12</v>
      </c>
      <c r="C95" s="15"/>
      <c r="D95" s="5"/>
      <c r="E95" s="5"/>
      <c r="F95" s="6"/>
    </row>
    <row r="96" spans="1:7" ht="15" thickBot="1" x14ac:dyDescent="0.3">
      <c r="A96" s="31"/>
      <c r="B96" s="7" t="s">
        <v>5</v>
      </c>
      <c r="C96" s="16"/>
      <c r="D96" s="5"/>
      <c r="E96" s="5"/>
      <c r="F96" s="5">
        <f>SUM(F93:F95)</f>
        <v>0</v>
      </c>
    </row>
    <row r="97" spans="1:6" ht="15" thickBot="1" x14ac:dyDescent="0.3">
      <c r="A97" s="31"/>
      <c r="B97" s="4" t="s">
        <v>6</v>
      </c>
      <c r="C97" s="15"/>
      <c r="D97" s="5"/>
      <c r="E97" s="5"/>
      <c r="F97" s="6"/>
    </row>
    <row r="98" spans="1:6" ht="15" thickBot="1" x14ac:dyDescent="0.3">
      <c r="A98" s="31"/>
      <c r="B98" s="8" t="s">
        <v>5</v>
      </c>
      <c r="C98" s="17"/>
      <c r="D98" s="9"/>
      <c r="E98" s="9"/>
      <c r="F98" s="9">
        <f>SUM(F96:F97)</f>
        <v>0</v>
      </c>
    </row>
    <row r="99" spans="1:6" ht="15" thickBot="1" x14ac:dyDescent="0.3">
      <c r="A99" s="31"/>
      <c r="B99" s="4" t="s">
        <v>9</v>
      </c>
      <c r="C99" s="15"/>
      <c r="D99" s="5"/>
      <c r="E99" s="5"/>
      <c r="F99" s="6">
        <f>F98*C99</f>
        <v>0</v>
      </c>
    </row>
    <row r="100" spans="1:6" ht="15" thickBot="1" x14ac:dyDescent="0.3">
      <c r="A100" s="31"/>
      <c r="B100" s="8" t="s">
        <v>5</v>
      </c>
      <c r="C100" s="9"/>
      <c r="D100" s="9"/>
      <c r="E100" s="9"/>
      <c r="F100" s="9">
        <f>SUM(F98:F99)</f>
        <v>0</v>
      </c>
    </row>
    <row r="101" spans="1:6" x14ac:dyDescent="0.25">
      <c r="F101" s="74"/>
    </row>
  </sheetData>
  <autoFilter ref="A6:G100"/>
  <mergeCells count="6">
    <mergeCell ref="F4:F5"/>
    <mergeCell ref="A4:A5"/>
    <mergeCell ref="B4:B5"/>
    <mergeCell ref="C4:C5"/>
    <mergeCell ref="D4:D5"/>
    <mergeCell ref="E4:E5"/>
  </mergeCells>
  <conditionalFormatting sqref="D71">
    <cfRule type="cellIs" dxfId="4" priority="5" stopIfTrue="1" operator="equal">
      <formula>8223.307275</formula>
    </cfRule>
  </conditionalFormatting>
  <conditionalFormatting sqref="D76:E76">
    <cfRule type="cellIs" dxfId="3" priority="3" stopIfTrue="1" operator="equal">
      <formula>8223.307275</formula>
    </cfRule>
  </conditionalFormatting>
  <conditionalFormatting sqref="B76:C76">
    <cfRule type="cellIs" dxfId="2" priority="4" stopIfTrue="1" operator="equal">
      <formula>0</formula>
    </cfRule>
  </conditionalFormatting>
  <conditionalFormatting sqref="C17:C21">
    <cfRule type="cellIs" dxfId="1" priority="2" stopIfTrue="1" operator="equal">
      <formula>0</formula>
    </cfRule>
  </conditionalFormatting>
  <conditionalFormatting sqref="D17:E21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2023-05-10T05:45:54Z</dcterms:modified>
</cp:coreProperties>
</file>