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hamkhadze\Desktop\საწვავი\"/>
    </mc:Choice>
  </mc:AlternateContent>
  <xr:revisionPtr revIDLastSave="0" documentId="13_ncr:1_{59F8E914-302F-48EF-A9C9-E11041B5CC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საწვავ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" i="3" l="1"/>
  <c r="J5" i="3"/>
  <c r="J6" i="3"/>
  <c r="J3" i="3"/>
  <c r="H4" i="3"/>
  <c r="H6" i="3"/>
  <c r="H5" i="3"/>
</calcChain>
</file>

<file path=xl/sharedStrings.xml><?xml version="1.0" encoding="utf-8"?>
<sst xmlns="http://schemas.openxmlformats.org/spreadsheetml/2006/main" count="15" uniqueCount="15">
  <si>
    <t xml:space="preserve"> პრემიუმი</t>
  </si>
  <si>
    <t xml:space="preserve"> ევრო რეგულარი</t>
  </si>
  <si>
    <t xml:space="preserve">ერთი ლიტრის ფასი </t>
  </si>
  <si>
    <t>კომენტარი</t>
  </si>
  <si>
    <t>სს ევექსის ჰოსპიტლები</t>
  </si>
  <si>
    <t>შპს ახალი კლინიკა</t>
  </si>
  <si>
    <t>1 წლის განმავლობაში ჯამურად შესასყიდი რაოდენობა (ტონა)</t>
  </si>
  <si>
    <t xml:space="preserve"> ევრო დიზელი ბრენდული დანამატით</t>
  </si>
  <si>
    <t xml:space="preserve">ევრო დიზელი </t>
  </si>
  <si>
    <t>შპს დასავლეთ საქართველოს სამედიცინო ცენტრი</t>
  </si>
  <si>
    <t>შპს კავკასიის მედიცინის ცენტრი</t>
  </si>
  <si>
    <t>შპს ევექს ლოჯისტიკა</t>
  </si>
  <si>
    <t>სს ემერჯენსი სერვისი</t>
  </si>
  <si>
    <t>ჯამური ფასი</t>
  </si>
  <si>
    <t>შესასყიდი რაოდენობა  ორგანიზაციების მიხედვით  (ტონა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</si>
</sst>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center" vertical="center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3" fontId="0" fillId="0" borderId="2" xfId="3" applyFont="1" applyBorder="1" applyAlignment="1">
      <alignment horizontal="center" vertical="center"/>
    </xf>
    <xf numFmtId="43" fontId="0" fillId="2" borderId="2" xfId="3" applyFont="1" applyFill="1" applyBorder="1" applyAlignment="1">
      <alignment horizontal="center" vertical="center"/>
    </xf>
    <xf numFmtId="43" fontId="0" fillId="0" borderId="1" xfId="3" applyFont="1" applyBorder="1" applyAlignment="1">
      <alignment horizontal="center" vertical="center"/>
    </xf>
    <xf numFmtId="43" fontId="1" fillId="2" borderId="2" xfId="3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</cellXfs>
  <cellStyles count="4">
    <cellStyle name="Comma" xfId="3" builtinId="3"/>
    <cellStyle name="Comma 2" xfId="2" xr:uid="{00000000-0005-0000-0000-000000000000}"/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73D87-0C1D-42F8-9327-4A110DC14EA3}">
  <dimension ref="A1:BC7"/>
  <sheetViews>
    <sheetView tabSelected="1" workbookViewId="0">
      <selection activeCell="G14" sqref="G14"/>
    </sheetView>
  </sheetViews>
  <sheetFormatPr defaultRowHeight="14.4" x14ac:dyDescent="0.3"/>
  <cols>
    <col min="1" max="1" width="22" customWidth="1"/>
    <col min="2" max="3" width="18.21875" customWidth="1"/>
    <col min="4" max="4" width="14.44140625" customWidth="1"/>
    <col min="5" max="5" width="15.6640625" customWidth="1"/>
    <col min="6" max="6" width="14.77734375" customWidth="1"/>
    <col min="7" max="7" width="15.44140625" customWidth="1"/>
    <col min="8" max="8" width="19.5546875" customWidth="1"/>
    <col min="9" max="10" width="16" customWidth="1"/>
    <col min="11" max="11" width="11.5546875" bestFit="1" customWidth="1"/>
  </cols>
  <sheetData>
    <row r="1" spans="1:55" ht="43.8" customHeight="1" x14ac:dyDescent="0.3">
      <c r="B1" s="10" t="s">
        <v>14</v>
      </c>
      <c r="C1" s="10"/>
      <c r="D1" s="10"/>
      <c r="E1" s="10"/>
      <c r="F1" s="10"/>
      <c r="G1" s="10"/>
      <c r="H1" s="8"/>
      <c r="I1" s="8"/>
      <c r="J1" s="8"/>
      <c r="K1" s="5"/>
    </row>
    <row r="2" spans="1:55" s="1" customFormat="1" ht="52.2" customHeight="1" x14ac:dyDescent="0.3">
      <c r="A2" s="6"/>
      <c r="B2" s="7" t="s">
        <v>4</v>
      </c>
      <c r="C2" s="7" t="s">
        <v>9</v>
      </c>
      <c r="D2" s="7" t="s">
        <v>10</v>
      </c>
      <c r="E2" s="7" t="s">
        <v>11</v>
      </c>
      <c r="F2" s="7" t="s">
        <v>5</v>
      </c>
      <c r="G2" s="7" t="s">
        <v>12</v>
      </c>
      <c r="H2" s="7" t="s">
        <v>6</v>
      </c>
      <c r="I2" s="7" t="s">
        <v>2</v>
      </c>
      <c r="J2" s="7" t="s">
        <v>13</v>
      </c>
      <c r="K2" s="7" t="s">
        <v>3</v>
      </c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</row>
    <row r="3" spans="1:55" ht="36" customHeight="1" x14ac:dyDescent="0.3">
      <c r="A3" s="9" t="s">
        <v>7</v>
      </c>
      <c r="B3" s="14">
        <v>0</v>
      </c>
      <c r="C3" s="14">
        <v>0</v>
      </c>
      <c r="D3" s="14">
        <v>0</v>
      </c>
      <c r="E3" s="14">
        <v>0</v>
      </c>
      <c r="F3" s="14">
        <v>0</v>
      </c>
      <c r="G3" s="14">
        <v>1.8</v>
      </c>
      <c r="H3" s="12">
        <v>1.8</v>
      </c>
      <c r="I3" s="15">
        <v>0</v>
      </c>
      <c r="J3" s="15">
        <f>H3*I3</f>
        <v>0</v>
      </c>
      <c r="K3" s="4"/>
    </row>
    <row r="4" spans="1:55" ht="33.6" customHeight="1" x14ac:dyDescent="0.3">
      <c r="A4" s="3" t="s">
        <v>8</v>
      </c>
      <c r="B4" s="11">
        <v>106.352</v>
      </c>
      <c r="C4" s="11">
        <v>1.399</v>
      </c>
      <c r="D4" s="11">
        <v>0</v>
      </c>
      <c r="E4" s="11">
        <v>50.534999999999997</v>
      </c>
      <c r="F4" s="11">
        <v>1.1000000000000001</v>
      </c>
      <c r="G4" s="11">
        <v>364.1</v>
      </c>
      <c r="H4" s="11">
        <f>SUM(B4:G4)</f>
        <v>523.48599999999999</v>
      </c>
      <c r="I4" s="15">
        <v>0</v>
      </c>
      <c r="J4" s="15">
        <f t="shared" ref="J4:J6" si="0">H4*I4</f>
        <v>0</v>
      </c>
      <c r="K4" s="4"/>
    </row>
    <row r="5" spans="1:55" ht="33" customHeight="1" x14ac:dyDescent="0.3">
      <c r="A5" s="2" t="s">
        <v>0</v>
      </c>
      <c r="B5" s="13">
        <v>55.113</v>
      </c>
      <c r="C5" s="13">
        <v>12.175000000000001</v>
      </c>
      <c r="D5" s="13">
        <v>4.82</v>
      </c>
      <c r="E5" s="13">
        <v>2.21</v>
      </c>
      <c r="F5" s="13">
        <v>1.7</v>
      </c>
      <c r="G5" s="13">
        <v>4.33</v>
      </c>
      <c r="H5" s="11">
        <f t="shared" ref="H5:H6" si="1">SUM(B5:G5)</f>
        <v>80.347999999999999</v>
      </c>
      <c r="I5" s="16">
        <v>0</v>
      </c>
      <c r="J5" s="15">
        <f t="shared" si="0"/>
        <v>0</v>
      </c>
      <c r="K5" s="1"/>
    </row>
    <row r="6" spans="1:55" ht="33.6" customHeight="1" x14ac:dyDescent="0.3">
      <c r="A6" s="2" t="s">
        <v>1</v>
      </c>
      <c r="B6" s="13">
        <v>29.8</v>
      </c>
      <c r="C6" s="13">
        <v>10.311</v>
      </c>
      <c r="D6" s="13">
        <v>0</v>
      </c>
      <c r="E6" s="13">
        <v>0</v>
      </c>
      <c r="F6" s="13">
        <v>0</v>
      </c>
      <c r="G6" s="13">
        <v>3.4</v>
      </c>
      <c r="H6" s="11">
        <f t="shared" si="1"/>
        <v>43.511000000000003</v>
      </c>
      <c r="I6" s="16">
        <v>0</v>
      </c>
      <c r="J6" s="15">
        <f t="shared" si="0"/>
        <v>0</v>
      </c>
      <c r="K6" s="1"/>
    </row>
    <row r="7" spans="1:55" ht="28.8" customHeight="1" x14ac:dyDescent="0.3"/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საწვავი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Lasha Khamkhadze</cp:lastModifiedBy>
  <cp:lastPrinted>2020-03-16T07:50:56Z</cp:lastPrinted>
  <dcterms:created xsi:type="dcterms:W3CDTF">2017-06-09T19:10:57Z</dcterms:created>
  <dcterms:modified xsi:type="dcterms:W3CDTF">2023-06-12T15:17:34Z</dcterms:modified>
</cp:coreProperties>
</file>