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PSD EU\Tender Tina cook\"/>
    </mc:Choice>
  </mc:AlternateContent>
  <xr:revisionPtr revIDLastSave="0" documentId="13_ncr:1_{03B08CFB-DA56-4B62-ABD6-005A04EFAF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<sst xmlns="http://schemas.openxmlformats.org/spreadsheetml/2006/main" count="71" uniqueCount="49">
  <si>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</si>
  <si>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</si>
  <si>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</si>
  <si>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</si>
  <si>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</si>
  <si>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</si>
  <si>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</si>
  <si>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</si>
  <si>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</si>
  <si>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</si>
  <si>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</si>
  <si>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</si>
  <si>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</si>
  <si>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</si>
  <si>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</si>
  <si>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</si>
  <si>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</si>
  <si>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</si>
  <si>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</si>
  <si>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</si>
  <si>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</si>
  <si>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</si>
  <si>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</si>
  <si>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</si>
  <si>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</si>
  <si>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</si>
  <si>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Overnight1 accommodation allowance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</si>
  <si>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</si>
  <si>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</si>
  <si>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</si>
  <si>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</si>
  <si>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</si>
  <si>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</si>
  <si>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</si>
  <si>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4. Total costs</t>
  </si>
  <si>
    <t xml:space="preserve"> </t>
  </si>
  <si>
    <t>Budget/ Price
GEL</t>
  </si>
  <si>
    <t>Remune-ration
GEL</t>
  </si>
  <si>
    <t>Total in GEL</t>
  </si>
  <si>
    <t>Chef</t>
  </si>
  <si>
    <t>Sous Chef</t>
  </si>
  <si>
    <t>Wine &amp; Gastro Expert</t>
  </si>
  <si>
    <t>Photographer</t>
  </si>
  <si>
    <t>Designer for electronic version</t>
  </si>
  <si>
    <t>Copywriter</t>
  </si>
  <si>
    <t>Creative Designer</t>
  </si>
  <si>
    <t>Team Lead</t>
  </si>
  <si>
    <t>16.2179.6-007.00</t>
  </si>
  <si>
    <t xml:space="preserve">Creating a Cookbook of Authentic Imereti and Authentic Kakheti Tourism Clusters and their member SMEs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</si>
</sst>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3" applyFont="0" applyFill="0" applyAlignment="0" applyProtection="0"/>
    <xf numFmtId="0" fontId="9" fillId="0" borderId="5" applyNumberFormat="0" applyFill="0" applyAlignment="0" applyProtection="0"/>
    <xf numFmtId="0" fontId="8" fillId="0" borderId="3" applyNumberFormat="0">
      <alignment vertical="center" wrapText="1"/>
    </xf>
  </cellStyleXfs>
  <cellXfs count="92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3" fillId="0" borderId="9" xfId="0" applyFont="1" applyBorder="1"/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3" xfId="0" applyFont="1" applyFill="1" applyBorder="1" applyProtection="1">
      <protection locked="0"/>
    </xf>
    <xf numFmtId="0" fontId="3" fillId="5" borderId="4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3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3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3" xfId="7" applyFont="1" applyFill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8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8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7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6" xfId="0" applyFont="1" applyBorder="1"/>
    <xf numFmtId="0" fontId="15" fillId="6" borderId="24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15" fillId="6" borderId="17" xfId="0" applyFont="1" applyFill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7" xfId="0" applyFont="1" applyFill="1" applyBorder="1" applyAlignment="1">
      <alignment horizontal="center" vertical="center" wrapText="1"/>
    </xf>
    <xf numFmtId="0" fontId="0" fillId="7" borderId="35" xfId="0" applyFill="1" applyBorder="1" applyAlignment="1">
      <alignment wrapText="1"/>
    </xf>
    <xf numFmtId="0" fontId="16" fillId="0" borderId="36" xfId="0" applyFont="1" applyBorder="1" applyAlignment="1" applyProtection="1">
      <alignment wrapText="1"/>
      <protection locked="0"/>
    </xf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4" fillId="5" borderId="5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6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1" indent="0" justifyLastLine="0" shrinkToFit="0" readingOrder="0"/>
      <border diagonalUp="0" diagonalDown="0">
        <left style="double">
          <color auto="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31" headerRowBorderDxfId="30" tableBorderDxfId="29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8" dataCellStyle="Eingabe Tabelle"/>
    <tableColumn id="2" xr3:uid="{00000000-0010-0000-0000-000002000000}" name="Name" dataDxfId="27" dataCellStyle="Beschriftung"/>
    <tableColumn id="3" xr3:uid="{00000000-0010-0000-0000-000003000000}" name="Type of reimbursement" dataDxfId="26" dataCellStyle="Beschriftung">
      <calculatedColumnFormula>"Lump sum /per day"</calculatedColumnFormula>
    </tableColumn>
    <tableColumn id="4" xr3:uid="{00000000-0010-0000-0000-000004000000}" name="Number" dataDxfId="25"/>
    <tableColumn id="5" xr3:uid="{00000000-0010-0000-0000-000005000000}" name="Remune-ration_x000a_GEL" dataDxfId="24"/>
    <tableColumn id="6" xr3:uid="{00000000-0010-0000-0000-000006000000}" name="Total" dataDxfId="23">
      <calculatedColumnFormula>D10*E10</calculatedColumnFormula>
    </tableColumn>
    <tableColumn id="7" xr3:uid="{00000000-0010-0000-0000-000007000000}" name="Explanations" dataDxfId="22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21" headerRowBorderDxfId="20" tableBorderDxfId="19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8"/>
    <tableColumn id="4" xr3:uid="{00000000-0010-0000-0100-000004000000}" name="Number" dataDxfId="17"/>
    <tableColumn id="5" xr3:uid="{00000000-0010-0000-0100-000005000000}" name="Budget/ Price_x000a_GEL" dataDxfId="16"/>
    <tableColumn id="6" xr3:uid="{00000000-0010-0000-0100-000006000000}" name="Total " dataDxfId="15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4" headerRowBorderDxfId="13" tableBorderDxfId="12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11"/>
    <tableColumn id="2" xr3:uid="{00000000-0010-0000-0200-000002000000}" name=" " dataDxfId="10"/>
    <tableColumn id="3" xr3:uid="{00000000-0010-0000-0200-000003000000}" name="Type of reimbursement" dataDxfId="9"/>
    <tableColumn id="4" xr3:uid="{00000000-0010-0000-0200-000004000000}" name="Number" dataDxfId="8"/>
    <tableColumn id="5" xr3:uid="{00000000-0010-0000-0200-000005000000}" name="Budget/ Price_x000a_GEL"/>
    <tableColumn id="6" xr3:uid="{00000000-0010-0000-0200-000006000000}" name="Total " dataDxfId="7">
      <calculatedColumnFormula>E34*D34</calculatedColumnFormula>
    </tableColumn>
    <tableColumn id="7" xr3:uid="{00000000-0010-0000-0200-000007000000}" name="Explanations" dataDxfId="6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B2" sqref="B2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7" max="7" width="39.109375" customWidth="1"/>
  </cols>
  <sheetData>
    <row r="1" spans="1:7" ht="73.5" customHeight="1" x14ac:dyDescent="0.3">
      <c r="A1" s="83" t="s">
        <v>32</v>
      </c>
      <c r="B1" s="83"/>
      <c r="C1" s="83"/>
      <c r="D1" s="83"/>
      <c r="E1" s="83"/>
      <c r="F1" s="83"/>
      <c r="G1" s="54"/>
    </row>
    <row r="2" spans="1:7" ht="17.100000000000001" customHeight="1" thickBot="1" x14ac:dyDescent="0.35">
      <c r="A2" s="1" t="s">
        <v>18</v>
      </c>
      <c r="B2" s="53">
        <v>83441559</v>
      </c>
      <c r="C2" s="1" t="s">
        <v>15</v>
      </c>
      <c r="D2" s="88"/>
      <c r="E2" s="88"/>
      <c r="F2" s="88"/>
      <c r="G2" s="88"/>
    </row>
    <row r="3" spans="1:7" ht="17.100000000000001" customHeight="1" thickBot="1" x14ac:dyDescent="0.35">
      <c r="A3" s="1" t="s">
        <v>14</v>
      </c>
      <c r="B3" s="51" t="s">
        <v>47</v>
      </c>
      <c r="C3" s="1" t="s">
        <v>17</v>
      </c>
      <c r="D3" s="89"/>
      <c r="E3" s="89"/>
      <c r="F3" s="89"/>
      <c r="G3" s="89"/>
    </row>
    <row r="4" spans="1:7" ht="17.100000000000001" customHeight="1" thickBot="1" x14ac:dyDescent="0.35">
      <c r="A4" s="1" t="s">
        <v>13</v>
      </c>
      <c r="B4" s="80">
        <v>45266</v>
      </c>
      <c r="C4" s="1" t="s">
        <v>16</v>
      </c>
      <c r="D4" s="90"/>
      <c r="E4" s="90"/>
      <c r="F4" s="90"/>
      <c r="G4" s="90"/>
    </row>
    <row r="5" spans="1:7" ht="14.25" customHeight="1" x14ac:dyDescent="0.3">
      <c r="A5" s="2"/>
      <c r="B5" s="2"/>
      <c r="C5" s="2" t="s">
        <v>33</v>
      </c>
      <c r="D5" s="87" t="s">
        <v>48</v>
      </c>
      <c r="E5" s="87"/>
      <c r="F5" s="87"/>
      <c r="G5" s="87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84" t="s">
        <v>29</v>
      </c>
      <c r="B7" s="84"/>
      <c r="C7" s="84"/>
      <c r="D7" s="84"/>
      <c r="E7" s="84"/>
      <c r="F7" s="84"/>
      <c r="G7" s="84"/>
    </row>
    <row r="8" spans="1:7" ht="9.75" customHeight="1" x14ac:dyDescent="0.3">
      <c r="A8" s="7"/>
      <c r="B8" s="7"/>
      <c r="C8" s="7"/>
      <c r="D8" s="7"/>
      <c r="E8" s="7"/>
      <c r="F8" s="7"/>
      <c r="G8" s="7"/>
    </row>
    <row r="9" spans="1:7" ht="24.6" thickBot="1" x14ac:dyDescent="0.35">
      <c r="A9" s="64" t="s">
        <v>20</v>
      </c>
      <c r="B9" s="65" t="s">
        <v>19</v>
      </c>
      <c r="C9" s="66" t="s">
        <v>1</v>
      </c>
      <c r="D9" s="66" t="s">
        <v>27</v>
      </c>
      <c r="E9" s="66" t="s">
        <v>37</v>
      </c>
      <c r="F9" s="67" t="s">
        <v>2</v>
      </c>
      <c r="G9" s="68" t="s">
        <v>3</v>
      </c>
    </row>
    <row r="10" spans="1:7" x14ac:dyDescent="0.3">
      <c r="A10" s="78" t="s">
        <v>39</v>
      </c>
      <c r="B10" s="31"/>
      <c r="C10" s="5" t="str">
        <f>"Lump sum /per day"</f>
        <v>Lump sum /per day</v>
      </c>
      <c r="D10" s="35">
        <v>10</v>
      </c>
      <c r="E10" s="79"/>
      <c r="F10" s="40">
        <f>D10*E10</f>
        <v>0</v>
      </c>
      <c r="G10" s="24"/>
    </row>
    <row r="11" spans="1:7" x14ac:dyDescent="0.3">
      <c r="A11" s="78" t="s">
        <v>40</v>
      </c>
      <c r="B11" s="32"/>
      <c r="C11" s="5" t="str">
        <f t="shared" ref="C11:C17" si="0">"Lump sum /per day"</f>
        <v>Lump sum /per day</v>
      </c>
      <c r="D11" s="35">
        <v>10</v>
      </c>
      <c r="E11" s="79"/>
      <c r="F11" s="41">
        <f>D11*E11</f>
        <v>0</v>
      </c>
      <c r="G11" s="25"/>
    </row>
    <row r="12" spans="1:7" x14ac:dyDescent="0.3">
      <c r="A12" s="78" t="s">
        <v>41</v>
      </c>
      <c r="B12" s="33"/>
      <c r="C12" s="5" t="str">
        <f t="shared" si="0"/>
        <v>Lump sum /per day</v>
      </c>
      <c r="D12" s="35">
        <v>10</v>
      </c>
      <c r="E12" s="79"/>
      <c r="F12" s="41">
        <f>D12*E12</f>
        <v>0</v>
      </c>
      <c r="G12" s="17"/>
    </row>
    <row r="13" spans="1:7" ht="15.75" customHeight="1" x14ac:dyDescent="0.3">
      <c r="A13" s="78" t="s">
        <v>42</v>
      </c>
      <c r="B13" s="34"/>
      <c r="C13" s="5" t="str">
        <f t="shared" si="0"/>
        <v>Lump sum /per day</v>
      </c>
      <c r="D13" s="35">
        <v>10</v>
      </c>
      <c r="E13" s="79"/>
      <c r="F13" s="41">
        <f>D13*E13</f>
        <v>0</v>
      </c>
      <c r="G13" s="16"/>
    </row>
    <row r="14" spans="1:7" ht="28.8" x14ac:dyDescent="0.3">
      <c r="A14" s="78" t="s">
        <v>43</v>
      </c>
      <c r="B14" s="20"/>
      <c r="C14" s="5" t="str">
        <f t="shared" si="0"/>
        <v>Lump sum /per day</v>
      </c>
      <c r="D14" s="35">
        <v>10</v>
      </c>
      <c r="E14" s="79"/>
      <c r="F14" s="41">
        <f t="shared" ref="F14:F17" si="1">D14*E14</f>
        <v>0</v>
      </c>
      <c r="G14" s="17"/>
    </row>
    <row r="15" spans="1:7" x14ac:dyDescent="0.3">
      <c r="A15" s="78" t="s">
        <v>44</v>
      </c>
      <c r="B15" s="20"/>
      <c r="C15" s="5" t="str">
        <f t="shared" si="0"/>
        <v>Lump sum /per day</v>
      </c>
      <c r="D15" s="35">
        <v>10</v>
      </c>
      <c r="E15" s="79"/>
      <c r="F15" s="41">
        <f>D15*E15</f>
        <v>0</v>
      </c>
      <c r="G15" s="15"/>
    </row>
    <row r="16" spans="1:7" x14ac:dyDescent="0.3">
      <c r="A16" s="78" t="s">
        <v>45</v>
      </c>
      <c r="B16" s="20"/>
      <c r="C16" s="5" t="str">
        <f t="shared" si="0"/>
        <v>Lump sum /per day</v>
      </c>
      <c r="D16" s="35">
        <v>10</v>
      </c>
      <c r="E16" s="79"/>
      <c r="F16" s="41">
        <f t="shared" si="1"/>
        <v>0</v>
      </c>
      <c r="G16" s="17"/>
    </row>
    <row r="17" spans="1:7" ht="15" thickBot="1" x14ac:dyDescent="0.35">
      <c r="A17" s="78" t="s">
        <v>46</v>
      </c>
      <c r="B17" s="20"/>
      <c r="C17" s="5" t="str">
        <f t="shared" si="0"/>
        <v>Lump sum /per day</v>
      </c>
      <c r="D17" s="35">
        <v>10</v>
      </c>
      <c r="E17" s="79"/>
      <c r="F17" s="36">
        <f t="shared" si="1"/>
        <v>0</v>
      </c>
      <c r="G17" s="18"/>
    </row>
    <row r="18" spans="1:7" ht="15.6" thickTop="1" thickBot="1" x14ac:dyDescent="0.35">
      <c r="A18" s="85" t="s">
        <v>4</v>
      </c>
      <c r="B18" s="85"/>
      <c r="C18" s="85"/>
      <c r="D18" s="85"/>
      <c r="E18" s="85"/>
      <c r="F18" s="72">
        <f>SUM(F10:F17)</f>
        <v>0</v>
      </c>
      <c r="G18" s="63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86" t="s">
        <v>30</v>
      </c>
      <c r="B20" s="86"/>
      <c r="C20" s="86"/>
      <c r="D20" s="86"/>
      <c r="E20" s="86"/>
      <c r="F20" s="86"/>
      <c r="G20" s="86"/>
    </row>
    <row r="21" spans="1:7" ht="10.5" customHeight="1" x14ac:dyDescent="0.3">
      <c r="A21" s="1"/>
      <c r="B21" s="1"/>
      <c r="C21" s="1"/>
      <c r="D21" s="1"/>
      <c r="E21" s="1"/>
      <c r="F21" s="1"/>
      <c r="G21" s="6"/>
    </row>
    <row r="22" spans="1:7" ht="24.75" customHeight="1" thickBot="1" x14ac:dyDescent="0.35">
      <c r="A22" s="69" t="s">
        <v>0</v>
      </c>
      <c r="B22" s="70" t="s">
        <v>28</v>
      </c>
      <c r="C22" s="70" t="s">
        <v>1</v>
      </c>
      <c r="D22" s="70" t="s">
        <v>27</v>
      </c>
      <c r="E22" s="66" t="s">
        <v>36</v>
      </c>
      <c r="F22" s="66" t="s">
        <v>5</v>
      </c>
      <c r="G22" s="77" t="s">
        <v>3</v>
      </c>
    </row>
    <row r="23" spans="1:7" ht="24" x14ac:dyDescent="0.3">
      <c r="A23" s="55" t="s">
        <v>6</v>
      </c>
      <c r="B23" s="19"/>
      <c r="C23" s="12" t="s">
        <v>21</v>
      </c>
      <c r="D23" s="39"/>
      <c r="E23" s="39"/>
      <c r="F23" s="40">
        <f t="shared" ref="F23:F28" si="2">D23*E23</f>
        <v>0</v>
      </c>
      <c r="G23" s="26"/>
    </row>
    <row r="24" spans="1:7" x14ac:dyDescent="0.3">
      <c r="A24" s="22" t="s">
        <v>7</v>
      </c>
      <c r="B24" s="17"/>
      <c r="C24" s="10" t="s">
        <v>21</v>
      </c>
      <c r="D24" s="32"/>
      <c r="E24" s="32"/>
      <c r="F24" s="41">
        <f t="shared" si="2"/>
        <v>0</v>
      </c>
      <c r="G24" s="27"/>
    </row>
    <row r="25" spans="1:7" x14ac:dyDescent="0.3">
      <c r="A25" s="13" t="s">
        <v>8</v>
      </c>
      <c r="B25" s="17"/>
      <c r="C25" s="10" t="s">
        <v>21</v>
      </c>
      <c r="D25" s="32"/>
      <c r="E25" s="32"/>
      <c r="F25" s="41">
        <f t="shared" si="2"/>
        <v>0</v>
      </c>
      <c r="G25" s="27"/>
    </row>
    <row r="26" spans="1:7" ht="26.25" customHeight="1" x14ac:dyDescent="0.3">
      <c r="A26" s="13" t="s">
        <v>26</v>
      </c>
      <c r="B26" s="17"/>
      <c r="C26" s="10" t="s">
        <v>21</v>
      </c>
      <c r="D26" s="37"/>
      <c r="E26" s="37"/>
      <c r="F26" s="41">
        <f t="shared" si="2"/>
        <v>0</v>
      </c>
      <c r="G26" s="27"/>
    </row>
    <row r="27" spans="1:7" x14ac:dyDescent="0.3">
      <c r="A27" s="23" t="s">
        <v>22</v>
      </c>
      <c r="B27" s="15"/>
      <c r="C27" s="10" t="s">
        <v>21</v>
      </c>
      <c r="D27" s="37"/>
      <c r="E27" s="37"/>
      <c r="F27" s="42">
        <f t="shared" si="2"/>
        <v>0</v>
      </c>
      <c r="G27" s="28"/>
    </row>
    <row r="28" spans="1:7" ht="15" thickBot="1" x14ac:dyDescent="0.35">
      <c r="A28" s="14" t="s">
        <v>9</v>
      </c>
      <c r="B28" s="18"/>
      <c r="C28" s="11" t="s">
        <v>21</v>
      </c>
      <c r="D28" s="38"/>
      <c r="E28" s="38"/>
      <c r="F28" s="43">
        <f t="shared" si="2"/>
        <v>0</v>
      </c>
      <c r="G28" s="29"/>
    </row>
    <row r="29" spans="1:7" ht="15.6" thickTop="1" thickBot="1" x14ac:dyDescent="0.35">
      <c r="A29" s="85" t="s">
        <v>4</v>
      </c>
      <c r="B29" s="85"/>
      <c r="C29" s="85"/>
      <c r="D29" s="85"/>
      <c r="E29" s="85"/>
      <c r="F29" s="72">
        <f>SUM(F23:F28)</f>
        <v>0</v>
      </c>
      <c r="G29" s="63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86" t="s">
        <v>31</v>
      </c>
      <c r="B31" s="86"/>
      <c r="C31" s="86"/>
      <c r="D31" s="86"/>
      <c r="E31" s="86"/>
      <c r="F31" s="86"/>
      <c r="G31" s="86"/>
    </row>
    <row r="32" spans="1:7" ht="11.25" customHeight="1" x14ac:dyDescent="0.3">
      <c r="A32" s="7"/>
      <c r="B32" s="7"/>
      <c r="C32" s="7"/>
      <c r="D32" s="7"/>
      <c r="E32" s="7"/>
      <c r="F32" s="7"/>
      <c r="G32" s="7"/>
    </row>
    <row r="33" spans="1:7" ht="22.5" customHeight="1" thickBot="1" x14ac:dyDescent="0.35">
      <c r="A33" s="71" t="s">
        <v>0</v>
      </c>
      <c r="B33" s="69" t="s">
        <v>35</v>
      </c>
      <c r="C33" s="69" t="s">
        <v>1</v>
      </c>
      <c r="D33" s="69" t="s">
        <v>27</v>
      </c>
      <c r="E33" s="64" t="s">
        <v>36</v>
      </c>
      <c r="F33" s="64" t="s">
        <v>5</v>
      </c>
      <c r="G33" s="64" t="s">
        <v>3</v>
      </c>
    </row>
    <row r="34" spans="1:7" x14ac:dyDescent="0.3">
      <c r="A34" s="57" t="s">
        <v>10</v>
      </c>
      <c r="B34" s="58"/>
      <c r="C34" s="13" t="s">
        <v>21</v>
      </c>
      <c r="D34" s="44"/>
      <c r="E34" s="39"/>
      <c r="F34" s="45">
        <f t="shared" ref="F34:F38" si="3">E34*D34</f>
        <v>0</v>
      </c>
      <c r="G34" s="30"/>
    </row>
    <row r="35" spans="1:7" x14ac:dyDescent="0.3">
      <c r="A35" s="59" t="s">
        <v>11</v>
      </c>
      <c r="B35" s="22"/>
      <c r="C35" s="13" t="s">
        <v>21</v>
      </c>
      <c r="D35" s="32"/>
      <c r="E35" s="46"/>
      <c r="F35" s="41">
        <f t="shared" si="3"/>
        <v>0</v>
      </c>
      <c r="G35" s="27"/>
    </row>
    <row r="36" spans="1:7" x14ac:dyDescent="0.3">
      <c r="A36" s="59" t="s">
        <v>12</v>
      </c>
      <c r="B36" s="22"/>
      <c r="C36" s="13" t="s">
        <v>21</v>
      </c>
      <c r="D36" s="32"/>
      <c r="E36" s="46"/>
      <c r="F36" s="41">
        <f t="shared" si="3"/>
        <v>0</v>
      </c>
      <c r="G36" s="27"/>
    </row>
    <row r="37" spans="1:7" x14ac:dyDescent="0.3">
      <c r="A37" s="59" t="s">
        <v>24</v>
      </c>
      <c r="B37" s="22"/>
      <c r="C37" s="21" t="s">
        <v>21</v>
      </c>
      <c r="D37" s="37"/>
      <c r="E37" s="47"/>
      <c r="F37" s="42">
        <f t="shared" si="3"/>
        <v>0</v>
      </c>
      <c r="G37" s="28"/>
    </row>
    <row r="38" spans="1:7" ht="25.5" customHeight="1" thickBot="1" x14ac:dyDescent="0.35">
      <c r="A38" s="60" t="s">
        <v>23</v>
      </c>
      <c r="B38" s="61"/>
      <c r="C38" s="21" t="s">
        <v>21</v>
      </c>
      <c r="D38" s="48"/>
      <c r="E38" s="49"/>
      <c r="F38" s="50">
        <f t="shared" si="3"/>
        <v>0</v>
      </c>
      <c r="G38" s="29"/>
    </row>
    <row r="39" spans="1:7" ht="15.6" thickTop="1" thickBot="1" x14ac:dyDescent="0.35">
      <c r="A39" s="85" t="s">
        <v>4</v>
      </c>
      <c r="B39" s="85"/>
      <c r="C39" s="85"/>
      <c r="D39" s="85"/>
      <c r="E39" s="85"/>
      <c r="F39" s="73">
        <f>SUM(F34:F38)</f>
        <v>0</v>
      </c>
      <c r="G39" s="63"/>
    </row>
    <row r="40" spans="1:7" ht="15" thickTop="1" x14ac:dyDescent="0.3">
      <c r="A40" s="52"/>
      <c r="B40" s="52"/>
      <c r="C40" s="52"/>
      <c r="D40" s="52"/>
      <c r="E40" s="52"/>
      <c r="F40" s="52"/>
      <c r="G40" s="52"/>
    </row>
    <row r="41" spans="1:7" x14ac:dyDescent="0.3">
      <c r="A41" s="86" t="s">
        <v>34</v>
      </c>
      <c r="B41" s="86"/>
      <c r="C41" s="86"/>
      <c r="D41" s="86"/>
      <c r="E41" s="86"/>
      <c r="F41" s="86"/>
      <c r="G41" s="86"/>
    </row>
    <row r="42" spans="1:7" x14ac:dyDescent="0.3">
      <c r="A42" s="91" t="s">
        <v>38</v>
      </c>
      <c r="B42" s="91"/>
      <c r="C42" s="91"/>
      <c r="D42" s="91"/>
      <c r="E42" s="91"/>
      <c r="F42" s="74">
        <f>F18+F29+F39</f>
        <v>0</v>
      </c>
      <c r="G42" s="3"/>
    </row>
    <row r="43" spans="1:7" x14ac:dyDescent="0.3">
      <c r="A43" s="4" t="s">
        <v>25</v>
      </c>
      <c r="B43" s="8">
        <v>0</v>
      </c>
      <c r="C43" s="4"/>
      <c r="D43" s="4"/>
      <c r="E43" s="4"/>
      <c r="F43" s="75">
        <f>F42*B43</f>
        <v>0</v>
      </c>
      <c r="G43" s="4"/>
    </row>
    <row r="44" spans="1:7" x14ac:dyDescent="0.3">
      <c r="A44" s="9" t="s">
        <v>38</v>
      </c>
      <c r="B44" s="4"/>
      <c r="C44" s="4"/>
      <c r="D44" s="4"/>
      <c r="E44" s="4"/>
      <c r="F44" s="76">
        <f>SUM(F42:F43)</f>
        <v>0</v>
      </c>
      <c r="G44" s="4"/>
    </row>
    <row r="46" spans="1:7" ht="30.75" customHeight="1" x14ac:dyDescent="0.3">
      <c r="A46" s="56"/>
      <c r="D46" s="81"/>
      <c r="E46" s="81"/>
      <c r="F46" s="81"/>
      <c r="G46" s="81"/>
    </row>
    <row r="47" spans="1:7" ht="25.5" customHeight="1" x14ac:dyDescent="0.3">
      <c r="D47" s="82" t="str">
        <f>IF(A1="Price schedule","Full first and last name of authorized person","Full first and last name, function, OU")</f>
        <v>Full first and last name, function, OU</v>
      </c>
      <c r="E47" s="82"/>
      <c r="F47" s="82"/>
      <c r="G47" s="82"/>
    </row>
    <row r="49" spans="3:4" x14ac:dyDescent="0.3">
      <c r="C49" s="56"/>
    </row>
    <row r="50" spans="3:4" ht="15.75" customHeight="1" x14ac:dyDescent="0.3">
      <c r="C50" s="62"/>
      <c r="D50" s="56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5" priority="6">
      <formula>$A$1="Price schedule"</formula>
    </cfRule>
  </conditionalFormatting>
  <conditionalFormatting sqref="D46:G47">
    <cfRule type="expression" dxfId="4" priority="5">
      <formula>$A$1="Price schedule"</formula>
    </cfRule>
  </conditionalFormatting>
  <conditionalFormatting sqref="E10:E17">
    <cfRule type="cellIs" dxfId="3" priority="1" operator="equal">
      <formula>0</formula>
    </cfRule>
    <cfRule type="cellIs" dxfId="2" priority="2" operator="equal">
      <formula>0</formula>
    </cfRule>
    <cfRule type="cellIs" dxfId="1" priority="3" operator="equal">
      <formula>0</formula>
    </cfRule>
    <cfRule type="cellIs" dxfId="0" priority="4" operator="lessThan">
      <formula>0</formula>
    </cfRule>
  </conditionalFormatting>
  <dataValidations count="4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Anna Chkheidze</cp:lastModifiedBy>
  <cp:lastPrinted>2023-02-21T10:51:19Z</cp:lastPrinted>
  <dcterms:created xsi:type="dcterms:W3CDTF">2015-06-05T18:17:20Z</dcterms:created>
  <dcterms:modified xsi:type="dcterms:W3CDTF">2023-06-14T06:56:04Z</dcterms:modified>
</cp:coreProperties>
</file>