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42440-Participatory Budgeting-Anano/"/>
    </mc:Choice>
  </mc:AlternateContent>
  <xr:revisionPtr revIDLastSave="10" documentId="13_ncr:1_{E3DBFF4B-3128-405A-833D-9356394EA37D}" xr6:coauthVersionLast="47" xr6:coauthVersionMax="47" xr10:uidLastSave="{0C845EB4-1F22-4E69-BF44-78ACCECF91A8}"/>
  <bookViews>
    <workbookView xWindow="-120" yWindow="-120" windowWidth="29040" windowHeight="1584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2" l="1"/>
  <c r="D47" i="2"/>
  <c r="F27" i="2" l="1"/>
  <c r="F34" i="2"/>
  <c r="F35" i="2"/>
  <c r="F36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<sst xmlns="http://schemas.openxmlformats.org/spreadsheetml/2006/main" count="86" uniqueCount="55">
  <si>
    <t>Item</t>
  </si>
  <si>
    <t>Type of reimbursement</t>
  </si>
  <si>
    <t>Total</t>
  </si>
  <si>
    <t>Explanations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</si>
  <si>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</si>
  <si>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</si>
  <si>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</si>
  <si>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</si>
  <si>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</si>
  <si>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</si>
  <si>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</si>
  <si>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</si>
  <si>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</si>
  <si>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</si>
  <si>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</si>
  <si>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</si>
  <si>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</si>
  <si>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</si>
  <si>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</si>
  <si>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</si>
  <si>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</si>
  <si>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</si>
  <si>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</si>
  <si>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</si>
  <si>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</si>
  <si>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</si>
  <si>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</si>
  <si>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</si>
  <si>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</si>
  <si>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</si>
  <si>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</si>
  <si>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</si>
  <si>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</si>
  <si>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</si>
  <si>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</si>
  <si>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Expert </t>
  </si>
  <si>
    <t xml:space="preserve"> </t>
  </si>
  <si>
    <t>Budget/ Price
GEL</t>
  </si>
  <si>
    <t>Remune-ration
GEL</t>
  </si>
  <si>
    <t>Total in GEL</t>
  </si>
  <si>
    <t>Support to the introduction of participatory budgeting in selected Georgian municipalities in line with the key principles of Agenda 2030</t>
  </si>
  <si>
    <t>lump sum / amount</t>
  </si>
  <si>
    <t xml:space="preserve">Price schedule </t>
  </si>
  <si>
    <t>Expert 1 (team leader)</t>
  </si>
  <si>
    <t xml:space="preserve">Expert 2 </t>
  </si>
  <si>
    <t>Expert 3</t>
  </si>
  <si>
    <t>Expert 4</t>
  </si>
  <si>
    <t xml:space="preserve">approx. number of expert days </t>
  </si>
  <si>
    <t>Assistant (if necessary)</t>
  </si>
  <si>
    <t>Per-diems for experts when traveling to municipalities (should be defined in compliance with number of travel/accomodation)</t>
  </si>
  <si>
    <t xml:space="preserve">Overnight for experts in municipalities (if necessary) - reasonable number should be defined in line with the ToR </t>
  </si>
  <si>
    <t xml:space="preserve">Transportation of experts to three municipalities (reasonable numbers and amounts should be defined in line with the ToR) </t>
  </si>
  <si>
    <t>Information meetings/workshops/focus groups/peer-to-peer exchange in three municipalities (reasonable number should be defined in compliance with the ToR)</t>
  </si>
  <si>
    <t xml:space="preserve">Production and release of various PR and media products in three municipalities (flyers, posters (at least 1000 per municipality), videos (at least 2 per municipality), social media posts (boosting), TV/talk shows, local newpapers (if any), etc. 
Reasonable tools, methods, quantity should be offered in line with the ToR and considering the peculiarities of a particular municipality. </t>
  </si>
  <si>
    <t>23.2128.9-001.00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</si>
</sst>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5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2" xfId="0" applyFont="1" applyBorder="1"/>
    <xf numFmtId="0" fontId="3" fillId="0" borderId="23" xfId="0" applyFont="1" applyBorder="1"/>
    <xf numFmtId="0" fontId="3" fillId="0" borderId="11" xfId="7" applyFont="1" applyBorder="1">
      <alignment vertical="center" wrapText="1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23" xfId="0" applyNumberFormat="1" applyFont="1" applyBorder="1" applyAlignment="1">
      <alignment horizontal="center"/>
    </xf>
    <xf numFmtId="0" fontId="2" fillId="0" borderId="23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4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5" borderId="21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1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30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3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15" fillId="6" borderId="25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 wrapText="1"/>
    </xf>
    <xf numFmtId="0" fontId="15" fillId="6" borderId="26" xfId="0" applyFont="1" applyFill="1" applyBorder="1" applyAlignment="1">
      <alignment vertical="center" wrapText="1"/>
    </xf>
    <xf numFmtId="0" fontId="15" fillId="6" borderId="18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5" fillId="6" borderId="2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8" xfId="0" applyFont="1" applyFill="1" applyBorder="1" applyAlignment="1" applyProtection="1">
      <alignment horizontal="left" wrapText="1"/>
      <protection locked="0"/>
    </xf>
    <xf numFmtId="0" fontId="3" fillId="0" borderId="22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34926</xdr:colOff>
      <xdr:row>0</xdr:row>
      <xdr:rowOff>76200</xdr:rowOff>
    </xdr:from>
    <xdr:to>
      <xdr:col>6</xdr:col>
      <xdr:colOff>1711326</xdr:colOff>
      <xdr:row>0</xdr:row>
      <xdr:rowOff>834250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7" headerRowBorderDxfId="26" tableBorderDxfId="25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-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N11" sqref="N11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7" max="7" width="39.140625" customWidth="1"/>
  </cols>
  <sheetData>
    <row r="1" spans="1:7" ht="73.5" customHeight="1" x14ac:dyDescent="0.25">
      <c r="A1" s="86" t="s">
        <v>42</v>
      </c>
      <c r="B1" s="86"/>
      <c r="C1" s="86"/>
      <c r="D1" s="86"/>
      <c r="E1" s="86"/>
      <c r="F1" s="86"/>
      <c r="G1" s="59"/>
    </row>
    <row r="2" spans="1:7" ht="17.100000000000001" customHeight="1" thickBot="1" x14ac:dyDescent="0.3">
      <c r="A2" s="1" t="s">
        <v>18</v>
      </c>
      <c r="B2" s="58">
        <v>83442440</v>
      </c>
      <c r="C2" s="1" t="s">
        <v>15</v>
      </c>
      <c r="D2" s="91"/>
      <c r="E2" s="91"/>
      <c r="F2" s="91"/>
      <c r="G2" s="91"/>
    </row>
    <row r="3" spans="1:7" ht="17.100000000000001" customHeight="1" thickBot="1" x14ac:dyDescent="0.3">
      <c r="A3" s="1" t="s">
        <v>14</v>
      </c>
      <c r="B3" s="56" t="s">
        <v>54</v>
      </c>
      <c r="C3" s="1" t="s">
        <v>17</v>
      </c>
      <c r="D3" s="92"/>
      <c r="E3" s="92"/>
      <c r="F3" s="92"/>
      <c r="G3" s="92"/>
    </row>
    <row r="4" spans="1:7" ht="17.100000000000001" customHeight="1" thickBot="1" x14ac:dyDescent="0.3">
      <c r="A4" s="1" t="s">
        <v>13</v>
      </c>
      <c r="B4" s="25"/>
      <c r="C4" s="1" t="s">
        <v>16</v>
      </c>
      <c r="D4" s="93"/>
      <c r="E4" s="93"/>
      <c r="F4" s="93"/>
      <c r="G4" s="93"/>
    </row>
    <row r="5" spans="1:7" ht="44.25" customHeight="1" x14ac:dyDescent="0.25">
      <c r="A5" s="2"/>
      <c r="B5" s="2"/>
      <c r="C5" s="2" t="s">
        <v>33</v>
      </c>
      <c r="D5" s="90" t="s">
        <v>40</v>
      </c>
      <c r="E5" s="90"/>
      <c r="F5" s="90"/>
      <c r="G5" s="90"/>
    </row>
    <row r="6" spans="1:7" ht="2.25" customHeight="1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7" t="s">
        <v>30</v>
      </c>
      <c r="B7" s="87"/>
      <c r="C7" s="87"/>
      <c r="D7" s="87"/>
      <c r="E7" s="87"/>
      <c r="F7" s="87"/>
      <c r="G7" s="87"/>
    </row>
    <row r="8" spans="1:7" ht="9.75" customHeight="1" x14ac:dyDescent="0.25">
      <c r="A8" s="7"/>
      <c r="B8" s="7"/>
      <c r="C8" s="7"/>
      <c r="D8" s="7"/>
      <c r="E8" s="7"/>
      <c r="F8" s="7"/>
      <c r="G8" s="7"/>
    </row>
    <row r="9" spans="1:7" ht="24.75" thickBot="1" x14ac:dyDescent="0.3">
      <c r="A9" s="69" t="s">
        <v>20</v>
      </c>
      <c r="B9" s="70" t="s">
        <v>19</v>
      </c>
      <c r="C9" s="71" t="s">
        <v>1</v>
      </c>
      <c r="D9" s="71" t="s">
        <v>28</v>
      </c>
      <c r="E9" s="71" t="s">
        <v>38</v>
      </c>
      <c r="F9" s="72" t="s">
        <v>2</v>
      </c>
      <c r="G9" s="73" t="s">
        <v>3</v>
      </c>
    </row>
    <row r="10" spans="1:7" ht="38.25" customHeight="1" x14ac:dyDescent="0.25">
      <c r="A10" s="20" t="s">
        <v>26</v>
      </c>
      <c r="B10" s="33" t="s">
        <v>43</v>
      </c>
      <c r="C10" s="5" t="str">
        <f>"Lump sum /per day"</f>
        <v>Lump sum /per day</v>
      </c>
      <c r="D10" s="37">
        <v>40</v>
      </c>
      <c r="E10" s="37"/>
      <c r="F10" s="45">
        <f>D10*E10</f>
        <v>0</v>
      </c>
      <c r="G10" s="26" t="s">
        <v>47</v>
      </c>
    </row>
    <row r="11" spans="1:7" x14ac:dyDescent="0.25">
      <c r="A11" s="20" t="s">
        <v>35</v>
      </c>
      <c r="B11" s="34" t="s">
        <v>44</v>
      </c>
      <c r="C11" s="5" t="str">
        <f t="shared" ref="C11:C17" si="0">"Lump sum /per day"</f>
        <v>Lump sum /per day</v>
      </c>
      <c r="D11" s="39">
        <v>30</v>
      </c>
      <c r="E11" s="39"/>
      <c r="F11" s="46">
        <f>D11*E11</f>
        <v>0</v>
      </c>
      <c r="G11" s="15" t="s">
        <v>47</v>
      </c>
    </row>
    <row r="12" spans="1:7" x14ac:dyDescent="0.25">
      <c r="A12" s="20" t="s">
        <v>26</v>
      </c>
      <c r="B12" s="35" t="s">
        <v>45</v>
      </c>
      <c r="C12" s="5" t="str">
        <f t="shared" si="0"/>
        <v>Lump sum /per day</v>
      </c>
      <c r="D12" s="40">
        <v>30</v>
      </c>
      <c r="E12" s="40"/>
      <c r="F12" s="46">
        <f>D12*E12</f>
        <v>0</v>
      </c>
      <c r="G12" s="27" t="s">
        <v>47</v>
      </c>
    </row>
    <row r="13" spans="1:7" ht="45" customHeight="1" x14ac:dyDescent="0.25">
      <c r="A13" s="20" t="s">
        <v>26</v>
      </c>
      <c r="B13" s="36" t="s">
        <v>46</v>
      </c>
      <c r="C13" s="5" t="str">
        <f t="shared" si="0"/>
        <v>Lump sum /per day</v>
      </c>
      <c r="D13" s="37">
        <v>30</v>
      </c>
      <c r="E13" s="37"/>
      <c r="F13" s="46">
        <f>D13*E13</f>
        <v>0</v>
      </c>
      <c r="G13" s="16" t="s">
        <v>47</v>
      </c>
    </row>
    <row r="14" spans="1:7" ht="24" x14ac:dyDescent="0.25">
      <c r="A14" s="20" t="s">
        <v>26</v>
      </c>
      <c r="B14" s="21" t="s">
        <v>48</v>
      </c>
      <c r="C14" s="5" t="str">
        <f t="shared" si="0"/>
        <v>Lump sum /per day</v>
      </c>
      <c r="D14" s="40">
        <v>20</v>
      </c>
      <c r="E14" s="40"/>
      <c r="F14" s="46">
        <f t="shared" ref="F14:F17" si="1">D14*E14</f>
        <v>0</v>
      </c>
      <c r="G14" s="17" t="s">
        <v>47</v>
      </c>
    </row>
    <row r="15" spans="1:7" x14ac:dyDescent="0.25">
      <c r="A15" s="20" t="s">
        <v>26</v>
      </c>
      <c r="B15" s="21"/>
      <c r="C15" s="5" t="str">
        <f t="shared" si="0"/>
        <v>Lump sum /per day</v>
      </c>
      <c r="D15" s="41"/>
      <c r="E15" s="41"/>
      <c r="F15" s="46">
        <f>D15*E15</f>
        <v>0</v>
      </c>
      <c r="G15" s="15"/>
    </row>
    <row r="16" spans="1:7" x14ac:dyDescent="0.25">
      <c r="A16" s="20" t="s">
        <v>26</v>
      </c>
      <c r="B16" s="21"/>
      <c r="C16" s="5" t="str">
        <f t="shared" si="0"/>
        <v>Lump sum /per day</v>
      </c>
      <c r="D16" s="40"/>
      <c r="E16" s="40"/>
      <c r="F16" s="46">
        <f t="shared" si="1"/>
        <v>0</v>
      </c>
      <c r="G16" s="17"/>
    </row>
    <row r="17" spans="1:7" ht="15.75" thickBot="1" x14ac:dyDescent="0.3">
      <c r="A17" s="20" t="s">
        <v>26</v>
      </c>
      <c r="B17" s="21"/>
      <c r="C17" s="5" t="str">
        <f t="shared" si="0"/>
        <v>Lump sum /per day</v>
      </c>
      <c r="D17" s="41"/>
      <c r="E17" s="41"/>
      <c r="F17" s="38">
        <f t="shared" si="1"/>
        <v>0</v>
      </c>
      <c r="G17" s="18"/>
    </row>
    <row r="18" spans="1:7" ht="16.5" thickTop="1" thickBot="1" x14ac:dyDescent="0.3">
      <c r="A18" s="88" t="s">
        <v>4</v>
      </c>
      <c r="B18" s="88"/>
      <c r="C18" s="88"/>
      <c r="D18" s="88"/>
      <c r="E18" s="88"/>
      <c r="F18" s="77">
        <f>SUM(F10:F17)</f>
        <v>0</v>
      </c>
      <c r="G18" s="68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9" t="s">
        <v>31</v>
      </c>
      <c r="B20" s="89"/>
      <c r="C20" s="89"/>
      <c r="D20" s="89"/>
      <c r="E20" s="89"/>
      <c r="F20" s="89"/>
      <c r="G20" s="89"/>
    </row>
    <row r="21" spans="1:7" ht="10.5" customHeight="1" x14ac:dyDescent="0.25">
      <c r="A21" s="1"/>
      <c r="B21" s="1"/>
      <c r="C21" s="1"/>
      <c r="D21" s="1"/>
      <c r="E21" s="1"/>
      <c r="F21" s="1"/>
      <c r="G21" s="6"/>
    </row>
    <row r="22" spans="1:7" ht="24.75" customHeight="1" thickBot="1" x14ac:dyDescent="0.3">
      <c r="A22" s="74" t="s">
        <v>0</v>
      </c>
      <c r="B22" s="75" t="s">
        <v>29</v>
      </c>
      <c r="C22" s="75" t="s">
        <v>1</v>
      </c>
      <c r="D22" s="75" t="s">
        <v>28</v>
      </c>
      <c r="E22" s="71" t="s">
        <v>37</v>
      </c>
      <c r="F22" s="71" t="s">
        <v>5</v>
      </c>
      <c r="G22" s="82" t="s">
        <v>3</v>
      </c>
    </row>
    <row r="23" spans="1:7" ht="24.75" x14ac:dyDescent="0.25">
      <c r="A23" s="60" t="s">
        <v>6</v>
      </c>
      <c r="B23" s="19"/>
      <c r="C23" s="12" t="s">
        <v>41</v>
      </c>
      <c r="D23" s="44"/>
      <c r="E23" s="44"/>
      <c r="F23" s="45">
        <f t="shared" ref="F23:F28" si="2">D23*E23</f>
        <v>0</v>
      </c>
      <c r="G23" s="28"/>
    </row>
    <row r="24" spans="1:7" ht="48.75" x14ac:dyDescent="0.25">
      <c r="A24" s="23" t="s">
        <v>7</v>
      </c>
      <c r="B24" s="17"/>
      <c r="C24" s="10" t="s">
        <v>21</v>
      </c>
      <c r="D24" s="34"/>
      <c r="E24" s="34"/>
      <c r="F24" s="46">
        <f t="shared" si="2"/>
        <v>0</v>
      </c>
      <c r="G24" s="29" t="s">
        <v>51</v>
      </c>
    </row>
    <row r="25" spans="1:7" ht="48.75" x14ac:dyDescent="0.25">
      <c r="A25" s="13" t="s">
        <v>8</v>
      </c>
      <c r="B25" s="17"/>
      <c r="C25" s="10" t="s">
        <v>41</v>
      </c>
      <c r="D25" s="34"/>
      <c r="E25" s="34"/>
      <c r="F25" s="46">
        <f t="shared" si="2"/>
        <v>0</v>
      </c>
      <c r="G25" s="29" t="s">
        <v>49</v>
      </c>
    </row>
    <row r="26" spans="1:7" ht="50.25" customHeight="1" x14ac:dyDescent="0.25">
      <c r="A26" s="13" t="s">
        <v>27</v>
      </c>
      <c r="B26" s="17"/>
      <c r="C26" s="10" t="s">
        <v>41</v>
      </c>
      <c r="D26" s="42"/>
      <c r="E26" s="42"/>
      <c r="F26" s="46">
        <f t="shared" si="2"/>
        <v>0</v>
      </c>
      <c r="G26" s="29" t="s">
        <v>50</v>
      </c>
    </row>
    <row r="27" spans="1:7" x14ac:dyDescent="0.25">
      <c r="A27" s="24" t="s">
        <v>22</v>
      </c>
      <c r="B27" s="15"/>
      <c r="C27" s="10" t="s">
        <v>21</v>
      </c>
      <c r="D27" s="42"/>
      <c r="E27" s="42"/>
      <c r="F27" s="47">
        <f t="shared" si="2"/>
        <v>0</v>
      </c>
      <c r="G27" s="30"/>
    </row>
    <row r="28" spans="1:7" ht="15.75" thickBot="1" x14ac:dyDescent="0.3">
      <c r="A28" s="14" t="s">
        <v>9</v>
      </c>
      <c r="B28" s="18"/>
      <c r="C28" s="11" t="s">
        <v>21</v>
      </c>
      <c r="D28" s="43"/>
      <c r="E28" s="43"/>
      <c r="F28" s="48">
        <f t="shared" si="2"/>
        <v>0</v>
      </c>
      <c r="G28" s="31"/>
    </row>
    <row r="29" spans="1:7" ht="16.5" thickTop="1" thickBot="1" x14ac:dyDescent="0.3">
      <c r="A29" s="88" t="s">
        <v>4</v>
      </c>
      <c r="B29" s="88"/>
      <c r="C29" s="88"/>
      <c r="D29" s="88"/>
      <c r="E29" s="88"/>
      <c r="F29" s="77">
        <f>SUM(F23:F28)</f>
        <v>0</v>
      </c>
      <c r="G29" s="68"/>
    </row>
    <row r="30" spans="1:7" ht="15.75" thickTop="1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89" t="s">
        <v>32</v>
      </c>
      <c r="B31" s="89"/>
      <c r="C31" s="89"/>
      <c r="D31" s="89"/>
      <c r="E31" s="89"/>
      <c r="F31" s="89"/>
      <c r="G31" s="89"/>
    </row>
    <row r="32" spans="1:7" ht="11.25" customHeight="1" x14ac:dyDescent="0.25">
      <c r="A32" s="7"/>
      <c r="B32" s="7"/>
      <c r="C32" s="7"/>
      <c r="D32" s="7"/>
      <c r="E32" s="7"/>
      <c r="F32" s="7"/>
      <c r="G32" s="7"/>
    </row>
    <row r="33" spans="1:7" ht="22.5" customHeight="1" thickBot="1" x14ac:dyDescent="0.3">
      <c r="A33" s="76" t="s">
        <v>0</v>
      </c>
      <c r="B33" s="74" t="s">
        <v>36</v>
      </c>
      <c r="C33" s="74" t="s">
        <v>1</v>
      </c>
      <c r="D33" s="74" t="s">
        <v>28</v>
      </c>
      <c r="E33" s="69" t="s">
        <v>37</v>
      </c>
      <c r="F33" s="69" t="s">
        <v>5</v>
      </c>
      <c r="G33" s="69" t="s">
        <v>3</v>
      </c>
    </row>
    <row r="34" spans="1:7" x14ac:dyDescent="0.25">
      <c r="A34" s="62" t="s">
        <v>10</v>
      </c>
      <c r="B34" s="63"/>
      <c r="C34" s="13" t="s">
        <v>21</v>
      </c>
      <c r="D34" s="49"/>
      <c r="E34" s="44"/>
      <c r="F34" s="50">
        <f t="shared" ref="F34:F38" si="3">E34*D34</f>
        <v>0</v>
      </c>
      <c r="G34" s="32"/>
    </row>
    <row r="35" spans="1:7" x14ac:dyDescent="0.25">
      <c r="A35" s="64" t="s">
        <v>11</v>
      </c>
      <c r="B35" s="23"/>
      <c r="C35" s="13" t="s">
        <v>21</v>
      </c>
      <c r="D35" s="34"/>
      <c r="E35" s="51"/>
      <c r="F35" s="46">
        <f t="shared" si="3"/>
        <v>0</v>
      </c>
      <c r="G35" s="29"/>
    </row>
    <row r="36" spans="1:7" ht="48.75" x14ac:dyDescent="0.25">
      <c r="A36" s="64" t="s">
        <v>12</v>
      </c>
      <c r="B36" s="23"/>
      <c r="C36" s="13" t="s">
        <v>41</v>
      </c>
      <c r="D36" s="34"/>
      <c r="E36" s="51"/>
      <c r="F36" s="46">
        <f t="shared" si="3"/>
        <v>0</v>
      </c>
      <c r="G36" s="29" t="s">
        <v>52</v>
      </c>
    </row>
    <row r="37" spans="1:7" ht="108.75" x14ac:dyDescent="0.25">
      <c r="A37" s="64" t="s">
        <v>24</v>
      </c>
      <c r="B37" s="23"/>
      <c r="C37" s="22" t="s">
        <v>41</v>
      </c>
      <c r="D37" s="83"/>
      <c r="E37" s="52"/>
      <c r="F37" s="47">
        <f t="shared" si="3"/>
        <v>0</v>
      </c>
      <c r="G37" s="30" t="s">
        <v>53</v>
      </c>
    </row>
    <row r="38" spans="1:7" ht="25.5" customHeight="1" thickBot="1" x14ac:dyDescent="0.3">
      <c r="A38" s="65" t="s">
        <v>23</v>
      </c>
      <c r="B38" s="66"/>
      <c r="C38" s="22" t="s">
        <v>21</v>
      </c>
      <c r="D38" s="53"/>
      <c r="E38" s="54"/>
      <c r="F38" s="55">
        <f t="shared" si="3"/>
        <v>0</v>
      </c>
      <c r="G38" s="31"/>
    </row>
    <row r="39" spans="1:7" ht="16.5" thickTop="1" thickBot="1" x14ac:dyDescent="0.3">
      <c r="A39" s="88" t="s">
        <v>4</v>
      </c>
      <c r="B39" s="88"/>
      <c r="C39" s="88"/>
      <c r="D39" s="88"/>
      <c r="E39" s="88"/>
      <c r="F39" s="78">
        <f>SUM(F34:F38)</f>
        <v>0</v>
      </c>
      <c r="G39" s="68"/>
    </row>
    <row r="40" spans="1:7" ht="15.75" thickTop="1" x14ac:dyDescent="0.25">
      <c r="A40" s="57"/>
      <c r="B40" s="57"/>
      <c r="C40" s="57"/>
      <c r="D40" s="57"/>
      <c r="E40" s="57"/>
      <c r="F40" s="57"/>
      <c r="G40" s="57"/>
    </row>
    <row r="41" spans="1:7" x14ac:dyDescent="0.25">
      <c r="A41" s="89" t="s">
        <v>34</v>
      </c>
      <c r="B41" s="89"/>
      <c r="C41" s="89"/>
      <c r="D41" s="89"/>
      <c r="E41" s="89"/>
      <c r="F41" s="89"/>
      <c r="G41" s="89"/>
    </row>
    <row r="42" spans="1:7" x14ac:dyDescent="0.25">
      <c r="A42" s="94" t="s">
        <v>39</v>
      </c>
      <c r="B42" s="94"/>
      <c r="C42" s="94"/>
      <c r="D42" s="94"/>
      <c r="E42" s="94"/>
      <c r="F42" s="79">
        <f>F18+F29+F39</f>
        <v>0</v>
      </c>
      <c r="G42" s="3"/>
    </row>
    <row r="43" spans="1:7" x14ac:dyDescent="0.25">
      <c r="A43" s="4" t="s">
        <v>25</v>
      </c>
      <c r="B43" s="8">
        <v>0</v>
      </c>
      <c r="C43" s="4"/>
      <c r="D43" s="4"/>
      <c r="E43" s="4"/>
      <c r="F43" s="80">
        <f>F42*B43</f>
        <v>0</v>
      </c>
      <c r="G43" s="4"/>
    </row>
    <row r="44" spans="1:7" x14ac:dyDescent="0.25">
      <c r="A44" s="9" t="s">
        <v>39</v>
      </c>
      <c r="B44" s="4"/>
      <c r="C44" s="4"/>
      <c r="D44" s="4"/>
      <c r="E44" s="4"/>
      <c r="F44" s="81">
        <f>SUM(F42:F43)</f>
        <v>0</v>
      </c>
      <c r="G44" s="4"/>
    </row>
    <row r="46" spans="1:7" ht="30.75" customHeight="1" x14ac:dyDescent="0.25">
      <c r="A46" s="61"/>
      <c r="D46" s="84"/>
      <c r="E46" s="84"/>
      <c r="F46" s="84"/>
      <c r="G46" s="84"/>
    </row>
    <row r="47" spans="1:7" ht="25.5" customHeight="1" x14ac:dyDescent="0.25">
      <c r="D47" s="85" t="str">
        <f>IF(A1="Price schedule","Full first and last name of authorized person","Full first and last name, function, OU")</f>
        <v>Full first and last name, function, OU</v>
      </c>
      <c r="E47" s="85"/>
      <c r="F47" s="85"/>
      <c r="G47" s="85"/>
    </row>
    <row r="49" spans="3:4" x14ac:dyDescent="0.25">
      <c r="C49" s="61"/>
    </row>
    <row r="50" spans="3:4" ht="15.75" customHeight="1" x14ac:dyDescent="0.25">
      <c r="C50" s="67"/>
      <c r="D50" s="61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Tamar</cp:lastModifiedBy>
  <cp:lastPrinted>2023-02-21T10:51:19Z</cp:lastPrinted>
  <dcterms:created xsi:type="dcterms:W3CDTF">2015-06-05T18:17:20Z</dcterms:created>
  <dcterms:modified xsi:type="dcterms:W3CDTF">2023-06-23T10:16:16Z</dcterms:modified>
</cp:coreProperties>
</file>