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learning course/"/>
    </mc:Choice>
  </mc:AlternateContent>
  <xr:revisionPtr revIDLastSave="35" documentId="8_{33D20701-7DBC-4F3B-A20C-A308C0F4A4E8}" xr6:coauthVersionLast="47" xr6:coauthVersionMax="47" xr10:uidLastSave="{1FDD1A27-0059-41D5-9F1E-5796353EC13E}"/>
  <bookViews>
    <workbookView xWindow="14400" yWindow="0" windowWidth="14400" windowHeight="15600" xr2:uid="{2440D51B-E136-495D-BA4F-9E46BD3A6051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F10" i="1"/>
  <c r="C11" i="1"/>
  <c r="F11" i="1"/>
  <c r="C12" i="1"/>
  <c r="F12" i="1"/>
  <c r="C13" i="1"/>
  <c r="F13" i="1"/>
  <c r="C14" i="1"/>
  <c r="F14" i="1"/>
  <c r="C15" i="1"/>
  <c r="F15" i="1"/>
  <c r="C16" i="1"/>
  <c r="F16" i="1"/>
  <c r="C17" i="1"/>
  <c r="F17" i="1"/>
  <c r="F23" i="1"/>
  <c r="F29" i="1" s="1"/>
  <c r="F24" i="1"/>
  <c r="F25" i="1"/>
  <c r="F26" i="1"/>
  <c r="F27" i="1"/>
  <c r="F28" i="1"/>
  <c r="F34" i="1"/>
  <c r="F35" i="1"/>
  <c r="F36" i="1"/>
  <c r="F37" i="1"/>
  <c r="F38" i="1"/>
  <c r="D47" i="1"/>
  <c r="F39" i="1" l="1"/>
  <c r="F18" i="1"/>
  <c r="F42" i="1" s="1"/>
  <c r="F43" i="1" s="1"/>
  <c r="F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<sst xmlns="http://schemas.openxmlformats.org/spreadsheetml/2006/main" count="74" uniqueCount="46">
  <si>
    <t>Total in GEL</t>
  </si>
  <si>
    <t>VAT</t>
  </si>
  <si>
    <t>4. Total costs</t>
  </si>
  <si>
    <t>Subtotal</t>
  </si>
  <si>
    <t>please choose</t>
  </si>
  <si>
    <t>Flexible remuneration item</t>
  </si>
  <si>
    <t>Other Expenses</t>
  </si>
  <si>
    <t>Workshops</t>
  </si>
  <si>
    <t>Equipment</t>
  </si>
  <si>
    <t>Subcontracts</t>
  </si>
  <si>
    <t>Explanations</t>
  </si>
  <si>
    <t>Total 
GEL</t>
  </si>
  <si>
    <t>Budget/ Price
GEL</t>
  </si>
  <si>
    <t>Number</t>
  </si>
  <si>
    <t>Type of reimbursement</t>
  </si>
  <si>
    <t xml:space="preserve"> </t>
  </si>
  <si>
    <t>Item</t>
  </si>
  <si>
    <t>3. Other costs</t>
  </si>
  <si>
    <t>Other travel expenses</t>
  </si>
  <si>
    <t>Flights</t>
  </si>
  <si>
    <t>Overnight1 accommodation allowance</t>
  </si>
  <si>
    <t>Per-diem allowance</t>
  </si>
  <si>
    <t>Transportation</t>
  </si>
  <si>
    <t>Total travel expense budget</t>
  </si>
  <si>
    <t>Subitem</t>
  </si>
  <si>
    <t>2. Travel expenses</t>
  </si>
  <si>
    <t>Expert</t>
  </si>
  <si>
    <t>expert 3</t>
  </si>
  <si>
    <t>expert 2</t>
  </si>
  <si>
    <t xml:space="preserve">Expert </t>
  </si>
  <si>
    <t>expert 1</t>
  </si>
  <si>
    <t>Total</t>
  </si>
  <si>
    <t>Remuneration
GEL</t>
  </si>
  <si>
    <t>Name</t>
  </si>
  <si>
    <t>Fee  ̶  daily rate Item</t>
  </si>
  <si>
    <t>1. Fees</t>
  </si>
  <si>
    <t>Assignment:</t>
  </si>
  <si>
    <t>Address:</t>
  </si>
  <si>
    <t>Date:</t>
  </si>
  <si>
    <t xml:space="preserve">20.2247.3-003.00 </t>
  </si>
  <si>
    <t>Project number (PN):</t>
  </si>
  <si>
    <t>Contractor:</t>
  </si>
  <si>
    <t>Tender number:</t>
  </si>
  <si>
    <t>Development of Electronic Course for Public Servants on Personal Data Protection in Georgia</t>
  </si>
  <si>
    <t>Price schedule</t>
  </si>
  <si>
    <t>Tax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</si>
</sst>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9"/>
      <color theme="1" tint="4.9989318521683403E-2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sz val="11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7" fillId="0" borderId="15" applyNumberFormat="0">
      <alignment vertical="center" wrapText="1"/>
    </xf>
    <xf numFmtId="49" fontId="10" fillId="6" borderId="26" applyNumberFormat="0">
      <alignment vertical="center" wrapText="1"/>
      <protection locked="0"/>
    </xf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2" fillId="2" borderId="2" xfId="0" applyFont="1" applyFill="1" applyBorder="1"/>
    <xf numFmtId="0" fontId="4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6" fillId="3" borderId="0" xfId="1" applyFont="1" applyFill="1" applyBorder="1" applyAlignment="1">
      <alignment vertical="center"/>
    </xf>
    <xf numFmtId="0" fontId="7" fillId="4" borderId="0" xfId="0" applyFont="1" applyFill="1"/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4" fillId="2" borderId="7" xfId="0" applyFont="1" applyFill="1" applyBorder="1" applyAlignment="1" applyProtection="1">
      <alignment horizontal="left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wrapText="1"/>
      <protection locked="0"/>
    </xf>
    <xf numFmtId="0" fontId="4" fillId="2" borderId="10" xfId="0" applyFont="1" applyFill="1" applyBorder="1" applyAlignment="1" applyProtection="1">
      <alignment wrapText="1"/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0" borderId="9" xfId="0" applyFont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wrapText="1"/>
      <protection locked="0"/>
    </xf>
    <xf numFmtId="0" fontId="4" fillId="2" borderId="14" xfId="0" applyFont="1" applyFill="1" applyBorder="1" applyAlignment="1" applyProtection="1">
      <alignment wrapText="1"/>
      <protection locked="0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0" borderId="15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>
      <alignment horizontal="left" wrapText="1"/>
      <protection locked="0"/>
    </xf>
    <xf numFmtId="0" fontId="4" fillId="0" borderId="16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wrapText="1"/>
      <protection locked="0"/>
    </xf>
    <xf numFmtId="0" fontId="8" fillId="5" borderId="19" xfId="0" applyFont="1" applyFill="1" applyBorder="1" applyAlignment="1">
      <alignment horizontal="left" vertical="top" wrapText="1"/>
    </xf>
    <xf numFmtId="0" fontId="8" fillId="5" borderId="20" xfId="0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vertical="center"/>
    </xf>
    <xf numFmtId="0" fontId="4" fillId="4" borderId="0" xfId="0" applyFont="1" applyFill="1"/>
    <xf numFmtId="0" fontId="5" fillId="0" borderId="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Protection="1">
      <protection locked="0"/>
    </xf>
    <xf numFmtId="0" fontId="4" fillId="2" borderId="21" xfId="0" applyFont="1" applyFill="1" applyBorder="1" applyAlignment="1" applyProtection="1">
      <alignment horizontal="left" wrapText="1"/>
      <protection locked="0"/>
    </xf>
    <xf numFmtId="0" fontId="4" fillId="2" borderId="7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Protection="1">
      <protection locked="0"/>
    </xf>
    <xf numFmtId="0" fontId="4" fillId="2" borderId="9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0" borderId="17" xfId="0" applyFont="1" applyBorder="1" applyAlignment="1">
      <alignment horizontal="center" vertical="center"/>
    </xf>
    <xf numFmtId="0" fontId="4" fillId="2" borderId="17" xfId="0" applyFont="1" applyFill="1" applyBorder="1" applyProtection="1">
      <protection locked="0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9" fillId="2" borderId="16" xfId="0" applyFont="1" applyFill="1" applyBorder="1" applyAlignment="1" applyProtection="1">
      <alignment wrapText="1"/>
      <protection locked="0"/>
    </xf>
    <xf numFmtId="0" fontId="8" fillId="5" borderId="22" xfId="0" applyFont="1" applyFill="1" applyBorder="1" applyAlignment="1">
      <alignment horizontal="left" vertical="top" wrapText="1"/>
    </xf>
    <xf numFmtId="0" fontId="8" fillId="5" borderId="23" xfId="0" applyFont="1" applyFill="1" applyBorder="1" applyAlignment="1">
      <alignment horizontal="left" vertical="top" wrapText="1"/>
    </xf>
    <xf numFmtId="0" fontId="4" fillId="0" borderId="24" xfId="0" applyFont="1" applyBorder="1"/>
    <xf numFmtId="0" fontId="4" fillId="0" borderId="20" xfId="0" applyFont="1" applyBorder="1"/>
    <xf numFmtId="0" fontId="4" fillId="0" borderId="25" xfId="0" applyFont="1" applyBorder="1" applyAlignment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0" borderId="12" xfId="2" applyFont="1" applyBorder="1">
      <alignment vertical="center" wrapText="1"/>
    </xf>
    <xf numFmtId="0" fontId="4" fillId="2" borderId="15" xfId="2" applyFont="1" applyFill="1" applyAlignment="1" applyProtection="1">
      <alignment horizontal="center" vertical="center" wrapText="1"/>
      <protection locked="0"/>
    </xf>
    <xf numFmtId="49" fontId="9" fillId="2" borderId="27" xfId="3" applyFont="1" applyFill="1" applyBorder="1">
      <alignment vertical="center" wrapText="1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1" fillId="0" borderId="28" xfId="0" applyFont="1" applyBorder="1" applyAlignment="1" applyProtection="1">
      <alignment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horizontal="left" wrapText="1"/>
      <protection locked="0"/>
    </xf>
    <xf numFmtId="0" fontId="4" fillId="2" borderId="30" xfId="0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 applyProtection="1">
      <alignment horizontal="left" wrapText="1"/>
      <protection locked="0"/>
    </xf>
    <xf numFmtId="0" fontId="4" fillId="2" borderId="32" xfId="0" applyFont="1" applyFill="1" applyBorder="1" applyAlignment="1" applyProtection="1">
      <alignment horizontal="center" vertical="center" wrapText="1"/>
      <protection locked="0"/>
    </xf>
    <xf numFmtId="0" fontId="8" fillId="5" borderId="20" xfId="0" applyFont="1" applyFill="1" applyBorder="1" applyAlignment="1">
      <alignment horizontal="left" vertical="top"/>
    </xf>
    <xf numFmtId="0" fontId="8" fillId="5" borderId="23" xfId="0" applyFont="1" applyFill="1" applyBorder="1" applyAlignment="1">
      <alignment horizontal="left" vertical="top"/>
    </xf>
    <xf numFmtId="0" fontId="8" fillId="5" borderId="19" xfId="0" applyFont="1" applyFill="1" applyBorder="1" applyAlignment="1">
      <alignment horizontal="left" vertical="top"/>
    </xf>
    <xf numFmtId="0" fontId="6" fillId="0" borderId="0" xfId="1" applyFont="1" applyFill="1" applyBorder="1" applyAlignment="1">
      <alignment vertical="center"/>
    </xf>
    <xf numFmtId="0" fontId="6" fillId="3" borderId="20" xfId="1" applyFont="1" applyFill="1" applyBorder="1" applyAlignment="1">
      <alignment vertical="center"/>
    </xf>
    <xf numFmtId="0" fontId="9" fillId="2" borderId="20" xfId="0" applyFont="1" applyFill="1" applyBorder="1" applyAlignment="1" applyProtection="1">
      <alignment horizontal="left" wrapText="1"/>
      <protection locked="0"/>
    </xf>
    <xf numFmtId="0" fontId="4" fillId="0" borderId="0" xfId="0" applyFont="1"/>
    <xf numFmtId="14" fontId="4" fillId="2" borderId="33" xfId="0" applyNumberFormat="1" applyFont="1" applyFill="1" applyBorder="1" applyAlignment="1" applyProtection="1">
      <alignment horizontal="left"/>
      <protection locked="0"/>
    </xf>
    <xf numFmtId="0" fontId="12" fillId="2" borderId="34" xfId="0" applyFont="1" applyFill="1" applyBorder="1" applyAlignment="1" applyProtection="1">
      <alignment horizontal="left" wrapText="1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5" fillId="2" borderId="33" xfId="0" applyFont="1" applyFill="1" applyBorder="1" applyAlignment="1" applyProtection="1">
      <alignment horizontal="left"/>
      <protection locked="0"/>
    </xf>
    <xf numFmtId="0" fontId="16" fillId="2" borderId="0" xfId="0" applyFont="1" applyFill="1" applyAlignment="1">
      <alignment wrapText="1"/>
    </xf>
  </cellXfs>
  <cellStyles count="4">
    <cellStyle name="Beschriftung" xfId="2" xr:uid="{DFF3D797-0F31-4408-BCF4-91C18362B725}"/>
    <cellStyle name="Eingabe Tabelle" xfId="3" xr:uid="{64800540-F1A2-41AD-92B1-6304793B1E2B}"/>
    <cellStyle name="Heading 3" xfId="1" builtinId="18"/>
    <cellStyle name="Normal" xfId="0" builtinId="0"/>
  </cellStyles>
  <dxfs count="3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FFCC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915026" y="76200"/>
    <xdr:ext cx="1676400" cy="748525"/>
    <xdr:pic>
      <xdr:nvPicPr>
        <xdr:cNvPr id="2" name="Grafik 1">
          <a:extLst>
            <a:ext uri="{FF2B5EF4-FFF2-40B4-BE49-F238E27FC236}">
              <a16:creationId xmlns:a16="http://schemas.microsoft.com/office/drawing/2014/main" id="{F8B2659B-8C82-4144-8172-DFED7B3664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15026" y="76200"/>
          <a:ext cx="1676400" cy="748525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022E34-3059-4737-8EDD-8F2391236082}" name="Table2" displayName="Table2" ref="A9:G17" totalsRowShown="0" headerRowDxfId="34" headerRowBorderDxfId="32" tableBorderDxfId="33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31" dataCellStyle="Eingabe Tabelle"/>
    <tableColumn id="2" xr3:uid="{00000000-0010-0000-0000-000002000000}" name="Name" dataDxfId="30" dataCellStyle="Beschriftung"/>
    <tableColumn id="3" xr3:uid="{00000000-0010-0000-0000-000003000000}" name="Type of reimbursement" dataDxfId="29" dataCellStyle="Beschriftung">
      <calculatedColumnFormula>"Lump sum /per day"</calculatedColumnFormula>
    </tableColumn>
    <tableColumn id="4" xr3:uid="{00000000-0010-0000-0000-000004000000}" name="Number" dataDxfId="28"/>
    <tableColumn id="5" xr3:uid="{00000000-0010-0000-0000-000005000000}" name="Remuneration_x000a_GEL" dataDxfId="27"/>
    <tableColumn id="6" xr3:uid="{00000000-0010-0000-0000-000006000000}" name="Total" dataDxfId="26">
      <calculatedColumnFormula>D10*E10</calculatedColumnFormula>
    </tableColumn>
    <tableColumn id="7" xr3:uid="{00000000-0010-0000-0000-000007000000}" name="Explanations" dataDxfId="25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3F7B1B-9828-44DE-8025-8C3FA71CF5F3}" name="Table3" displayName="Table3" ref="A22:G28" totalsRowShown="0" headerRowDxfId="24" headerRowBorderDxfId="22" tableBorderDxfId="23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21"/>
    <tableColumn id="4" xr3:uid="{00000000-0010-0000-0100-000004000000}" name="Number" dataDxfId="20"/>
    <tableColumn id="5" xr3:uid="{00000000-0010-0000-0100-000005000000}" name="Budget/ Price_x000a_GEL" dataDxfId="19"/>
    <tableColumn id="6" xr3:uid="{00000000-0010-0000-0100-000006000000}" name="Total _x000a_GEL" dataDxfId="18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D4B5FC-2C70-4F8D-A0F6-81092D49CBC6}" name="Table5" displayName="Table5" ref="A33:G38" totalsRowShown="0" headerRowDxfId="17" headerRowBorderDxfId="15" tableBorderDxfId="16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14"/>
    <tableColumn id="2" xr3:uid="{00000000-0010-0000-0200-000002000000}" name=" " dataDxfId="13"/>
    <tableColumn id="3" xr3:uid="{00000000-0010-0000-0200-000003000000}" name="Type of reimbursement" dataDxfId="12"/>
    <tableColumn id="4" xr3:uid="{00000000-0010-0000-0200-000004000000}" name="Number" dataDxfId="11"/>
    <tableColumn id="5" xr3:uid="{00000000-0010-0000-0200-000005000000}" name="Budget/ Price_x000a_GEL"/>
    <tableColumn id="6" xr3:uid="{00000000-0010-0000-0200-000006000000}" name="Total _x000a_GEL" dataDxfId="10">
      <calculatedColumnFormula>E34*D34</calculatedColumnFormula>
    </tableColumn>
    <tableColumn id="7" xr3:uid="{00000000-0010-0000-0200-000007000000}" name="Explanations" dataDxfId="9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7BF1F-0515-49BB-81A2-A3EE8758779F}">
  <dimension ref="A1:G50"/>
  <sheetViews>
    <sheetView showGridLines="0" tabSelected="1" workbookViewId="0">
      <selection activeCell="B47" sqref="B47"/>
    </sheetView>
  </sheetViews>
  <sheetFormatPr defaultColWidth="8.85546875" defaultRowHeight="15" x14ac:dyDescent="0.25"/>
  <cols>
    <col min="1" max="1" width="19.42578125" customWidth="1"/>
    <col min="2" max="2" width="18.42578125" customWidth="1"/>
    <col min="3" max="3" width="19.42578125" customWidth="1"/>
    <col min="4" max="4" width="8.42578125" customWidth="1"/>
    <col min="5" max="5" width="13.42578125" customWidth="1"/>
    <col min="6" max="6" width="10.140625" customWidth="1"/>
    <col min="7" max="7" width="39.140625" customWidth="1"/>
  </cols>
  <sheetData>
    <row r="1" spans="1:7" ht="73.5" customHeight="1" thickBot="1" x14ac:dyDescent="0.3">
      <c r="A1" s="90" t="s">
        <v>44</v>
      </c>
      <c r="B1" s="90"/>
      <c r="C1" s="90"/>
      <c r="D1" s="90"/>
      <c r="E1" s="90"/>
      <c r="F1" s="90"/>
      <c r="G1" s="89"/>
    </row>
    <row r="2" spans="1:7" ht="17.100000000000001" customHeight="1" thickBot="1" x14ac:dyDescent="0.3">
      <c r="A2" s="86" t="s">
        <v>42</v>
      </c>
      <c r="B2" s="91">
        <v>83444087</v>
      </c>
      <c r="C2" s="86" t="s">
        <v>41</v>
      </c>
      <c r="D2" s="88"/>
      <c r="E2" s="88"/>
      <c r="F2" s="88"/>
      <c r="G2" s="88"/>
    </row>
    <row r="3" spans="1:7" ht="17.100000000000001" customHeight="1" thickBot="1" x14ac:dyDescent="0.3">
      <c r="A3" s="86" t="s">
        <v>40</v>
      </c>
      <c r="B3" s="91" t="s">
        <v>39</v>
      </c>
      <c r="C3" t="s">
        <v>45</v>
      </c>
      <c r="D3" s="88"/>
      <c r="E3" s="88"/>
      <c r="F3" s="88"/>
      <c r="G3" s="88"/>
    </row>
    <row r="4" spans="1:7" ht="17.100000000000001" customHeight="1" thickBot="1" x14ac:dyDescent="0.3">
      <c r="A4" s="86" t="s">
        <v>38</v>
      </c>
      <c r="B4" s="87"/>
      <c r="C4" s="86" t="s">
        <v>37</v>
      </c>
      <c r="D4" s="85"/>
      <c r="E4" s="85"/>
      <c r="F4" s="85"/>
      <c r="G4" s="85"/>
    </row>
    <row r="5" spans="1:7" ht="28.5" customHeight="1" x14ac:dyDescent="0.25">
      <c r="A5" s="45"/>
      <c r="B5" s="45"/>
      <c r="C5" s="45" t="s">
        <v>36</v>
      </c>
      <c r="D5" s="92" t="s">
        <v>43</v>
      </c>
      <c r="E5" s="92"/>
      <c r="F5" s="92"/>
      <c r="G5" s="92"/>
    </row>
    <row r="6" spans="1:7" x14ac:dyDescent="0.25">
      <c r="A6" s="45"/>
      <c r="B6" s="45"/>
      <c r="C6" s="45"/>
      <c r="D6" s="45"/>
      <c r="E6" s="45"/>
      <c r="F6" s="45"/>
      <c r="G6" s="45"/>
    </row>
    <row r="7" spans="1:7" ht="13.5" customHeight="1" thickBot="1" x14ac:dyDescent="0.3">
      <c r="A7" s="84" t="s">
        <v>35</v>
      </c>
      <c r="B7" s="84"/>
      <c r="C7" s="84"/>
      <c r="D7" s="84"/>
      <c r="E7" s="84"/>
      <c r="F7" s="84"/>
      <c r="G7" s="84"/>
    </row>
    <row r="8" spans="1:7" ht="9.75" customHeight="1" x14ac:dyDescent="0.25">
      <c r="A8" s="83"/>
      <c r="B8" s="83"/>
      <c r="C8" s="83"/>
      <c r="D8" s="83"/>
      <c r="E8" s="83"/>
      <c r="F8" s="83"/>
      <c r="G8" s="83"/>
    </row>
    <row r="9" spans="1:7" ht="24.75" thickBot="1" x14ac:dyDescent="0.3">
      <c r="A9" s="42" t="s">
        <v>34</v>
      </c>
      <c r="B9" s="82" t="s">
        <v>33</v>
      </c>
      <c r="C9" s="62" t="s">
        <v>14</v>
      </c>
      <c r="D9" s="62" t="s">
        <v>13</v>
      </c>
      <c r="E9" s="62" t="s">
        <v>32</v>
      </c>
      <c r="F9" s="81" t="s">
        <v>31</v>
      </c>
      <c r="G9" s="80" t="s">
        <v>10</v>
      </c>
    </row>
    <row r="10" spans="1:7" x14ac:dyDescent="0.25">
      <c r="A10" s="69" t="s">
        <v>29</v>
      </c>
      <c r="B10" s="79" t="s">
        <v>30</v>
      </c>
      <c r="C10" s="67" t="str">
        <f>"Lump sum /per day"</f>
        <v>Lump sum /per day</v>
      </c>
      <c r="D10" s="72">
        <v>20</v>
      </c>
      <c r="E10" s="74"/>
      <c r="F10" s="57">
        <f>D10*E10</f>
        <v>0</v>
      </c>
      <c r="G10" s="78"/>
    </row>
    <row r="11" spans="1:7" x14ac:dyDescent="0.25">
      <c r="A11" s="69" t="s">
        <v>29</v>
      </c>
      <c r="B11" s="34" t="s">
        <v>28</v>
      </c>
      <c r="C11" s="67" t="str">
        <f>"Lump sum /per day"</f>
        <v>Lump sum /per day</v>
      </c>
      <c r="D11" s="77">
        <v>20</v>
      </c>
      <c r="E11" s="74"/>
      <c r="F11" s="32">
        <f>D11*E11</f>
        <v>0</v>
      </c>
      <c r="G11" s="76"/>
    </row>
    <row r="12" spans="1:7" x14ac:dyDescent="0.25">
      <c r="A12" s="69" t="s">
        <v>26</v>
      </c>
      <c r="B12" s="75" t="s">
        <v>27</v>
      </c>
      <c r="C12" s="67" t="str">
        <f>"Lump sum /per day"</f>
        <v>Lump sum /per day</v>
      </c>
      <c r="D12" s="70">
        <v>20</v>
      </c>
      <c r="E12" s="74"/>
      <c r="F12" s="32">
        <f>D12*E12</f>
        <v>0</v>
      </c>
      <c r="G12" s="55"/>
    </row>
    <row r="13" spans="1:7" ht="15.75" customHeight="1" x14ac:dyDescent="0.25">
      <c r="A13" s="69" t="s">
        <v>26</v>
      </c>
      <c r="B13" s="73"/>
      <c r="C13" s="67" t="str">
        <f>"Lump sum /per day"</f>
        <v>Lump sum /per day</v>
      </c>
      <c r="D13" s="72"/>
      <c r="E13" s="72"/>
      <c r="F13" s="32">
        <f>D13*E13</f>
        <v>0</v>
      </c>
      <c r="G13" s="71"/>
    </row>
    <row r="14" spans="1:7" x14ac:dyDescent="0.25">
      <c r="A14" s="69" t="s">
        <v>26</v>
      </c>
      <c r="B14" s="68"/>
      <c r="C14" s="67" t="str">
        <f>"Lump sum /per day"</f>
        <v>Lump sum /per day</v>
      </c>
      <c r="D14" s="70"/>
      <c r="E14" s="70"/>
      <c r="F14" s="32">
        <f>D14*E14</f>
        <v>0</v>
      </c>
      <c r="G14" s="55"/>
    </row>
    <row r="15" spans="1:7" x14ac:dyDescent="0.25">
      <c r="A15" s="69" t="s">
        <v>26</v>
      </c>
      <c r="B15" s="68"/>
      <c r="C15" s="67" t="str">
        <f>"Lump sum /per day"</f>
        <v>Lump sum /per day</v>
      </c>
      <c r="D15" s="66"/>
      <c r="E15" s="66"/>
      <c r="F15" s="32">
        <f>D15*E15</f>
        <v>0</v>
      </c>
      <c r="G15" s="53"/>
    </row>
    <row r="16" spans="1:7" x14ac:dyDescent="0.25">
      <c r="A16" s="69" t="s">
        <v>26</v>
      </c>
      <c r="B16" s="68"/>
      <c r="C16" s="67" t="str">
        <f>"Lump sum /per day"</f>
        <v>Lump sum /per day</v>
      </c>
      <c r="D16" s="70"/>
      <c r="E16" s="70"/>
      <c r="F16" s="32">
        <f>D16*E16</f>
        <v>0</v>
      </c>
      <c r="G16" s="55"/>
    </row>
    <row r="17" spans="1:7" ht="15.75" thickBot="1" x14ac:dyDescent="0.3">
      <c r="A17" s="69" t="s">
        <v>26</v>
      </c>
      <c r="B17" s="68"/>
      <c r="C17" s="67" t="str">
        <f>"Lump sum /per day"</f>
        <v>Lump sum /per day</v>
      </c>
      <c r="D17" s="66"/>
      <c r="E17" s="66"/>
      <c r="F17" s="65">
        <f>D17*E17</f>
        <v>0</v>
      </c>
      <c r="G17" s="50"/>
    </row>
    <row r="18" spans="1:7" ht="16.5" thickTop="1" thickBot="1" x14ac:dyDescent="0.3">
      <c r="A18" s="17" t="s">
        <v>3</v>
      </c>
      <c r="B18" s="17"/>
      <c r="C18" s="17"/>
      <c r="D18" s="17"/>
      <c r="E18" s="17"/>
      <c r="F18" s="46">
        <f>SUM(F10:F17)</f>
        <v>0</v>
      </c>
      <c r="G18" s="15"/>
    </row>
    <row r="19" spans="1:7" ht="15.75" thickTop="1" x14ac:dyDescent="0.25">
      <c r="A19" s="45"/>
      <c r="B19" s="45"/>
      <c r="C19" s="45"/>
      <c r="D19" s="45"/>
      <c r="E19" s="45"/>
      <c r="F19" s="45"/>
      <c r="G19" s="45"/>
    </row>
    <row r="20" spans="1:7" x14ac:dyDescent="0.25">
      <c r="A20" s="13" t="s">
        <v>25</v>
      </c>
      <c r="B20" s="13"/>
      <c r="C20" s="13"/>
      <c r="D20" s="13"/>
      <c r="E20" s="13"/>
      <c r="F20" s="13"/>
      <c r="G20" s="13"/>
    </row>
    <row r="21" spans="1:7" ht="10.5" customHeight="1" thickBot="1" x14ac:dyDescent="0.3">
      <c r="A21" s="64"/>
      <c r="B21" s="64"/>
      <c r="C21" s="64"/>
      <c r="D21" s="64"/>
      <c r="E21" s="64"/>
      <c r="F21" s="64"/>
      <c r="G21" s="63"/>
    </row>
    <row r="22" spans="1:7" ht="24.75" customHeight="1" thickBot="1" x14ac:dyDescent="0.3">
      <c r="A22" s="42" t="s">
        <v>16</v>
      </c>
      <c r="B22" s="62" t="s">
        <v>24</v>
      </c>
      <c r="C22" s="62" t="s">
        <v>14</v>
      </c>
      <c r="D22" s="62" t="s">
        <v>13</v>
      </c>
      <c r="E22" s="62" t="s">
        <v>12</v>
      </c>
      <c r="F22" s="62" t="s">
        <v>11</v>
      </c>
      <c r="G22" s="61" t="s">
        <v>10</v>
      </c>
    </row>
    <row r="23" spans="1:7" ht="24.75" x14ac:dyDescent="0.25">
      <c r="A23" s="60" t="s">
        <v>23</v>
      </c>
      <c r="B23" s="59"/>
      <c r="C23" s="58" t="s">
        <v>4</v>
      </c>
      <c r="D23" s="38"/>
      <c r="E23" s="38"/>
      <c r="F23" s="57">
        <f>D23*E23</f>
        <v>0</v>
      </c>
      <c r="G23" s="56"/>
    </row>
    <row r="24" spans="1:7" x14ac:dyDescent="0.25">
      <c r="A24" s="29" t="s">
        <v>22</v>
      </c>
      <c r="B24" s="55"/>
      <c r="C24" s="52" t="s">
        <v>4</v>
      </c>
      <c r="D24" s="34"/>
      <c r="E24" s="34"/>
      <c r="F24" s="32">
        <f>D24*E24</f>
        <v>0</v>
      </c>
      <c r="G24" s="31"/>
    </row>
    <row r="25" spans="1:7" x14ac:dyDescent="0.25">
      <c r="A25" s="35" t="s">
        <v>21</v>
      </c>
      <c r="B25" s="55"/>
      <c r="C25" s="52" t="s">
        <v>4</v>
      </c>
      <c r="D25" s="34"/>
      <c r="E25" s="34"/>
      <c r="F25" s="32">
        <f>D25*E25</f>
        <v>0</v>
      </c>
      <c r="G25" s="31"/>
    </row>
    <row r="26" spans="1:7" ht="26.25" customHeight="1" x14ac:dyDescent="0.25">
      <c r="A26" s="35" t="s">
        <v>20</v>
      </c>
      <c r="B26" s="55"/>
      <c r="C26" s="52" t="s">
        <v>4</v>
      </c>
      <c r="D26" s="28"/>
      <c r="E26" s="28"/>
      <c r="F26" s="32">
        <f>D26*E26</f>
        <v>0</v>
      </c>
      <c r="G26" s="31"/>
    </row>
    <row r="27" spans="1:7" x14ac:dyDescent="0.25">
      <c r="A27" s="54" t="s">
        <v>19</v>
      </c>
      <c r="B27" s="53"/>
      <c r="C27" s="52" t="s">
        <v>4</v>
      </c>
      <c r="D27" s="28"/>
      <c r="E27" s="28"/>
      <c r="F27" s="26">
        <f>D27*E27</f>
        <v>0</v>
      </c>
      <c r="G27" s="25"/>
    </row>
    <row r="28" spans="1:7" ht="15.75" thickBot="1" x14ac:dyDescent="0.3">
      <c r="A28" s="51" t="s">
        <v>18</v>
      </c>
      <c r="B28" s="50"/>
      <c r="C28" s="49" t="s">
        <v>4</v>
      </c>
      <c r="D28" s="48"/>
      <c r="E28" s="48"/>
      <c r="F28" s="47">
        <f>D28*E28</f>
        <v>0</v>
      </c>
      <c r="G28" s="18"/>
    </row>
    <row r="29" spans="1:7" ht="16.5" thickTop="1" thickBot="1" x14ac:dyDescent="0.3">
      <c r="A29" s="17" t="s">
        <v>3</v>
      </c>
      <c r="B29" s="17"/>
      <c r="C29" s="17"/>
      <c r="D29" s="17"/>
      <c r="E29" s="17"/>
      <c r="F29" s="46">
        <f>SUM(F23:F28)</f>
        <v>0</v>
      </c>
      <c r="G29" s="15"/>
    </row>
    <row r="30" spans="1:7" ht="15.75" thickTop="1" x14ac:dyDescent="0.25">
      <c r="A30" s="45"/>
      <c r="B30" s="45"/>
      <c r="C30" s="45"/>
      <c r="D30" s="45"/>
      <c r="E30" s="45"/>
      <c r="F30" s="45"/>
      <c r="G30" s="45"/>
    </row>
    <row r="31" spans="1:7" x14ac:dyDescent="0.25">
      <c r="A31" s="13" t="s">
        <v>17</v>
      </c>
      <c r="B31" s="13"/>
      <c r="C31" s="13"/>
      <c r="D31" s="13"/>
      <c r="E31" s="13"/>
      <c r="F31" s="13"/>
      <c r="G31" s="13"/>
    </row>
    <row r="32" spans="1:7" ht="11.25" customHeight="1" thickBot="1" x14ac:dyDescent="0.3">
      <c r="A32" s="44"/>
      <c r="B32" s="44"/>
      <c r="C32" s="44"/>
      <c r="D32" s="44"/>
      <c r="E32" s="44"/>
      <c r="F32" s="44"/>
      <c r="G32" s="44"/>
    </row>
    <row r="33" spans="1:7" ht="26.25" customHeight="1" thickBot="1" x14ac:dyDescent="0.3">
      <c r="A33" s="43" t="s">
        <v>16</v>
      </c>
      <c r="B33" s="42" t="s">
        <v>15</v>
      </c>
      <c r="C33" s="42" t="s">
        <v>14</v>
      </c>
      <c r="D33" s="42" t="s">
        <v>13</v>
      </c>
      <c r="E33" s="42" t="s">
        <v>12</v>
      </c>
      <c r="F33" s="42" t="s">
        <v>11</v>
      </c>
      <c r="G33" s="42" t="s">
        <v>10</v>
      </c>
    </row>
    <row r="34" spans="1:7" x14ac:dyDescent="0.25">
      <c r="A34" s="41" t="s">
        <v>9</v>
      </c>
      <c r="B34" s="40"/>
      <c r="C34" s="35" t="s">
        <v>4</v>
      </c>
      <c r="D34" s="39"/>
      <c r="E34" s="38"/>
      <c r="F34" s="37">
        <f>E34*D34</f>
        <v>0</v>
      </c>
      <c r="G34" s="36"/>
    </row>
    <row r="35" spans="1:7" x14ac:dyDescent="0.25">
      <c r="A35" s="30" t="s">
        <v>8</v>
      </c>
      <c r="B35" s="29"/>
      <c r="C35" s="35" t="s">
        <v>4</v>
      </c>
      <c r="D35" s="34"/>
      <c r="E35" s="33"/>
      <c r="F35" s="32">
        <f>E35*D35</f>
        <v>0</v>
      </c>
      <c r="G35" s="31"/>
    </row>
    <row r="36" spans="1:7" x14ac:dyDescent="0.25">
      <c r="A36" s="30" t="s">
        <v>7</v>
      </c>
      <c r="B36" s="29"/>
      <c r="C36" s="35" t="s">
        <v>4</v>
      </c>
      <c r="D36" s="34"/>
      <c r="E36" s="33"/>
      <c r="F36" s="32">
        <f>E36*D36</f>
        <v>0</v>
      </c>
      <c r="G36" s="31"/>
    </row>
    <row r="37" spans="1:7" x14ac:dyDescent="0.25">
      <c r="A37" s="30" t="s">
        <v>6</v>
      </c>
      <c r="B37" s="29"/>
      <c r="C37" s="22" t="s">
        <v>4</v>
      </c>
      <c r="D37" s="28"/>
      <c r="E37" s="27"/>
      <c r="F37" s="26">
        <f>E37*D37</f>
        <v>0</v>
      </c>
      <c r="G37" s="25"/>
    </row>
    <row r="38" spans="1:7" ht="25.5" customHeight="1" thickBot="1" x14ac:dyDescent="0.3">
      <c r="A38" s="24" t="s">
        <v>5</v>
      </c>
      <c r="B38" s="23"/>
      <c r="C38" s="22" t="s">
        <v>4</v>
      </c>
      <c r="D38" s="21"/>
      <c r="E38" s="20"/>
      <c r="F38" s="19">
        <f>E38*D38</f>
        <v>0</v>
      </c>
      <c r="G38" s="18"/>
    </row>
    <row r="39" spans="1:7" ht="16.5" thickTop="1" thickBot="1" x14ac:dyDescent="0.3">
      <c r="A39" s="17" t="s">
        <v>3</v>
      </c>
      <c r="B39" s="17"/>
      <c r="C39" s="17"/>
      <c r="D39" s="17"/>
      <c r="E39" s="17"/>
      <c r="F39" s="16">
        <f>SUM(F34:F38)</f>
        <v>0</v>
      </c>
      <c r="G39" s="15"/>
    </row>
    <row r="40" spans="1:7" ht="15.75" thickTop="1" x14ac:dyDescent="0.25">
      <c r="A40" s="14"/>
      <c r="B40" s="14"/>
      <c r="C40" s="14"/>
      <c r="D40" s="14"/>
      <c r="E40" s="14"/>
      <c r="F40" s="14"/>
      <c r="G40" s="14"/>
    </row>
    <row r="41" spans="1:7" x14ac:dyDescent="0.25">
      <c r="A41" s="13" t="s">
        <v>2</v>
      </c>
      <c r="B41" s="13"/>
      <c r="C41" s="13"/>
      <c r="D41" s="13"/>
      <c r="E41" s="13"/>
      <c r="F41" s="13"/>
      <c r="G41" s="13"/>
    </row>
    <row r="42" spans="1:7" x14ac:dyDescent="0.25">
      <c r="A42" s="12" t="s">
        <v>0</v>
      </c>
      <c r="B42" s="12"/>
      <c r="C42" s="12"/>
      <c r="D42" s="12"/>
      <c r="E42" s="12"/>
      <c r="F42" s="11">
        <f>F18+F29+F39</f>
        <v>0</v>
      </c>
      <c r="G42" s="10"/>
    </row>
    <row r="43" spans="1:7" x14ac:dyDescent="0.25">
      <c r="A43" s="5" t="s">
        <v>1</v>
      </c>
      <c r="B43" s="9">
        <v>0</v>
      </c>
      <c r="C43" s="5"/>
      <c r="D43" s="5"/>
      <c r="E43" s="5"/>
      <c r="F43" s="8">
        <f>F42*B43</f>
        <v>0</v>
      </c>
      <c r="G43" s="5"/>
    </row>
    <row r="44" spans="1:7" x14ac:dyDescent="0.25">
      <c r="A44" s="7" t="s">
        <v>0</v>
      </c>
      <c r="B44" s="5"/>
      <c r="C44" s="5"/>
      <c r="D44" s="5"/>
      <c r="E44" s="5"/>
      <c r="F44" s="6">
        <f>SUM(F42:F43)</f>
        <v>0</v>
      </c>
      <c r="G44" s="5"/>
    </row>
    <row r="46" spans="1:7" ht="30.75" customHeight="1" x14ac:dyDescent="0.25">
      <c r="A46" s="1"/>
      <c r="D46" s="4"/>
      <c r="E46" s="4"/>
      <c r="F46" s="4"/>
      <c r="G46" s="4"/>
    </row>
    <row r="47" spans="1:7" ht="25.5" customHeight="1" x14ac:dyDescent="0.25">
      <c r="D47" s="3" t="str">
        <f>IF(A1="Price schedule","Full first and last name of authorized person","Full first and last name, function, OU")</f>
        <v>Full first and last name of authorized person</v>
      </c>
      <c r="E47" s="3"/>
      <c r="F47" s="3"/>
      <c r="G47" s="3"/>
    </row>
    <row r="49" spans="3:4" x14ac:dyDescent="0.25">
      <c r="C49" s="1"/>
    </row>
    <row r="50" spans="3:4" ht="15.75" customHeight="1" x14ac:dyDescent="0.25">
      <c r="C50" s="2"/>
      <c r="D50" s="1"/>
    </row>
  </sheetData>
  <sheetProtection formatRows="0" insertRows="0" deleteRows="0"/>
  <mergeCells count="15">
    <mergeCell ref="D4:G4"/>
    <mergeCell ref="A29:E29"/>
    <mergeCell ref="A42:E42"/>
    <mergeCell ref="A39:E39"/>
    <mergeCell ref="A41:G41"/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</mergeCells>
  <conditionalFormatting sqref="C3">
    <cfRule type="cellIs" dxfId="8" priority="3" operator="equal">
      <formula>0</formula>
    </cfRule>
  </conditionalFormatting>
  <conditionalFormatting sqref="D5:E5">
    <cfRule type="cellIs" dxfId="6" priority="1" operator="equal">
      <formula>0</formula>
    </cfRule>
  </conditionalFormatting>
  <conditionalFormatting sqref="D46:G46">
    <cfRule type="expression" dxfId="5" priority="9">
      <formula>$A$1="Price schedule"</formula>
    </cfRule>
  </conditionalFormatting>
  <conditionalFormatting sqref="D46:G47">
    <cfRule type="expression" dxfId="4" priority="8">
      <formula>$A$1="Price schedule"</formula>
    </cfRule>
  </conditionalFormatting>
  <conditionalFormatting sqref="E10:E12">
    <cfRule type="cellIs" dxfId="3" priority="4" operator="equal">
      <formula>0</formula>
    </cfRule>
    <cfRule type="cellIs" dxfId="2" priority="5" operator="equal">
      <formula>0</formula>
    </cfRule>
    <cfRule type="cellIs" dxfId="1" priority="6" operator="equal">
      <formula>0</formula>
    </cfRule>
    <cfRule type="cellIs" dxfId="0" priority="7" operator="lessThan">
      <formula>0</formula>
    </cfRule>
  </conditionalFormatting>
  <dataValidations count="5"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Kiknadze</dc:creator>
  <cp:lastModifiedBy>Kiknadze, Ana GIZ GE</cp:lastModifiedBy>
  <dcterms:created xsi:type="dcterms:W3CDTF">2023-07-18T11:57:59Z</dcterms:created>
  <dcterms:modified xsi:type="dcterms:W3CDTF">2023-07-18T12:02:59Z</dcterms:modified>
</cp:coreProperties>
</file>