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C211C04F-A1A2-40DA-BA55-109D8086DB23}" xr6:coauthVersionLast="47" xr6:coauthVersionMax="47" xr10:uidLastSave="{00000000-0000-0000-0000-000000000000}"/>
  <bookViews>
    <workbookView xWindow="-110" yWindow="-110" windowWidth="19420" windowHeight="10420" tabRatio="760" xr2:uid="{00000000-000D-0000-FFFF-FFFF00000000}"/>
  </bookViews>
  <sheets>
    <sheet name="I სართული " sheetId="17" r:id="rId1"/>
  </sheets>
  <definedNames>
    <definedName name="_xlnm.Print_Area" localSheetId="0">'I სართული '!$A$1:$L$275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8" i="17" l="1"/>
  <c r="I209" i="17"/>
  <c r="I210" i="17"/>
  <c r="I214" i="17"/>
  <c r="K208" i="17"/>
  <c r="K209" i="17"/>
  <c r="K210" i="17"/>
  <c r="L210" i="17" s="1"/>
  <c r="K214" i="17"/>
  <c r="K240" i="17" l="1"/>
  <c r="I240" i="17"/>
  <c r="G240" i="17"/>
  <c r="E122" i="17"/>
  <c r="E124" i="17" s="1"/>
  <c r="G124" i="17" s="1"/>
  <c r="E129" i="17"/>
  <c r="K129" i="17" s="1"/>
  <c r="G125" i="17"/>
  <c r="G126" i="17"/>
  <c r="G127" i="17"/>
  <c r="G128" i="17"/>
  <c r="G130" i="17"/>
  <c r="G134" i="17"/>
  <c r="I125" i="17"/>
  <c r="I126" i="17"/>
  <c r="I127" i="17"/>
  <c r="I128" i="17"/>
  <c r="I130" i="17"/>
  <c r="K125" i="17"/>
  <c r="K126" i="17"/>
  <c r="K127" i="17"/>
  <c r="K128" i="17"/>
  <c r="E123" i="17" l="1"/>
  <c r="G123" i="17" s="1"/>
  <c r="K122" i="17"/>
  <c r="L127" i="17"/>
  <c r="L128" i="17"/>
  <c r="L125" i="17"/>
  <c r="L240" i="17"/>
  <c r="L126" i="17"/>
  <c r="K123" i="17"/>
  <c r="I123" i="17"/>
  <c r="I122" i="17"/>
  <c r="G122" i="17"/>
  <c r="I129" i="17"/>
  <c r="G129" i="17"/>
  <c r="K124" i="17"/>
  <c r="I124" i="17"/>
  <c r="E228" i="17"/>
  <c r="E233" i="17" s="1"/>
  <c r="D231" i="17"/>
  <c r="G220" i="17"/>
  <c r="L220" i="17" s="1"/>
  <c r="G223" i="17"/>
  <c r="L223" i="17" s="1"/>
  <c r="G224" i="17"/>
  <c r="L224" i="17" s="1"/>
  <c r="G225" i="17"/>
  <c r="G226" i="17"/>
  <c r="L226" i="17" s="1"/>
  <c r="K225" i="17"/>
  <c r="I225" i="17"/>
  <c r="E222" i="17"/>
  <c r="K222" i="17" s="1"/>
  <c r="E221" i="17"/>
  <c r="G221" i="17" s="1"/>
  <c r="K234" i="17"/>
  <c r="I234" i="17"/>
  <c r="G234" i="17"/>
  <c r="E219" i="17"/>
  <c r="I219" i="17" s="1"/>
  <c r="E218" i="17"/>
  <c r="G218" i="17" s="1"/>
  <c r="E217" i="17"/>
  <c r="I217" i="17" s="1"/>
  <c r="E216" i="17"/>
  <c r="K216" i="17" s="1"/>
  <c r="E215" i="17"/>
  <c r="E213" i="17"/>
  <c r="E212" i="17"/>
  <c r="E211" i="17"/>
  <c r="I212" i="17" l="1"/>
  <c r="K212" i="17"/>
  <c r="I213" i="17"/>
  <c r="K213" i="17"/>
  <c r="I211" i="17"/>
  <c r="G215" i="17"/>
  <c r="I215" i="17"/>
  <c r="K215" i="17"/>
  <c r="G211" i="17"/>
  <c r="K211" i="17"/>
  <c r="L122" i="17"/>
  <c r="L123" i="17"/>
  <c r="L129" i="17"/>
  <c r="L124" i="17"/>
  <c r="L225" i="17"/>
  <c r="K218" i="17"/>
  <c r="I221" i="17"/>
  <c r="G212" i="17"/>
  <c r="G219" i="17"/>
  <c r="K219" i="17"/>
  <c r="L234" i="17"/>
  <c r="K233" i="17"/>
  <c r="G233" i="17"/>
  <c r="I233" i="17"/>
  <c r="E229" i="17"/>
  <c r="E231" i="17"/>
  <c r="G228" i="17"/>
  <c r="I228" i="17"/>
  <c r="E232" i="17"/>
  <c r="K228" i="17"/>
  <c r="E230" i="17"/>
  <c r="G216" i="17"/>
  <c r="G217" i="17"/>
  <c r="I216" i="17"/>
  <c r="E227" i="17"/>
  <c r="I218" i="17"/>
  <c r="G222" i="17"/>
  <c r="K221" i="17"/>
  <c r="I222" i="17"/>
  <c r="G213" i="17"/>
  <c r="K217" i="17"/>
  <c r="G214" i="17"/>
  <c r="L214" i="17" s="1"/>
  <c r="L215" i="17" l="1"/>
  <c r="L213" i="17"/>
  <c r="L211" i="17"/>
  <c r="L212" i="17"/>
  <c r="L218" i="17"/>
  <c r="L221" i="17"/>
  <c r="L217" i="17"/>
  <c r="L222" i="17"/>
  <c r="L219" i="17"/>
  <c r="L216" i="17"/>
  <c r="G232" i="17"/>
  <c r="K232" i="17"/>
  <c r="I232" i="17"/>
  <c r="K230" i="17"/>
  <c r="I230" i="17"/>
  <c r="G230" i="17"/>
  <c r="I229" i="17"/>
  <c r="G229" i="17"/>
  <c r="K229" i="17"/>
  <c r="L228" i="17"/>
  <c r="I231" i="17"/>
  <c r="K231" i="17"/>
  <c r="G231" i="17"/>
  <c r="L233" i="17"/>
  <c r="K227" i="17"/>
  <c r="G227" i="17"/>
  <c r="I227" i="17"/>
  <c r="L231" i="17" l="1"/>
  <c r="L230" i="17"/>
  <c r="L232" i="17"/>
  <c r="L229" i="17"/>
  <c r="L227" i="17"/>
  <c r="D150" i="17" l="1"/>
  <c r="E147" i="17"/>
  <c r="E152" i="17" s="1"/>
  <c r="E111" i="17"/>
  <c r="E115" i="17" s="1"/>
  <c r="I115" i="17" l="1"/>
  <c r="K115" i="17"/>
  <c r="G115" i="17"/>
  <c r="K152" i="17"/>
  <c r="I152" i="17"/>
  <c r="G152" i="17"/>
  <c r="G147" i="17"/>
  <c r="E148" i="17"/>
  <c r="E150" i="17"/>
  <c r="I147" i="17"/>
  <c r="E151" i="17"/>
  <c r="K147" i="17"/>
  <c r="E149" i="17"/>
  <c r="G111" i="17"/>
  <c r="K111" i="17"/>
  <c r="I111" i="17"/>
  <c r="E113" i="17"/>
  <c r="I113" i="17" s="1"/>
  <c r="E116" i="17"/>
  <c r="E114" i="17"/>
  <c r="E112" i="17"/>
  <c r="I116" i="17" l="1"/>
  <c r="K116" i="17"/>
  <c r="G116" i="17"/>
  <c r="I114" i="17"/>
  <c r="K114" i="17"/>
  <c r="G151" i="17"/>
  <c r="K151" i="17"/>
  <c r="I151" i="17"/>
  <c r="K149" i="17"/>
  <c r="I149" i="17"/>
  <c r="G149" i="17"/>
  <c r="I150" i="17"/>
  <c r="G150" i="17"/>
  <c r="K150" i="17"/>
  <c r="L147" i="17"/>
  <c r="G148" i="17"/>
  <c r="K148" i="17"/>
  <c r="I148" i="17"/>
  <c r="L152" i="17"/>
  <c r="L115" i="17"/>
  <c r="I112" i="17"/>
  <c r="K112" i="17"/>
  <c r="G112" i="17"/>
  <c r="G114" i="17"/>
  <c r="L111" i="17"/>
  <c r="G113" i="17"/>
  <c r="K113" i="17"/>
  <c r="E117" i="17"/>
  <c r="G108" i="17"/>
  <c r="K108" i="17"/>
  <c r="E110" i="17"/>
  <c r="K109" i="17"/>
  <c r="I109" i="17"/>
  <c r="G109" i="17"/>
  <c r="K107" i="17"/>
  <c r="I107" i="17"/>
  <c r="G107" i="17"/>
  <c r="E106" i="17"/>
  <c r="I106" i="17" s="1"/>
  <c r="E105" i="17"/>
  <c r="K105" i="17" s="1"/>
  <c r="E11" i="17"/>
  <c r="E101" i="17"/>
  <c r="I101" i="17" s="1"/>
  <c r="E98" i="17"/>
  <c r="I98" i="17" s="1"/>
  <c r="K102" i="17"/>
  <c r="I102" i="17"/>
  <c r="G102" i="17"/>
  <c r="E95" i="17"/>
  <c r="E92" i="17"/>
  <c r="E70" i="17"/>
  <c r="E63" i="17"/>
  <c r="E10" i="17"/>
  <c r="K10" i="17" s="1"/>
  <c r="E43" i="17"/>
  <c r="G117" i="17" l="1"/>
  <c r="I117" i="17"/>
  <c r="K117" i="17"/>
  <c r="L148" i="17"/>
  <c r="L149" i="17"/>
  <c r="L151" i="17"/>
  <c r="L150" i="17"/>
  <c r="E121" i="17"/>
  <c r="E118" i="17"/>
  <c r="E119" i="17"/>
  <c r="E120" i="17"/>
  <c r="I105" i="17"/>
  <c r="L116" i="17"/>
  <c r="L114" i="17"/>
  <c r="L112" i="17"/>
  <c r="G110" i="17"/>
  <c r="K110" i="17"/>
  <c r="G105" i="17"/>
  <c r="L109" i="17"/>
  <c r="L113" i="17"/>
  <c r="E13" i="17"/>
  <c r="I110" i="17"/>
  <c r="K106" i="17"/>
  <c r="L107" i="17"/>
  <c r="I108" i="17"/>
  <c r="L108" i="17" s="1"/>
  <c r="G106" i="17"/>
  <c r="K101" i="17"/>
  <c r="L102" i="17"/>
  <c r="G101" i="17"/>
  <c r="G98" i="17"/>
  <c r="K98" i="17"/>
  <c r="E103" i="17"/>
  <c r="G103" i="17" s="1"/>
  <c r="E100" i="17"/>
  <c r="E99" i="17"/>
  <c r="E76" i="17"/>
  <c r="G10" i="17"/>
  <c r="I10" i="17"/>
  <c r="E20" i="17"/>
  <c r="I20" i="17" s="1"/>
  <c r="E19" i="17"/>
  <c r="G19" i="17" s="1"/>
  <c r="E18" i="17"/>
  <c r="K18" i="17" s="1"/>
  <c r="E17" i="17"/>
  <c r="K17" i="17" s="1"/>
  <c r="G118" i="17" l="1"/>
  <c r="I118" i="17"/>
  <c r="K118" i="17"/>
  <c r="G121" i="17"/>
  <c r="I121" i="17"/>
  <c r="K121" i="17"/>
  <c r="I119" i="17"/>
  <c r="K119" i="17"/>
  <c r="G119" i="17"/>
  <c r="K120" i="17"/>
  <c r="I120" i="17"/>
  <c r="G120" i="17"/>
  <c r="L117" i="17"/>
  <c r="L105" i="17"/>
  <c r="L101" i="17"/>
  <c r="L106" i="17"/>
  <c r="L110" i="17"/>
  <c r="K103" i="17"/>
  <c r="L98" i="17"/>
  <c r="I103" i="17"/>
  <c r="K99" i="17"/>
  <c r="G99" i="17"/>
  <c r="I99" i="17"/>
  <c r="I100" i="17"/>
  <c r="G100" i="17"/>
  <c r="K100" i="17"/>
  <c r="L10" i="17"/>
  <c r="I17" i="17"/>
  <c r="G20" i="17"/>
  <c r="G18" i="17"/>
  <c r="I18" i="17"/>
  <c r="K20" i="17"/>
  <c r="G17" i="17"/>
  <c r="I19" i="17"/>
  <c r="K19" i="17"/>
  <c r="L121" i="17" l="1"/>
  <c r="L120" i="17"/>
  <c r="L119" i="17"/>
  <c r="L118" i="17"/>
  <c r="L103" i="17"/>
  <c r="L99" i="17"/>
  <c r="L100" i="17"/>
  <c r="L17" i="17"/>
  <c r="L19" i="17"/>
  <c r="L18" i="17"/>
  <c r="L20" i="17"/>
  <c r="D30" i="17"/>
  <c r="E30" i="17" s="1"/>
  <c r="E32" i="17"/>
  <c r="I32" i="17" s="1"/>
  <c r="E31" i="17"/>
  <c r="K31" i="17" s="1"/>
  <c r="E29" i="17"/>
  <c r="G29" i="17" s="1"/>
  <c r="E28" i="17"/>
  <c r="G28" i="17" s="1"/>
  <c r="K27" i="17"/>
  <c r="I27" i="17"/>
  <c r="G27" i="17"/>
  <c r="E53" i="17"/>
  <c r="K53" i="17" s="1"/>
  <c r="E52" i="17"/>
  <c r="K52" i="17" s="1"/>
  <c r="K51" i="17"/>
  <c r="E50" i="17"/>
  <c r="K50" i="17" s="1"/>
  <c r="E49" i="17"/>
  <c r="K49" i="17" s="1"/>
  <c r="E48" i="17"/>
  <c r="K48" i="17" s="1"/>
  <c r="E47" i="17"/>
  <c r="K46" i="17"/>
  <c r="I46" i="17"/>
  <c r="G46" i="17"/>
  <c r="I47" i="17" l="1"/>
  <c r="G51" i="17"/>
  <c r="K29" i="17"/>
  <c r="I30" i="17"/>
  <c r="K30" i="17"/>
  <c r="I28" i="17"/>
  <c r="G52" i="17"/>
  <c r="G30" i="17"/>
  <c r="L46" i="17"/>
  <c r="I52" i="17"/>
  <c r="L27" i="17"/>
  <c r="I29" i="17"/>
  <c r="K32" i="17"/>
  <c r="K28" i="17"/>
  <c r="L28" i="17" s="1"/>
  <c r="G31" i="17"/>
  <c r="I31" i="17"/>
  <c r="G32" i="17"/>
  <c r="G49" i="17"/>
  <c r="I51" i="17"/>
  <c r="G48" i="17"/>
  <c r="I48" i="17"/>
  <c r="G53" i="17"/>
  <c r="G47" i="17"/>
  <c r="I49" i="17"/>
  <c r="G50" i="17"/>
  <c r="I53" i="17"/>
  <c r="I50" i="17"/>
  <c r="K47" i="17"/>
  <c r="E26" i="17"/>
  <c r="K26" i="17" s="1"/>
  <c r="E25" i="17"/>
  <c r="K25" i="17" s="1"/>
  <c r="E24" i="17"/>
  <c r="K24" i="17" s="1"/>
  <c r="E23" i="17"/>
  <c r="G23" i="17" s="1"/>
  <c r="E22" i="17"/>
  <c r="K22" i="17" s="1"/>
  <c r="K21" i="17"/>
  <c r="I21" i="17"/>
  <c r="G21" i="17"/>
  <c r="L53" i="17" l="1"/>
  <c r="L32" i="17"/>
  <c r="L51" i="17"/>
  <c r="L52" i="17"/>
  <c r="L31" i="17"/>
  <c r="L29" i="17"/>
  <c r="L49" i="17"/>
  <c r="L48" i="17"/>
  <c r="L50" i="17"/>
  <c r="L30" i="17"/>
  <c r="K23" i="17"/>
  <c r="L47" i="17"/>
  <c r="I23" i="17"/>
  <c r="G24" i="17"/>
  <c r="I24" i="17"/>
  <c r="L21" i="17"/>
  <c r="G25" i="17"/>
  <c r="G22" i="17"/>
  <c r="I25" i="17"/>
  <c r="G26" i="17"/>
  <c r="I22" i="17"/>
  <c r="I26" i="17"/>
  <c r="G14" i="17"/>
  <c r="G15" i="17"/>
  <c r="G33" i="17"/>
  <c r="G38" i="17"/>
  <c r="G54" i="17"/>
  <c r="G63" i="17"/>
  <c r="G70" i="17"/>
  <c r="G84" i="17"/>
  <c r="G90" i="17"/>
  <c r="G96" i="17"/>
  <c r="G137" i="17"/>
  <c r="G153" i="17"/>
  <c r="G154" i="17"/>
  <c r="G159" i="17"/>
  <c r="G164" i="17"/>
  <c r="G169" i="17"/>
  <c r="G174" i="17"/>
  <c r="G182" i="17"/>
  <c r="G183" i="17"/>
  <c r="G184" i="17"/>
  <c r="G185" i="17"/>
  <c r="G186" i="17"/>
  <c r="G187" i="17"/>
  <c r="G188" i="17"/>
  <c r="G189" i="17"/>
  <c r="G191" i="17"/>
  <c r="G196" i="17"/>
  <c r="G201" i="17"/>
  <c r="G202" i="17"/>
  <c r="G203" i="17"/>
  <c r="G204" i="17"/>
  <c r="G205" i="17"/>
  <c r="G206" i="17"/>
  <c r="G207" i="17"/>
  <c r="G208" i="17"/>
  <c r="L208" i="17" s="1"/>
  <c r="G209" i="17"/>
  <c r="L209" i="17" s="1"/>
  <c r="G235" i="17"/>
  <c r="G236" i="17"/>
  <c r="G237" i="17"/>
  <c r="G238" i="17"/>
  <c r="G239" i="17"/>
  <c r="G241" i="17"/>
  <c r="G242" i="17"/>
  <c r="G243" i="17"/>
  <c r="G244" i="17"/>
  <c r="G245" i="17"/>
  <c r="G246" i="17"/>
  <c r="G247" i="17"/>
  <c r="G248" i="17"/>
  <c r="G249" i="17"/>
  <c r="G250" i="17"/>
  <c r="G251" i="17"/>
  <c r="G252" i="17"/>
  <c r="G253" i="17"/>
  <c r="G254" i="17"/>
  <c r="G255" i="17"/>
  <c r="G256" i="17"/>
  <c r="G257" i="17"/>
  <c r="G258" i="17"/>
  <c r="G259" i="17"/>
  <c r="G260" i="17"/>
  <c r="G261" i="17"/>
  <c r="G262" i="17"/>
  <c r="G263" i="17"/>
  <c r="I12" i="17"/>
  <c r="I14" i="17"/>
  <c r="I15" i="17"/>
  <c r="I33" i="17"/>
  <c r="I38" i="17"/>
  <c r="I54" i="17"/>
  <c r="I63" i="17"/>
  <c r="I70" i="17"/>
  <c r="I84" i="17"/>
  <c r="I90" i="17"/>
  <c r="I96" i="17"/>
  <c r="I134" i="17"/>
  <c r="I137" i="17"/>
  <c r="I153" i="17"/>
  <c r="I154" i="17"/>
  <c r="I159" i="17"/>
  <c r="I164" i="17"/>
  <c r="I169" i="17"/>
  <c r="I174" i="17"/>
  <c r="I182" i="17"/>
  <c r="I183" i="17"/>
  <c r="I184" i="17"/>
  <c r="I185" i="17"/>
  <c r="I186" i="17"/>
  <c r="I187" i="17"/>
  <c r="I188" i="17"/>
  <c r="I189" i="17"/>
  <c r="I191" i="17"/>
  <c r="I196" i="17"/>
  <c r="I201" i="17"/>
  <c r="I202" i="17"/>
  <c r="I203" i="17"/>
  <c r="I204" i="17"/>
  <c r="I205" i="17"/>
  <c r="I206" i="17"/>
  <c r="I207" i="17"/>
  <c r="I235" i="17"/>
  <c r="I236" i="17"/>
  <c r="I237" i="17"/>
  <c r="I238" i="17"/>
  <c r="I239" i="17"/>
  <c r="I241" i="17"/>
  <c r="I242" i="17"/>
  <c r="I244" i="17"/>
  <c r="I245" i="17"/>
  <c r="I246" i="17"/>
  <c r="I247" i="17"/>
  <c r="I248" i="17"/>
  <c r="I249" i="17"/>
  <c r="I250" i="17"/>
  <c r="I251" i="17"/>
  <c r="I252" i="17"/>
  <c r="I253" i="17"/>
  <c r="I254" i="17"/>
  <c r="I255" i="17"/>
  <c r="I256" i="17"/>
  <c r="I257" i="17"/>
  <c r="I258" i="17"/>
  <c r="I259" i="17"/>
  <c r="I260" i="17"/>
  <c r="I261" i="17"/>
  <c r="I262" i="17"/>
  <c r="I263" i="17"/>
  <c r="K12" i="17"/>
  <c r="K14" i="17"/>
  <c r="K15" i="17"/>
  <c r="K33" i="17"/>
  <c r="K38" i="17"/>
  <c r="K54" i="17"/>
  <c r="K63" i="17"/>
  <c r="K70" i="17"/>
  <c r="K84" i="17"/>
  <c r="K90" i="17"/>
  <c r="K96" i="17"/>
  <c r="K130" i="17"/>
  <c r="K134" i="17"/>
  <c r="K137" i="17"/>
  <c r="K153" i="17"/>
  <c r="K154" i="17"/>
  <c r="K159" i="17"/>
  <c r="K164" i="17"/>
  <c r="K169" i="17"/>
  <c r="K174" i="17"/>
  <c r="K182" i="17"/>
  <c r="K183" i="17"/>
  <c r="K184" i="17"/>
  <c r="K185" i="17"/>
  <c r="K186" i="17"/>
  <c r="K187" i="17"/>
  <c r="K188" i="17"/>
  <c r="K189" i="17"/>
  <c r="K191" i="17"/>
  <c r="K196" i="17"/>
  <c r="K201" i="17"/>
  <c r="L201" i="17" s="1"/>
  <c r="K202" i="17"/>
  <c r="L202" i="17" s="1"/>
  <c r="K203" i="17"/>
  <c r="K204" i="17"/>
  <c r="L204" i="17" s="1"/>
  <c r="K205" i="17"/>
  <c r="L205" i="17" s="1"/>
  <c r="K206" i="17"/>
  <c r="K207" i="17"/>
  <c r="K235" i="17"/>
  <c r="K236" i="17"/>
  <c r="K237" i="17"/>
  <c r="K238" i="17"/>
  <c r="K239" i="17"/>
  <c r="K241" i="17"/>
  <c r="K242" i="17"/>
  <c r="K244" i="17"/>
  <c r="K245" i="17"/>
  <c r="K246" i="17"/>
  <c r="K247" i="17"/>
  <c r="K248" i="17"/>
  <c r="K249" i="17"/>
  <c r="K250" i="17"/>
  <c r="K251" i="17"/>
  <c r="K252" i="17"/>
  <c r="K253" i="17"/>
  <c r="K254" i="17"/>
  <c r="K255" i="17"/>
  <c r="K256" i="17"/>
  <c r="K257" i="17"/>
  <c r="K258" i="17"/>
  <c r="K259" i="17"/>
  <c r="K260" i="17"/>
  <c r="K261" i="17"/>
  <c r="K262" i="17"/>
  <c r="K263" i="17"/>
  <c r="L203" i="17" l="1"/>
  <c r="L207" i="17"/>
  <c r="L206" i="17"/>
  <c r="L70" i="17"/>
  <c r="L261" i="17"/>
  <c r="L253" i="17"/>
  <c r="L249" i="17"/>
  <c r="L130" i="17"/>
  <c r="L84" i="17"/>
  <c r="L257" i="17"/>
  <c r="L246" i="17"/>
  <c r="L262" i="17"/>
  <c r="L258" i="17"/>
  <c r="L254" i="17"/>
  <c r="L250" i="17"/>
  <c r="L241" i="17"/>
  <c r="L235" i="17"/>
  <c r="L189" i="17"/>
  <c r="L185" i="17"/>
  <c r="L174" i="17"/>
  <c r="L154" i="17"/>
  <c r="L134" i="17"/>
  <c r="L90" i="17"/>
  <c r="L63" i="17"/>
  <c r="L237" i="17"/>
  <c r="L169" i="17"/>
  <c r="L153" i="17"/>
  <c r="L239" i="17"/>
  <c r="L23" i="17"/>
  <c r="L236" i="17"/>
  <c r="L182" i="17"/>
  <c r="L96" i="17"/>
  <c r="L260" i="17"/>
  <c r="L256" i="17"/>
  <c r="L252" i="17"/>
  <c r="L248" i="17"/>
  <c r="L245" i="17"/>
  <c r="L187" i="17"/>
  <c r="L183" i="17"/>
  <c r="L14" i="17"/>
  <c r="L54" i="17"/>
  <c r="L33" i="17"/>
  <c r="L38" i="17"/>
  <c r="L15" i="17"/>
  <c r="L242" i="17"/>
  <c r="L191" i="17"/>
  <c r="L186" i="17"/>
  <c r="L159" i="17"/>
  <c r="L26" i="17"/>
  <c r="L137" i="17"/>
  <c r="L24" i="17"/>
  <c r="L25" i="17"/>
  <c r="L22" i="17"/>
  <c r="L263" i="17"/>
  <c r="L255" i="17"/>
  <c r="L188" i="17"/>
  <c r="L259" i="17"/>
  <c r="L251" i="17"/>
  <c r="L247" i="17"/>
  <c r="L244" i="17"/>
  <c r="L238" i="17"/>
  <c r="L196" i="17"/>
  <c r="L184" i="17"/>
  <c r="L164" i="17"/>
  <c r="L12" i="17"/>
  <c r="E55" i="17"/>
  <c r="G9" i="17" l="1"/>
  <c r="K9" i="17"/>
  <c r="I9" i="17"/>
  <c r="I55" i="17"/>
  <c r="G55" i="17"/>
  <c r="K55" i="17"/>
  <c r="E59" i="17"/>
  <c r="E57" i="17"/>
  <c r="E56" i="17"/>
  <c r="I56" i="17" s="1"/>
  <c r="E62" i="17"/>
  <c r="E58" i="17"/>
  <c r="E61" i="17"/>
  <c r="E60" i="17"/>
  <c r="L9" i="17" l="1"/>
  <c r="I57" i="17"/>
  <c r="G57" i="17"/>
  <c r="K57" i="17"/>
  <c r="G58" i="17"/>
  <c r="K58" i="17"/>
  <c r="I58" i="17"/>
  <c r="I59" i="17"/>
  <c r="G59" i="17"/>
  <c r="K59" i="17"/>
  <c r="K60" i="17"/>
  <c r="I60" i="17"/>
  <c r="G60" i="17"/>
  <c r="K56" i="17"/>
  <c r="G56" i="17"/>
  <c r="I61" i="17"/>
  <c r="G61" i="17"/>
  <c r="K61" i="17"/>
  <c r="G62" i="17"/>
  <c r="K62" i="17"/>
  <c r="I62" i="17"/>
  <c r="L55" i="17"/>
  <c r="E89" i="17"/>
  <c r="E88" i="17"/>
  <c r="E85" i="17"/>
  <c r="E75" i="17"/>
  <c r="E74" i="17"/>
  <c r="E73" i="17"/>
  <c r="E72" i="17"/>
  <c r="E71" i="17"/>
  <c r="L60" i="17" l="1"/>
  <c r="L61" i="17"/>
  <c r="L59" i="17"/>
  <c r="I11" i="17"/>
  <c r="G11" i="17"/>
  <c r="K11" i="17"/>
  <c r="I88" i="17"/>
  <c r="G88" i="17"/>
  <c r="K88" i="17"/>
  <c r="L58" i="17"/>
  <c r="K71" i="17"/>
  <c r="I71" i="17"/>
  <c r="G71" i="17"/>
  <c r="I75" i="17"/>
  <c r="G75" i="17"/>
  <c r="K75" i="17"/>
  <c r="G89" i="17"/>
  <c r="I89" i="17"/>
  <c r="K89" i="17"/>
  <c r="G73" i="17"/>
  <c r="I73" i="17"/>
  <c r="K73" i="17"/>
  <c r="G85" i="17"/>
  <c r="I85" i="17"/>
  <c r="K85" i="17"/>
  <c r="I74" i="17"/>
  <c r="G74" i="17"/>
  <c r="K74" i="17"/>
  <c r="L56" i="17"/>
  <c r="I72" i="17"/>
  <c r="G72" i="17"/>
  <c r="K72" i="17"/>
  <c r="I76" i="17"/>
  <c r="G76" i="17"/>
  <c r="K76" i="17"/>
  <c r="L62" i="17"/>
  <c r="L57" i="17"/>
  <c r="E138" i="17"/>
  <c r="E136" i="17"/>
  <c r="E135" i="17"/>
  <c r="E133" i="17"/>
  <c r="E132" i="17"/>
  <c r="E131" i="17"/>
  <c r="G133" i="17" l="1"/>
  <c r="I133" i="17"/>
  <c r="I131" i="17"/>
  <c r="G131" i="17"/>
  <c r="I132" i="17"/>
  <c r="G132" i="17"/>
  <c r="L75" i="17"/>
  <c r="L85" i="17"/>
  <c r="L88" i="17"/>
  <c r="L72" i="17"/>
  <c r="L74" i="17"/>
  <c r="I138" i="17"/>
  <c r="G138" i="17"/>
  <c r="K138" i="17"/>
  <c r="G135" i="17"/>
  <c r="I135" i="17"/>
  <c r="K135" i="17"/>
  <c r="K131" i="17"/>
  <c r="I136" i="17"/>
  <c r="G136" i="17"/>
  <c r="K136" i="17"/>
  <c r="I92" i="17"/>
  <c r="G92" i="17"/>
  <c r="K92" i="17"/>
  <c r="L76" i="17"/>
  <c r="L89" i="17"/>
  <c r="L71" i="17"/>
  <c r="K133" i="17"/>
  <c r="K132" i="17"/>
  <c r="I95" i="17"/>
  <c r="G95" i="17"/>
  <c r="K95" i="17"/>
  <c r="L73" i="17"/>
  <c r="L11" i="17"/>
  <c r="E69" i="17"/>
  <c r="E68" i="17"/>
  <c r="E67" i="17"/>
  <c r="E66" i="17"/>
  <c r="E65" i="17"/>
  <c r="E64" i="17"/>
  <c r="L135" i="17" l="1"/>
  <c r="L95" i="17"/>
  <c r="L133" i="17"/>
  <c r="L131" i="17"/>
  <c r="K69" i="17"/>
  <c r="I69" i="17"/>
  <c r="G69" i="17"/>
  <c r="I66" i="17"/>
  <c r="G66" i="17"/>
  <c r="K66" i="17"/>
  <c r="G67" i="17"/>
  <c r="K67" i="17"/>
  <c r="I67" i="17"/>
  <c r="L136" i="17"/>
  <c r="K65" i="17"/>
  <c r="I65" i="17"/>
  <c r="G65" i="17"/>
  <c r="I64" i="17"/>
  <c r="G64" i="17"/>
  <c r="K64" i="17"/>
  <c r="I68" i="17"/>
  <c r="G68" i="17"/>
  <c r="K68" i="17"/>
  <c r="L132" i="17"/>
  <c r="L92" i="17"/>
  <c r="L138" i="17"/>
  <c r="I243" i="17"/>
  <c r="E94" i="17"/>
  <c r="E34" i="17"/>
  <c r="E35" i="17"/>
  <c r="E36" i="17"/>
  <c r="E37" i="17"/>
  <c r="E39" i="17"/>
  <c r="E40" i="17"/>
  <c r="E41" i="17"/>
  <c r="E42" i="17"/>
  <c r="E45" i="17"/>
  <c r="E77" i="17"/>
  <c r="E78" i="17"/>
  <c r="E79" i="17"/>
  <c r="E80" i="17"/>
  <c r="E81" i="17"/>
  <c r="E82" i="17"/>
  <c r="E83" i="17"/>
  <c r="E93" i="17"/>
  <c r="E139" i="17"/>
  <c r="E140" i="17"/>
  <c r="E141" i="17"/>
  <c r="E142" i="17"/>
  <c r="E143" i="17"/>
  <c r="E144" i="17"/>
  <c r="E145" i="17"/>
  <c r="E146" i="17"/>
  <c r="E155" i="17"/>
  <c r="E156" i="17"/>
  <c r="E157" i="17"/>
  <c r="E158" i="17"/>
  <c r="E160" i="17"/>
  <c r="E161" i="17"/>
  <c r="E162" i="17"/>
  <c r="E163" i="17"/>
  <c r="E165" i="17"/>
  <c r="E166" i="17"/>
  <c r="E167" i="17"/>
  <c r="E168" i="17"/>
  <c r="E170" i="17"/>
  <c r="E171" i="17"/>
  <c r="E172" i="17"/>
  <c r="E173" i="17"/>
  <c r="E175" i="17"/>
  <c r="E176" i="17"/>
  <c r="E177" i="17"/>
  <c r="E178" i="17"/>
  <c r="E179" i="17"/>
  <c r="E192" i="17"/>
  <c r="E193" i="17"/>
  <c r="E194" i="17"/>
  <c r="E195" i="17"/>
  <c r="E197" i="17"/>
  <c r="E198" i="17"/>
  <c r="E199" i="17"/>
  <c r="E200" i="17"/>
  <c r="K243" i="17"/>
  <c r="L243" i="17" l="1"/>
  <c r="I93" i="17"/>
  <c r="G81" i="17"/>
  <c r="I139" i="17"/>
  <c r="I192" i="17"/>
  <c r="L66" i="17"/>
  <c r="L64" i="17"/>
  <c r="I198" i="17"/>
  <c r="G198" i="17"/>
  <c r="K198" i="17"/>
  <c r="G162" i="17"/>
  <c r="I162" i="17"/>
  <c r="K162" i="17"/>
  <c r="G77" i="17"/>
  <c r="K77" i="17"/>
  <c r="K39" i="17"/>
  <c r="G39" i="17"/>
  <c r="I176" i="17"/>
  <c r="G176" i="17"/>
  <c r="K176" i="17"/>
  <c r="G166" i="17"/>
  <c r="I166" i="17"/>
  <c r="K166" i="17"/>
  <c r="I156" i="17"/>
  <c r="G156" i="17"/>
  <c r="K156" i="17"/>
  <c r="G140" i="17"/>
  <c r="I140" i="17"/>
  <c r="K140" i="17"/>
  <c r="I77" i="17"/>
  <c r="I42" i="17"/>
  <c r="G42" i="17"/>
  <c r="K42" i="17"/>
  <c r="I34" i="17"/>
  <c r="G34" i="17"/>
  <c r="K34" i="17"/>
  <c r="I94" i="17"/>
  <c r="G94" i="17"/>
  <c r="K94" i="17"/>
  <c r="I200" i="17"/>
  <c r="G200" i="17"/>
  <c r="K200" i="17"/>
  <c r="G195" i="17"/>
  <c r="I195" i="17"/>
  <c r="K195" i="17"/>
  <c r="I175" i="17"/>
  <c r="G175" i="17"/>
  <c r="K175" i="17"/>
  <c r="I165" i="17"/>
  <c r="G165" i="17"/>
  <c r="K165" i="17"/>
  <c r="I155" i="17"/>
  <c r="G155" i="17"/>
  <c r="K155" i="17"/>
  <c r="I143" i="17"/>
  <c r="G143" i="17"/>
  <c r="K143" i="17"/>
  <c r="I82" i="17"/>
  <c r="G82" i="17"/>
  <c r="K82" i="17"/>
  <c r="I79" i="17"/>
  <c r="G79" i="17"/>
  <c r="K79" i="17"/>
  <c r="G45" i="17"/>
  <c r="K45" i="17"/>
  <c r="I45" i="17"/>
  <c r="G41" i="17"/>
  <c r="K41" i="17"/>
  <c r="I41" i="17"/>
  <c r="G37" i="17"/>
  <c r="K37" i="17"/>
  <c r="I37" i="17"/>
  <c r="I170" i="17"/>
  <c r="L68" i="17"/>
  <c r="L65" i="17"/>
  <c r="I193" i="17"/>
  <c r="G193" i="17"/>
  <c r="K193" i="17"/>
  <c r="I167" i="17"/>
  <c r="G167" i="17"/>
  <c r="K167" i="17"/>
  <c r="I141" i="17"/>
  <c r="G141" i="17"/>
  <c r="K141" i="17"/>
  <c r="K43" i="17"/>
  <c r="I43" i="17"/>
  <c r="G43" i="17"/>
  <c r="K35" i="17"/>
  <c r="I35" i="17"/>
  <c r="G35" i="17"/>
  <c r="G197" i="17"/>
  <c r="K197" i="17"/>
  <c r="G192" i="17"/>
  <c r="K192" i="17"/>
  <c r="I171" i="17"/>
  <c r="G171" i="17"/>
  <c r="K171" i="17"/>
  <c r="I161" i="17"/>
  <c r="G161" i="17"/>
  <c r="K161" i="17"/>
  <c r="G144" i="17"/>
  <c r="I144" i="17"/>
  <c r="K144" i="17"/>
  <c r="I83" i="17"/>
  <c r="G83" i="17"/>
  <c r="K83" i="17"/>
  <c r="I80" i="17"/>
  <c r="G80" i="17"/>
  <c r="K80" i="17"/>
  <c r="I39" i="17"/>
  <c r="L69" i="17"/>
  <c r="E180" i="17"/>
  <c r="I180" i="17" s="1"/>
  <c r="I179" i="17"/>
  <c r="G179" i="17"/>
  <c r="K179" i="17"/>
  <c r="G170" i="17"/>
  <c r="K170" i="17"/>
  <c r="I160" i="17"/>
  <c r="G160" i="17"/>
  <c r="K160" i="17"/>
  <c r="G199" i="17"/>
  <c r="I199" i="17"/>
  <c r="K199" i="17"/>
  <c r="I194" i="17"/>
  <c r="G194" i="17"/>
  <c r="K194" i="17"/>
  <c r="G178" i="17"/>
  <c r="I178" i="17"/>
  <c r="K178" i="17"/>
  <c r="I173" i="17"/>
  <c r="G173" i="17"/>
  <c r="K173" i="17"/>
  <c r="I168" i="17"/>
  <c r="G168" i="17"/>
  <c r="K168" i="17"/>
  <c r="I163" i="17"/>
  <c r="G163" i="17"/>
  <c r="K163" i="17"/>
  <c r="G158" i="17"/>
  <c r="I158" i="17"/>
  <c r="K158" i="17"/>
  <c r="I146" i="17"/>
  <c r="G146" i="17"/>
  <c r="K146" i="17"/>
  <c r="I142" i="17"/>
  <c r="G142" i="17"/>
  <c r="K142" i="17"/>
  <c r="G139" i="17"/>
  <c r="K139" i="17"/>
  <c r="G93" i="17"/>
  <c r="K93" i="17"/>
  <c r="I81" i="17"/>
  <c r="K81" i="17"/>
  <c r="I78" i="17"/>
  <c r="G78" i="17"/>
  <c r="K78" i="17"/>
  <c r="I44" i="17"/>
  <c r="G44" i="17"/>
  <c r="K44" i="17"/>
  <c r="I40" i="17"/>
  <c r="G40" i="17"/>
  <c r="K40" i="17"/>
  <c r="I36" i="17"/>
  <c r="G36" i="17"/>
  <c r="K36" i="17"/>
  <c r="I197" i="17"/>
  <c r="L67" i="17"/>
  <c r="I177" i="17"/>
  <c r="G177" i="17"/>
  <c r="K177" i="17"/>
  <c r="I157" i="17"/>
  <c r="G157" i="17"/>
  <c r="K157" i="17"/>
  <c r="I172" i="17"/>
  <c r="G172" i="17"/>
  <c r="K172" i="17"/>
  <c r="I145" i="17"/>
  <c r="G145" i="17"/>
  <c r="K145" i="17"/>
  <c r="K13" i="17"/>
  <c r="I13" i="17"/>
  <c r="G13" i="17"/>
  <c r="E264" i="17"/>
  <c r="E91" i="17"/>
  <c r="E86" i="17"/>
  <c r="E181" i="17"/>
  <c r="E97" i="17"/>
  <c r="E87" i="17"/>
  <c r="E190" i="17"/>
  <c r="L172" i="17" l="1"/>
  <c r="L81" i="17"/>
  <c r="L45" i="17"/>
  <c r="L157" i="17"/>
  <c r="L40" i="17"/>
  <c r="L146" i="17"/>
  <c r="L173" i="17"/>
  <c r="L160" i="17"/>
  <c r="L83" i="17"/>
  <c r="L171" i="17"/>
  <c r="L43" i="17"/>
  <c r="L141" i="17"/>
  <c r="L80" i="17"/>
  <c r="L161" i="17"/>
  <c r="L145" i="17"/>
  <c r="L36" i="17"/>
  <c r="L142" i="17"/>
  <c r="L168" i="17"/>
  <c r="L199" i="17"/>
  <c r="L179" i="17"/>
  <c r="L155" i="17"/>
  <c r="L200" i="17"/>
  <c r="L176" i="17"/>
  <c r="L39" i="17"/>
  <c r="L77" i="17"/>
  <c r="L162" i="17"/>
  <c r="L13" i="17"/>
  <c r="L82" i="17"/>
  <c r="L143" i="17"/>
  <c r="L195" i="17"/>
  <c r="L42" i="17"/>
  <c r="L166" i="17"/>
  <c r="I91" i="17"/>
  <c r="G91" i="17"/>
  <c r="K91" i="17"/>
  <c r="L35" i="17"/>
  <c r="I181" i="17"/>
  <c r="G181" i="17"/>
  <c r="K181" i="17"/>
  <c r="L78" i="17"/>
  <c r="L163" i="17"/>
  <c r="L194" i="17"/>
  <c r="L144" i="17"/>
  <c r="L193" i="17"/>
  <c r="L37" i="17"/>
  <c r="L79" i="17"/>
  <c r="L175" i="17"/>
  <c r="L34" i="17"/>
  <c r="L156" i="17"/>
  <c r="I86" i="17"/>
  <c r="G86" i="17"/>
  <c r="K86" i="17"/>
  <c r="L177" i="17"/>
  <c r="L44" i="17"/>
  <c r="L93" i="17"/>
  <c r="L139" i="17"/>
  <c r="L158" i="17"/>
  <c r="L178" i="17"/>
  <c r="L170" i="17"/>
  <c r="L192" i="17"/>
  <c r="L167" i="17"/>
  <c r="L165" i="17"/>
  <c r="L94" i="17"/>
  <c r="L140" i="17"/>
  <c r="L198" i="17"/>
  <c r="I87" i="17"/>
  <c r="G87" i="17"/>
  <c r="K87" i="17"/>
  <c r="G180" i="17"/>
  <c r="K180" i="17"/>
  <c r="I97" i="17"/>
  <c r="G97" i="17"/>
  <c r="K97" i="17"/>
  <c r="L197" i="17"/>
  <c r="L41" i="17"/>
  <c r="K190" i="17"/>
  <c r="G190" i="17"/>
  <c r="I190" i="17"/>
  <c r="G264" i="17"/>
  <c r="I264" i="17"/>
  <c r="K264" i="17"/>
  <c r="K265" i="17" l="1"/>
  <c r="G265" i="17"/>
  <c r="L266" i="17" s="1"/>
  <c r="I265" i="17"/>
  <c r="L273" i="17" s="1"/>
  <c r="L181" i="17"/>
  <c r="L91" i="17"/>
  <c r="L180" i="17"/>
  <c r="L87" i="17"/>
  <c r="L86" i="17"/>
  <c r="L264" i="17"/>
  <c r="L97" i="17"/>
  <c r="L190" i="17"/>
  <c r="L265" i="17" l="1"/>
  <c r="L267" i="17" s="1"/>
  <c r="L268" i="17" s="1"/>
  <c r="L269" i="17" s="1"/>
  <c r="L270" i="17" l="1"/>
  <c r="L271" i="17" s="1"/>
  <c r="L272" i="17" l="1"/>
  <c r="L274" i="17" s="1"/>
  <c r="L275" i="17" l="1"/>
  <c r="L276" i="17" s="1"/>
  <c r="J4" i="17" s="1"/>
</calcChain>
</file>

<file path=xl/sharedStrings.xml><?xml version="1.0" encoding="utf-8"?>
<sst xmlns="http://schemas.openxmlformats.org/spreadsheetml/2006/main" count="547" uniqueCount="201">
  <si>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</si>
  <si>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</si>
  <si>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</si>
  <si>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</si>
  <si>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</si>
  <si>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</si>
  <si>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</si>
  <si>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</si>
  <si>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</si>
  <si>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</si>
  <si>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</si>
  <si>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</si>
  <si>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</si>
  <si>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</si>
  <si>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</si>
  <si>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</si>
  <si>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</si>
  <si>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</si>
  <si>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საპენსიო დანარიცხი</t>
  </si>
  <si>
    <t>კომპლ</t>
  </si>
  <si>
    <t>სახარჯთაღრიცხვო  ღირ-ბა</t>
  </si>
  <si>
    <t>სხვა მასალები</t>
  </si>
  <si>
    <t>მ³</t>
  </si>
  <si>
    <t>ტნ</t>
  </si>
  <si>
    <t>კომპ</t>
  </si>
  <si>
    <t xml:space="preserve">ზუმფარა     </t>
  </si>
  <si>
    <t xml:space="preserve">ფითხი   </t>
  </si>
  <si>
    <t xml:space="preserve">სამღებრო ბადე ლენტა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</si>
  <si>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</si>
  <si>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</si>
  <si>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</si>
  <si>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</si>
  <si>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სამონტაჟო მაკომპლექტებელი პლასტმასის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</si>
  <si>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</si>
  <si>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სილიკონური რეცხვადი ანტიბაქტერიული საღებავი </t>
  </si>
  <si>
    <t xml:space="preserve">ფუგა   </t>
  </si>
  <si>
    <t xml:space="preserve">წებოცემენტი   </t>
  </si>
  <si>
    <t>ფილების სამონტაჟო დეტალები პლასტიკატის</t>
  </si>
  <si>
    <t xml:space="preserve">მეთლახის ფილა      </t>
  </si>
  <si>
    <t xml:space="preserve">  </t>
  </si>
  <si>
    <t>შრომის დანახარჯები</t>
  </si>
  <si>
    <t>ნორმატიული რესურსი</t>
  </si>
  <si>
    <t>მანქანები</t>
  </si>
  <si>
    <t xml:space="preserve">ცემენტი  M400      </t>
  </si>
  <si>
    <t>ორკომპონენტიანი ჰიდროსაიზოლაციო მასალა</t>
  </si>
  <si>
    <t>1. იატაკები</t>
  </si>
  <si>
    <t>2. ტიხრები და კედლები</t>
  </si>
  <si>
    <t>5. სამღებრო სამუშაოები</t>
  </si>
  <si>
    <t>ცალი</t>
  </si>
  <si>
    <t>გრ.მ</t>
  </si>
  <si>
    <t>7. ელ. სამონტაჟო სამუშაოები</t>
  </si>
  <si>
    <t>ელექტრო როზეტი ორპოლუსიანი დამიწების კონტაქტით</t>
  </si>
  <si>
    <t>ელექტრო გამანაწილებლი კოლოფები</t>
  </si>
  <si>
    <t>სამონტაჟო ქაფი 800-1000გრ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</si>
  <si>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</si>
  <si>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</si>
  <si>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</si>
  <si>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</si>
  <si>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t xml:space="preserve">ფუგა     </t>
  </si>
  <si>
    <t>პროექტ</t>
  </si>
  <si>
    <t>6. სანტექნიკური სამუშაოები</t>
  </si>
  <si>
    <t>ტრაპი   დ50მმ</t>
  </si>
  <si>
    <t>კანალიზაციის პლასტმასის მილის  დ50მმ</t>
  </si>
  <si>
    <t>კანალიზაციის პლასტმასის მილის  დ110მმ</t>
  </si>
  <si>
    <t>პლასტმასის მუხლი დ50 მმ</t>
  </si>
  <si>
    <t>პლასტმასის სამაგრი დ50</t>
  </si>
  <si>
    <t>ფასონური ნაწილები</t>
  </si>
  <si>
    <t>პლასტმასის მუხლი დ100 მმ</t>
  </si>
  <si>
    <t>პლასტმასის სამაგრი დ100</t>
  </si>
  <si>
    <t>ლ</t>
  </si>
  <si>
    <t xml:space="preserve">პოლიპროპილენის  დ20მმ     </t>
  </si>
  <si>
    <t xml:space="preserve">პოლიპროპილენის  დ25მმ    </t>
  </si>
  <si>
    <t>წყალგაყვანილობის დ 25 მმ. (ცივი და ცხელი წყლის მილების მონტაჟი) ფასონური დელატებით</t>
  </si>
  <si>
    <t>წყალგაყვანილობის დ 20 მმ. (ცივი და ცხელი წყლის მილების მონტაჟი)  ფასონური დელატებით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</si>
  <si>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</si>
  <si>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</si>
  <si>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</si>
  <si>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</si>
  <si>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</si>
  <si>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</si>
  <si>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</si>
  <si>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</si>
  <si>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</si>
  <si>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</si>
  <si>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>ჩამრთველი ერთკლავიშა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</si>
  <si>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</si>
  <si>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</si>
  <si>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 xml:space="preserve">კერამიკული ფილა კაფელი  RAL 9003,  </t>
  </si>
  <si>
    <t xml:space="preserve"> სადემონტაჟო სამუშაოები </t>
  </si>
  <si>
    <t xml:space="preserve"> სამონტაჟო სამუშაოები</t>
  </si>
  <si>
    <t>გოფრირებული არაალებადი პლასტმასის მილები</t>
  </si>
  <si>
    <t>გრძ.მ</t>
  </si>
  <si>
    <t>შდგენილია СНиП IV-2-82 და სამშენებლო რესურსების ფასთა კრებულის 2023წ I კვარტლის საფუძველზე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</si>
  <si>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</si>
  <si>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</si>
  <si>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</si>
  <si>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8. სუსტი დენები (სახანძრო,კომპიუტერული ქსელი)</t>
  </si>
  <si>
    <r>
      <t>მ</t>
    </r>
    <r>
      <rPr>
        <sz val="10"/>
        <color theme="1"/>
        <rFont val="Calibri"/>
        <family val="2"/>
        <charset val="204"/>
      </rPr>
      <t>³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</si>
  <si>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</si>
  <si>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</si>
  <si>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</si>
  <si>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r>
      <t>პლასტმასის სამკაპი   45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დ50/50 მმ</t>
    </r>
  </si>
  <si>
    <t>ხელსაბანი ნიჟარა არკოს კრანებით,  შემრევით, დრეკადი მილებით, სიფონით  კომპლექტში</t>
  </si>
  <si>
    <t>თაბ.მუყ. ფილა  ჩვეულებრივი სისქე 12.5მმ    1.05</t>
  </si>
  <si>
    <t xml:space="preserve">ჭერის ლითონის  UD 75*0,5 მმ, მიმმართვ. CD75*0,5 პროფილები, საკიდები,  სწრაფმონტირებადი ხრახნები, დუბელი და სხვა მასალები 1მ² </t>
  </si>
  <si>
    <t>სხვა მასალები   0.1</t>
  </si>
  <si>
    <t>თაბაშირ/მუყაოს შეკიდული ჭერის დამუშავება და შეღებვა სილიკონური რეცხვადი ანტიბაქტერიული საღებავით</t>
  </si>
  <si>
    <t>კანალიზაციის დ 50 მმ. მილების მონტაჟი  ფასონური დელატებით</t>
  </si>
  <si>
    <t>კანალიზაციის დ 100 მმ. მილების მონტაჟი  ფასონური დელატებით</t>
  </si>
  <si>
    <t>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კლინიკის საერთო ქსელზე დაერთებით</t>
  </si>
  <si>
    <t>ვიდეოსათვალთვალო შიგა დაყენების IP ქსელური კამერის მონტაჟი და ჩართვა კლინიკის საერთო ქსელში</t>
  </si>
  <si>
    <t xml:space="preserve">ნესტგამძლე თაბაშირ მუყაოს ტიხრის მოწყობა იზოლაციით </t>
  </si>
  <si>
    <t xml:space="preserve">თაბ.მუყ. ფილა  ნესტგამძლე სისქე 12.5მმ   </t>
  </si>
  <si>
    <t>გრძ.მ.</t>
  </si>
  <si>
    <t>თაბაშირ მუყაოს შეკიდული ჭერის მოწყობა</t>
  </si>
  <si>
    <t xml:space="preserve">შეკიდული ჭერის კნაუფის ასახდელი ხუფი </t>
  </si>
  <si>
    <t>უჟანგავი ფოლადის სპეციალური ნიჟარა (ჩანი) არკოს კრანებით,  შემრევით, დრეკადი მილებით, სიფონით  კომპლექტში</t>
  </si>
  <si>
    <t xml:space="preserve">ქ. ახალქალაქი, აღმაშენებლის ქ. №31,  მრავალპროფილური საავადმყოფო </t>
  </si>
  <si>
    <t xml:space="preserve">ქ. ახალქალაქი, აღმაშენებლის ქ. №31,  მრავალპროფილური საავადმყოფოს სარდაფის სართულზე სამრეცხაოსა და სასტერილიზაციოს მოწყობის  სამუშაოების   ხარჯთაღრიცხვა                                                                                    </t>
  </si>
  <si>
    <t>ჰიდრიოზოლაციის მოწყობა ორკომპონენტიანი ჰიდროსაიზოლაციო მასალით სამრეცხაოს ოთახებში</t>
  </si>
  <si>
    <t>იატაკზე მეთლახის  ფილების დაგება სამრეცხაოს ოთახებში</t>
  </si>
  <si>
    <t xml:space="preserve">თაბ.მუყ. ფილა  ნესტგამძლე სისქე 12.5მმ     </t>
  </si>
  <si>
    <r>
      <t>მ</t>
    </r>
    <r>
      <rPr>
        <b/>
        <sz val="9"/>
        <color theme="1"/>
        <rFont val="Cambria"/>
        <family val="1"/>
        <charset val="204"/>
      </rPr>
      <t>³</t>
    </r>
  </si>
  <si>
    <t xml:space="preserve">მანქანები      </t>
  </si>
  <si>
    <t xml:space="preserve">ქვიშა-ცემენტის ხსნარი  M100    </t>
  </si>
  <si>
    <r>
      <t>მ</t>
    </r>
    <r>
      <rPr>
        <sz val="10"/>
        <color theme="1"/>
        <rFont val="Cambria"/>
        <family val="1"/>
        <charset val="204"/>
      </rPr>
      <t>³</t>
    </r>
  </si>
  <si>
    <t xml:space="preserve">არმატურა  Ф6  А240  </t>
  </si>
  <si>
    <t xml:space="preserve">ხარაჩოები      </t>
  </si>
  <si>
    <r>
      <t>მ</t>
    </r>
    <r>
      <rPr>
        <sz val="10"/>
        <color theme="1"/>
        <rFont val="Cambria"/>
        <family val="1"/>
        <charset val="204"/>
      </rPr>
      <t>²</t>
    </r>
  </si>
  <si>
    <t xml:space="preserve">სხვა მასალები       </t>
  </si>
  <si>
    <t xml:space="preserve">კარის ღიობის (1.5 x 2.4)მ ამოშენება 20 x20x40 სმ ბლოკით სისქე 40 სმ </t>
  </si>
  <si>
    <t xml:space="preserve">სამშენებლო ბლოკი   39X19X19     </t>
  </si>
  <si>
    <t xml:space="preserve">ხელსაბანი ნიჟარის მონტაჟი, არკოს კრანებით,  შემრევით, დრეკადი მილებით, სიფონით  კომპლექტში </t>
  </si>
  <si>
    <t>სამრეცხაოში   უჟანგავი ფოლადის სპეციალური ნიჟარის (ჩანის) მონტაჟი, არკოს კრანებით,  შემრევით, დრეკადი მილებით, სიფონით  კომპლექტში</t>
  </si>
  <si>
    <t xml:space="preserve">დ 50 მმ.  ტრაპის მონტაჟი სამრეცხაოში   </t>
  </si>
  <si>
    <t>სპილენძის ძარღვიანი კაბელი, ორმაგი არაალებადი იზოლაციის, კვეთით 3X10 მმ² გოფრირებულ მილში გატარებით</t>
  </si>
  <si>
    <t>იგივე 4X6 მმ²  გოფრირებულ მილში გატარებით</t>
  </si>
  <si>
    <t>მაისი 2023წ.</t>
  </si>
  <si>
    <t xml:space="preserve">არსებული ელ. ძალოვანი კარადის დემონტაჟი გადატანა კორიდორში და მონტაჟი </t>
  </si>
  <si>
    <t>მუდმივი დენის წყაროს იუპიესის დემონტაჟი,  კორიდორში გატანა, მონტაჟი და ჩართვა ქსელში</t>
  </si>
  <si>
    <t>სხვა დამხმარე მასალები და ხარჯები</t>
  </si>
  <si>
    <t xml:space="preserve">ბეტონის იატაკში კანალიზაციის მილებისათვის არხების გაჭრა </t>
  </si>
  <si>
    <t>ბეტონი B20</t>
  </si>
  <si>
    <t>არმატურის ბადე  6x100x100</t>
  </si>
  <si>
    <t xml:space="preserve">8 სმ სისქის არმირებული მჭიმის  მოწყობა ოთახებში იატაკზე  მარკით M100 </t>
  </si>
  <si>
    <t>ქვიშა-ცემენტის ხსნარი M100</t>
  </si>
  <si>
    <t xml:space="preserve">10 სმ სისქის არმირებული   ბეტონის იატაკის  მოწყობა კორიდორში იატაკზე, B20 კლასის ბეტონით  (მექანიზირებული წესით მოპრიალებით) </t>
  </si>
  <si>
    <t>იატაკზე 10 სმ სისქის ღორღის საფუძვლის მოწყობა დატკეპნით</t>
  </si>
  <si>
    <t>ღორღი</t>
  </si>
  <si>
    <t xml:space="preserve">სხვა მასალები    </t>
  </si>
  <si>
    <t xml:space="preserve">კერამოგრანიტის  ფილების დაგება სასტერილიზაციოს ოთახებში </t>
  </si>
  <si>
    <t>40 სმ სისქის ბეტონის ცოკოლის ბლოკის კედელში ფანჯრის  ღიობების გამონგრევა სანგრევი ჩაქუჩებით    კონსტრუქტორის კონსულტაციისა და დასკვნის საფუძველზე (1.2x1.2)მ - 4ცალი</t>
  </si>
  <si>
    <t>კაფელის მოწყობა კედლებზე  (სამრეცხაოს და სატერილიზაციოს  ფართებში)</t>
  </si>
  <si>
    <t xml:space="preserve">კედლების   შემოსვა ნესტგამძლე თაბაშირ მუყაოს  ფილებით  (სამრეცხაოს და სატერილიზაციოს  ფართებში) </t>
  </si>
  <si>
    <t xml:space="preserve">ალუმინის  კარის ბლოკების მონტაჟი    (1.0X2.15)მ -  7ცალი, (1.5 X2.15)მ ორფრთიანი -  2 ცალი,  </t>
  </si>
  <si>
    <t>ალუმინის  კარის კარის ბლოკი  (1.0X2.15)მ - 7 ცალი</t>
  </si>
  <si>
    <t>ალუმინის  კარის  კარის ბლოკი  (1.5X2.15)მ - 2 ცალი</t>
  </si>
  <si>
    <t xml:space="preserve">მეტალოპლასტმასის ფანჯრის ბლოკების მონტაჟი:    (1.5 X 1.2)მ -4ცალი,  </t>
  </si>
  <si>
    <t xml:space="preserve">მეტალოპლასტმასის ფანჯრის ბლოკი:    (1.5 X 1.2)მ -4ცალი, </t>
  </si>
  <si>
    <t xml:space="preserve">მეტალოპლასტმასის ვიტრაჟების მონტაჟი:    (1.5 X 1.0)მ -2ცალი, სასტერილიზაციოს ტიხრებში  </t>
  </si>
  <si>
    <t xml:space="preserve">მეტალოპლასტმასის ფანჯრის ბლოკი:    (1.5 X 1.2)მ -2ცალი, </t>
  </si>
  <si>
    <t>40 სმ სისქის ბეტონის ცოკოლის ბლოკებში კარის ღიობების (1.0x2.15)მ-2 ცალი და ვიტრაჟისათვის (1.0x1.5)მ-1ცალიგამონგრევა სანგრევი ჩაქუჩებით    კონსტრუქტორის კონსულტაციისა და დასკვნის საფუძველზე</t>
  </si>
  <si>
    <t>სამშენებლო ნაგვისა და გრუნტის ფენის მოხსნა 10 სმ-მდე   გამოტანა შენობიდან  და დატვირთვა ა/მანქანაზე</t>
  </si>
  <si>
    <t>3. კარები და ფანჯრები</t>
  </si>
  <si>
    <t>პლასტმასის ფანჯრის რაფის მოწყობა ვიტრაჟებში სიგანით 0.6მ- 1.0გრძ.მ,  სიგანით0.25მ- 1.5გრძ.მ.</t>
  </si>
  <si>
    <t>პლასტმასის ფანჯრის რაფა   სიგანით 0.25მ</t>
  </si>
  <si>
    <t>პლასტმასის ფანჯრის რაფა  სიგანით 0.6მმ.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</si>
  <si>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</si>
  <si>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ლითონის გისოსების დამუშავება და შეღებვა ზეთოვანი საღებავით</t>
  </si>
  <si>
    <t>საღებავის გამხსნელი</t>
  </si>
  <si>
    <t>საღებავი   ზეთოვანი</t>
  </si>
  <si>
    <t xml:space="preserve">ახალი დამონტაჟებულ ფანჯრების შიდა და გარე ფერდილების შელესვა ქვიშა-ცემენტის ხსნარით, სიგანით 20 სმ-მდე,  </t>
  </si>
  <si>
    <t>ქვიშა-ცემენტის ხსნარი</t>
  </si>
  <si>
    <t xml:space="preserve">თუნუქის საცრემლურების დამზადება და მოწყობა ფანჯრებზე ფასადის მხრიდან სიგანით 25 სმ  </t>
  </si>
  <si>
    <t>მოთუთიებული თუნუქის ფურცელი 0.55მმ</t>
  </si>
  <si>
    <r>
      <t>მ</t>
    </r>
    <r>
      <rPr>
        <b/>
        <sz val="10"/>
        <color theme="1"/>
        <rFont val="Calibri"/>
        <family val="2"/>
        <charset val="204"/>
      </rPr>
      <t>³</t>
    </r>
  </si>
  <si>
    <t>საკანალიზაციო ტუმბოების განთავსების  ორმოს 10სმ სისქის კედლების და ძირის მოწყობა ბატონით B20 (1.0x0.8)მ სიღრმე 0.6 მ</t>
  </si>
  <si>
    <t xml:space="preserve">ბეტონი  B25             </t>
  </si>
  <si>
    <t xml:space="preserve">საყალიბე ფარები 18მმ  </t>
  </si>
  <si>
    <r>
      <t>მ</t>
    </r>
    <r>
      <rPr>
        <sz val="10"/>
        <color theme="1"/>
        <rFont val="Arial"/>
        <family val="2"/>
        <charset val="204"/>
      </rPr>
      <t>²</t>
    </r>
  </si>
  <si>
    <r>
      <t xml:space="preserve">დახერხილი ხის მასალა </t>
    </r>
    <r>
      <rPr>
        <sz val="10"/>
        <color theme="1"/>
        <rFont val="Sylfaen"/>
        <family val="1"/>
      </rPr>
      <t xml:space="preserve"> </t>
    </r>
  </si>
  <si>
    <t xml:space="preserve">ჭანჭიკები ქანჩით, საყელურით   </t>
  </si>
  <si>
    <t xml:space="preserve">ელექტროდი 4მმ  </t>
  </si>
  <si>
    <t xml:space="preserve">არმატურა  Ф10  А500  </t>
  </si>
  <si>
    <t>ფეკალური მასების ტუმბოების მონტაჟი და დაერთება საკანალიზაციო ქსელზე 2ცალი (1რეზერვი) ავტომატური მართვის სისტემით</t>
  </si>
  <si>
    <t xml:space="preserve">საკანალიზაციო ტუმბოების განთავსების  ორმოს ასაწევი ლონის თავსახურის მოწყობა (1.0x0.8)მ </t>
  </si>
  <si>
    <t>ლითონის ფურცელი სისქე 3მმ</t>
  </si>
  <si>
    <t>ლითონის საჭრელი დისკი დ230მმ</t>
  </si>
  <si>
    <t>კუთხოვანა 45x45x4</t>
  </si>
  <si>
    <t>საკანალიზაციო ტუმბოების განთავსების  ორმოს ასაწევი ლონის თავსახურის დამუშავება და შეღებვა ზეთოვანი საღებავით</t>
  </si>
  <si>
    <t xml:space="preserve">LED სანათი   36 ვტ მონტაჟი თაბაშირ/მუყაოს ჭერში  ჰერმეტული, ნესტგამძლე </t>
  </si>
  <si>
    <t>LED სანათი  36ვტ მონტაჟი  ჰერმეტული, ნესტგამძლე კორიდორში</t>
  </si>
  <si>
    <t xml:space="preserve">არსებული დ=100მმ საკანალიზაციო მილების  ჭერზე რკ/ბეტონის ფილაზე საკიდებით მიმაგრება (შეკიდულ ჭერში მოქცევა)  და შეფუთვა </t>
  </si>
  <si>
    <t xml:space="preserve">ელ კაბელების ჩახსნა არსებული ძალოვანი კარადიდან  გადატანა და დაერთება ახლად დამონტაჟებულ კარადაზე კორიდორში  (საკაბელო ხონჩებში მონტაჟით) </t>
  </si>
  <si>
    <t xml:space="preserve">სამშენებლო ნაგვის  გატანა ნაგავსაყრელზე 15 კმ-მდე მანძილზე </t>
  </si>
  <si>
    <t>მილკვადრატი 20X20X2</t>
  </si>
  <si>
    <t>ლითონის გისოსების დამზადება და მოწყობა ფანჯრებზე  (1.5x1.2)მ-4 ცალი</t>
  </si>
  <si>
    <t>ჭერის საკაბელო არხის მონტაჟი და საკიდებით ჭერზე რკ/ბეტონის გადახურვის ფილაზე მიმაგრება  40X300მმ (კაბელების ჩალაგებით)</t>
  </si>
  <si>
    <t>ჭერის საკაბელო არხის მონტაჟი და საკიდებით ჭერზე რკ/ბეტონის გადახურვის ფილაზე მიმაგრება  ჰერმეტული,  40X100მმ,  (კაბელების ჩალაგებით)</t>
  </si>
  <si>
    <t xml:space="preserve">არსებული დ=40მმ დ=25მმ და დ=20მმ  წყალგაყვანილობის  მილების მოწესრიგება, შეფუთვა, ჭერზე რკ/ბეტონის ფილაზე საკიდებით მიმაგრება (შეკიდულ ჭერში მოქცევა)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</si>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</sst>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0.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b/>
      <sz val="9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9" fillId="0" borderId="0"/>
    <xf numFmtId="0" fontId="20" fillId="0" borderId="0"/>
    <xf numFmtId="43" fontId="21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0" xfId="0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15" fillId="0" borderId="1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4" fillId="2" borderId="5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0" fillId="0" borderId="1" xfId="0" applyBorder="1" applyAlignment="1">
      <alignment vertical="center"/>
    </xf>
    <xf numFmtId="43" fontId="2" fillId="0" borderId="1" xfId="0" applyNumberFormat="1" applyFont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</cellXfs>
  <cellStyles count="5">
    <cellStyle name="Comma 2" xfId="4" xr:uid="{00000000-0005-0000-0000-000000000000}"/>
    <cellStyle name="Normal" xfId="0" builtinId="0"/>
    <cellStyle name="Normal 3 2" xfId="1" xr:uid="{00000000-0005-0000-0000-000002000000}"/>
    <cellStyle name="silfain" xfId="3" xr:uid="{00000000-0005-0000-0000-000003000000}"/>
    <cellStyle name="Обычный_Лист1" xfId="2" xr:uid="{00000000-0005-0000-0000-000004000000}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76"/>
  <sheetViews>
    <sheetView tabSelected="1" topLeftCell="A10" zoomScale="85" zoomScaleNormal="85" workbookViewId="0">
      <selection activeCell="D8" sqref="D8"/>
    </sheetView>
  </sheetViews>
  <sheetFormatPr defaultColWidth="9.26953125" defaultRowHeight="14.5" x14ac:dyDescent="0.35"/>
  <cols>
    <col min="1" max="1" width="4.7265625" customWidth="1"/>
    <col min="2" max="2" width="65.54296875" customWidth="1"/>
    <col min="5" max="5" width="11.6328125" style="26" customWidth="1"/>
    <col min="6" max="6" width="8.26953125" style="26" customWidth="1"/>
    <col min="7" max="7" width="12.453125" style="26" customWidth="1"/>
    <col min="8" max="8" width="8" style="26" customWidth="1"/>
    <col min="9" max="9" width="12.453125" style="26" customWidth="1"/>
    <col min="10" max="10" width="7.54296875" style="26" customWidth="1"/>
    <col min="11" max="11" width="10.26953125" style="26" customWidth="1"/>
    <col min="12" max="12" width="13.453125" style="26" customWidth="1"/>
    <col min="13" max="13" width="9.7265625" bestFit="1" customWidth="1"/>
  </cols>
  <sheetData>
    <row r="1" spans="1:12" ht="23.25" customHeight="1" x14ac:dyDescent="0.35">
      <c r="A1" s="141" t="s">
        <v>117</v>
      </c>
      <c r="B1" s="141"/>
      <c r="C1" s="141"/>
      <c r="D1" s="141"/>
      <c r="E1" s="141"/>
      <c r="F1" s="141"/>
      <c r="G1" s="141"/>
      <c r="H1" s="141"/>
      <c r="I1" s="141"/>
      <c r="J1" s="141"/>
      <c r="K1" s="137"/>
      <c r="L1" s="137"/>
    </row>
    <row r="2" spans="1:12" ht="40" customHeight="1" x14ac:dyDescent="0.35">
      <c r="A2" s="1"/>
      <c r="B2" s="145" t="s">
        <v>118</v>
      </c>
      <c r="C2" s="145"/>
      <c r="D2" s="145"/>
      <c r="E2" s="145"/>
      <c r="F2" s="145"/>
      <c r="G2" s="145"/>
      <c r="H2" s="145"/>
      <c r="I2" s="145"/>
      <c r="J2" s="145"/>
      <c r="K2" s="145"/>
      <c r="L2" s="108"/>
    </row>
    <row r="3" spans="1:12" ht="18" customHeight="1" x14ac:dyDescent="0.35">
      <c r="A3" s="144" t="s">
        <v>137</v>
      </c>
      <c r="B3" s="144"/>
      <c r="C3" s="142" t="s">
        <v>39</v>
      </c>
      <c r="D3" s="142"/>
      <c r="E3" s="142"/>
      <c r="F3" s="142"/>
      <c r="G3" s="38"/>
      <c r="H3" s="38"/>
      <c r="I3" s="38"/>
      <c r="J3" s="38"/>
      <c r="K3" s="38"/>
      <c r="L3" s="38"/>
    </row>
    <row r="4" spans="1:12" ht="18" customHeight="1" x14ac:dyDescent="0.35">
      <c r="A4" s="143" t="s">
        <v>92</v>
      </c>
      <c r="B4" s="143"/>
      <c r="C4" s="143"/>
      <c r="D4" s="143"/>
      <c r="E4" s="143"/>
      <c r="F4" s="143"/>
      <c r="G4" s="138" t="s">
        <v>20</v>
      </c>
      <c r="H4" s="138"/>
      <c r="I4" s="138"/>
      <c r="J4" s="139" t="e">
        <f>L276</f>
        <v>#VALUE!</v>
      </c>
      <c r="K4" s="140"/>
      <c r="L4" s="9" t="s">
        <v>9</v>
      </c>
    </row>
    <row r="5" spans="1:12" ht="30" customHeight="1" x14ac:dyDescent="0.35">
      <c r="A5" s="118" t="s">
        <v>17</v>
      </c>
      <c r="B5" s="118" t="s">
        <v>0</v>
      </c>
      <c r="C5" s="118" t="s">
        <v>1</v>
      </c>
      <c r="D5" s="127" t="s">
        <v>41</v>
      </c>
      <c r="E5" s="127" t="s">
        <v>2</v>
      </c>
      <c r="F5" s="120" t="s">
        <v>3</v>
      </c>
      <c r="G5" s="121"/>
      <c r="H5" s="120" t="s">
        <v>4</v>
      </c>
      <c r="I5" s="121"/>
      <c r="J5" s="122" t="s">
        <v>5</v>
      </c>
      <c r="K5" s="123"/>
      <c r="L5" s="118" t="s">
        <v>6</v>
      </c>
    </row>
    <row r="6" spans="1:12" ht="30" customHeight="1" x14ac:dyDescent="0.35">
      <c r="A6" s="119"/>
      <c r="B6" s="119"/>
      <c r="C6" s="119"/>
      <c r="D6" s="128"/>
      <c r="E6" s="128"/>
      <c r="F6" s="7" t="s">
        <v>7</v>
      </c>
      <c r="G6" s="7" t="s">
        <v>6</v>
      </c>
      <c r="H6" s="7" t="s">
        <v>7</v>
      </c>
      <c r="I6" s="7" t="s">
        <v>6</v>
      </c>
      <c r="J6" s="7" t="s">
        <v>7</v>
      </c>
      <c r="K6" s="7" t="s">
        <v>6</v>
      </c>
      <c r="L6" s="119"/>
    </row>
    <row r="7" spans="1:12" x14ac:dyDescent="0.3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</row>
    <row r="8" spans="1:12" s="26" customFormat="1" ht="20.149999999999999" customHeight="1" x14ac:dyDescent="0.35">
      <c r="A8" s="32"/>
      <c r="B8" s="83" t="s">
        <v>88</v>
      </c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35">
      <c r="A9" s="34">
        <v>1</v>
      </c>
      <c r="B9" s="3" t="s">
        <v>141</v>
      </c>
      <c r="C9" s="32" t="s">
        <v>97</v>
      </c>
      <c r="D9" s="32"/>
      <c r="E9" s="31">
        <v>3.5</v>
      </c>
      <c r="F9" s="31"/>
      <c r="G9" s="100">
        <f t="shared" ref="G9:G62" si="0">F9*E9</f>
        <v>0</v>
      </c>
      <c r="H9" s="31"/>
      <c r="I9" s="100">
        <f t="shared" ref="I9:I62" si="1">H9*E9</f>
        <v>0</v>
      </c>
      <c r="J9" s="31"/>
      <c r="K9" s="100">
        <f t="shared" ref="K9:K62" si="2">J9*E9</f>
        <v>0</v>
      </c>
      <c r="L9" s="110">
        <f t="shared" ref="L9:L62" si="3">K9+I9+G9</f>
        <v>0</v>
      </c>
    </row>
    <row r="10" spans="1:12" ht="40.5" x14ac:dyDescent="0.35">
      <c r="A10" s="34">
        <v>2</v>
      </c>
      <c r="B10" s="95" t="s">
        <v>151</v>
      </c>
      <c r="C10" s="32" t="s">
        <v>97</v>
      </c>
      <c r="D10" s="32"/>
      <c r="E10" s="31">
        <f>1.2*1.2*0.4*4</f>
        <v>2.3039999999999998</v>
      </c>
      <c r="F10" s="31"/>
      <c r="G10" s="100">
        <f t="shared" ref="G10" si="4">F10*E10</f>
        <v>0</v>
      </c>
      <c r="H10" s="31"/>
      <c r="I10" s="100">
        <f t="shared" ref="I10" si="5">H10*E10</f>
        <v>0</v>
      </c>
      <c r="J10" s="31"/>
      <c r="K10" s="100">
        <f t="shared" ref="K10" si="6">J10*E10</f>
        <v>0</v>
      </c>
      <c r="L10" s="110">
        <f t="shared" ref="L10" si="7">K10+I10+G10</f>
        <v>0</v>
      </c>
    </row>
    <row r="11" spans="1:12" ht="40.5" x14ac:dyDescent="0.35">
      <c r="A11" s="34">
        <v>3</v>
      </c>
      <c r="B11" s="95" t="s">
        <v>161</v>
      </c>
      <c r="C11" s="32" t="s">
        <v>97</v>
      </c>
      <c r="D11" s="32"/>
      <c r="E11" s="31">
        <f>1*2.15*0.4*3+1*1.5*0.4</f>
        <v>3.18</v>
      </c>
      <c r="F11" s="31"/>
      <c r="G11" s="100">
        <f t="shared" si="0"/>
        <v>0</v>
      </c>
      <c r="H11" s="31"/>
      <c r="I11" s="100">
        <f t="shared" si="1"/>
        <v>0</v>
      </c>
      <c r="J11" s="31"/>
      <c r="K11" s="100">
        <f t="shared" si="2"/>
        <v>0</v>
      </c>
      <c r="L11" s="110">
        <f t="shared" si="3"/>
        <v>0</v>
      </c>
    </row>
    <row r="12" spans="1:12" ht="27" x14ac:dyDescent="0.35">
      <c r="A12" s="34">
        <v>4</v>
      </c>
      <c r="B12" s="95" t="s">
        <v>162</v>
      </c>
      <c r="C12" s="32" t="s">
        <v>97</v>
      </c>
      <c r="D12" s="32"/>
      <c r="E12" s="31">
        <v>31</v>
      </c>
      <c r="F12" s="31"/>
      <c r="G12" s="100"/>
      <c r="H12" s="31"/>
      <c r="I12" s="100">
        <f t="shared" si="1"/>
        <v>0</v>
      </c>
      <c r="J12" s="31"/>
      <c r="K12" s="100">
        <f t="shared" si="2"/>
        <v>0</v>
      </c>
      <c r="L12" s="110">
        <f t="shared" si="3"/>
        <v>0</v>
      </c>
    </row>
    <row r="13" spans="1:12" x14ac:dyDescent="0.35">
      <c r="A13" s="34">
        <v>5</v>
      </c>
      <c r="B13" s="95" t="s">
        <v>194</v>
      </c>
      <c r="C13" s="32" t="s">
        <v>23</v>
      </c>
      <c r="D13" s="32"/>
      <c r="E13" s="31">
        <f>(E9+E10+E11+E12)*1.8</f>
        <v>71.97120000000001</v>
      </c>
      <c r="F13" s="31"/>
      <c r="G13" s="100">
        <f t="shared" si="0"/>
        <v>0</v>
      </c>
      <c r="H13" s="31"/>
      <c r="I13" s="100">
        <f t="shared" si="1"/>
        <v>0</v>
      </c>
      <c r="J13" s="31"/>
      <c r="K13" s="100">
        <f t="shared" si="2"/>
        <v>0</v>
      </c>
      <c r="L13" s="110">
        <f t="shared" si="3"/>
        <v>0</v>
      </c>
    </row>
    <row r="14" spans="1:12" ht="20.149999999999999" customHeight="1" x14ac:dyDescent="0.35">
      <c r="A14" s="32"/>
      <c r="B14" s="83" t="s">
        <v>89</v>
      </c>
      <c r="C14" s="30"/>
      <c r="D14" s="30"/>
      <c r="E14" s="31"/>
      <c r="F14" s="31"/>
      <c r="G14" s="100">
        <f t="shared" si="0"/>
        <v>0</v>
      </c>
      <c r="H14" s="31"/>
      <c r="I14" s="100">
        <f t="shared" si="1"/>
        <v>0</v>
      </c>
      <c r="J14" s="31"/>
      <c r="K14" s="100">
        <f t="shared" si="2"/>
        <v>0</v>
      </c>
      <c r="L14" s="110">
        <f t="shared" si="3"/>
        <v>0</v>
      </c>
    </row>
    <row r="15" spans="1:12" ht="20.149999999999999" customHeight="1" x14ac:dyDescent="0.35">
      <c r="A15" s="39"/>
      <c r="B15" s="84" t="s">
        <v>45</v>
      </c>
      <c r="C15" s="30"/>
      <c r="D15" s="30"/>
      <c r="E15" s="31"/>
      <c r="F15" s="31"/>
      <c r="G15" s="100">
        <f t="shared" si="0"/>
        <v>0</v>
      </c>
      <c r="H15" s="31"/>
      <c r="I15" s="100">
        <f t="shared" si="1"/>
        <v>0</v>
      </c>
      <c r="J15" s="31"/>
      <c r="K15" s="100">
        <f t="shared" si="2"/>
        <v>0</v>
      </c>
      <c r="L15" s="110">
        <f t="shared" si="3"/>
        <v>0</v>
      </c>
    </row>
    <row r="16" spans="1:12" x14ac:dyDescent="0.35">
      <c r="A16" s="129">
        <v>6</v>
      </c>
      <c r="B16" s="112" t="s">
        <v>147</v>
      </c>
      <c r="C16" s="47" t="s">
        <v>8</v>
      </c>
      <c r="D16" s="47"/>
      <c r="E16" s="57">
        <v>31.2</v>
      </c>
      <c r="F16" s="31"/>
      <c r="G16" s="100"/>
      <c r="H16" s="31"/>
      <c r="I16" s="100"/>
      <c r="J16" s="31"/>
      <c r="K16" s="100"/>
      <c r="L16" s="110"/>
    </row>
    <row r="17" spans="1:12" x14ac:dyDescent="0.35">
      <c r="A17" s="130"/>
      <c r="B17" s="101" t="s">
        <v>40</v>
      </c>
      <c r="C17" s="102" t="s">
        <v>22</v>
      </c>
      <c r="D17" s="31">
        <v>1</v>
      </c>
      <c r="E17" s="31">
        <f>E16*D17</f>
        <v>31.2</v>
      </c>
      <c r="F17" s="31"/>
      <c r="G17" s="111">
        <f t="shared" ref="G17:G20" si="8">F17*E17</f>
        <v>0</v>
      </c>
      <c r="H17" s="31"/>
      <c r="I17" s="111">
        <f t="shared" ref="I17:I20" si="9">H17*E17</f>
        <v>0</v>
      </c>
      <c r="J17" s="31"/>
      <c r="K17" s="100">
        <f t="shared" ref="K17:K20" si="10">J17*E17</f>
        <v>0</v>
      </c>
      <c r="L17" s="111">
        <f t="shared" ref="L17:L20" si="11">K17+I17+G17</f>
        <v>0</v>
      </c>
    </row>
    <row r="18" spans="1:12" x14ac:dyDescent="0.35">
      <c r="A18" s="130"/>
      <c r="B18" s="65" t="s">
        <v>123</v>
      </c>
      <c r="C18" s="32" t="s">
        <v>9</v>
      </c>
      <c r="D18" s="32">
        <v>0.37</v>
      </c>
      <c r="E18" s="31">
        <f>E16*D18</f>
        <v>11.544</v>
      </c>
      <c r="F18" s="33"/>
      <c r="G18" s="111">
        <f t="shared" si="8"/>
        <v>0</v>
      </c>
      <c r="H18" s="31"/>
      <c r="I18" s="111">
        <f t="shared" si="9"/>
        <v>0</v>
      </c>
      <c r="J18" s="31"/>
      <c r="K18" s="100">
        <f t="shared" si="10"/>
        <v>0</v>
      </c>
      <c r="L18" s="111">
        <f t="shared" si="11"/>
        <v>0</v>
      </c>
    </row>
    <row r="19" spans="1:12" x14ac:dyDescent="0.35">
      <c r="A19" s="130"/>
      <c r="B19" s="65" t="s">
        <v>148</v>
      </c>
      <c r="C19" s="32" t="s">
        <v>125</v>
      </c>
      <c r="D19" s="32">
        <v>1.22</v>
      </c>
      <c r="E19" s="31">
        <f>E16*D19</f>
        <v>38.064</v>
      </c>
      <c r="F19" s="33"/>
      <c r="G19" s="111">
        <f t="shared" si="8"/>
        <v>0</v>
      </c>
      <c r="H19" s="31"/>
      <c r="I19" s="111">
        <f t="shared" si="9"/>
        <v>0</v>
      </c>
      <c r="J19" s="31"/>
      <c r="K19" s="100">
        <f t="shared" si="10"/>
        <v>0</v>
      </c>
      <c r="L19" s="111">
        <f t="shared" si="11"/>
        <v>0</v>
      </c>
    </row>
    <row r="20" spans="1:12" x14ac:dyDescent="0.35">
      <c r="A20" s="131"/>
      <c r="B20" s="65" t="s">
        <v>149</v>
      </c>
      <c r="C20" s="32" t="s">
        <v>9</v>
      </c>
      <c r="D20" s="32">
        <v>0.02</v>
      </c>
      <c r="E20" s="31">
        <f>E16*D20</f>
        <v>0.624</v>
      </c>
      <c r="F20" s="33"/>
      <c r="G20" s="111">
        <f t="shared" si="8"/>
        <v>0</v>
      </c>
      <c r="H20" s="31"/>
      <c r="I20" s="111">
        <f t="shared" si="9"/>
        <v>0</v>
      </c>
      <c r="J20" s="31"/>
      <c r="K20" s="100">
        <f t="shared" si="10"/>
        <v>0</v>
      </c>
      <c r="L20" s="111">
        <f t="shared" si="11"/>
        <v>0</v>
      </c>
    </row>
    <row r="21" spans="1:12" ht="40.5" x14ac:dyDescent="0.35">
      <c r="A21" s="129">
        <v>7</v>
      </c>
      <c r="B21" s="49" t="s">
        <v>146</v>
      </c>
      <c r="C21" s="47" t="s">
        <v>8</v>
      </c>
      <c r="D21" s="47"/>
      <c r="E21" s="57">
        <v>155</v>
      </c>
      <c r="F21" s="90"/>
      <c r="G21" s="100">
        <f t="shared" ref="G21:G26" si="12">F21*E21</f>
        <v>0</v>
      </c>
      <c r="H21" s="33"/>
      <c r="I21" s="100">
        <f t="shared" ref="I21:I26" si="13">H21*E21</f>
        <v>0</v>
      </c>
      <c r="J21" s="33"/>
      <c r="K21" s="100">
        <f t="shared" ref="K21:K26" si="14">J21*E21</f>
        <v>0</v>
      </c>
      <c r="L21" s="110">
        <f t="shared" ref="L21:L26" si="15">K21+I21+G21</f>
        <v>0</v>
      </c>
    </row>
    <row r="22" spans="1:12" x14ac:dyDescent="0.35">
      <c r="A22" s="130"/>
      <c r="B22" s="4" t="s">
        <v>40</v>
      </c>
      <c r="C22" s="32" t="s">
        <v>33</v>
      </c>
      <c r="D22" s="11">
        <v>1</v>
      </c>
      <c r="E22" s="11">
        <f>E21*D22</f>
        <v>155</v>
      </c>
      <c r="F22" s="33"/>
      <c r="G22" s="100">
        <f t="shared" si="12"/>
        <v>0</v>
      </c>
      <c r="H22" s="33"/>
      <c r="I22" s="100">
        <f t="shared" si="13"/>
        <v>0</v>
      </c>
      <c r="J22" s="33"/>
      <c r="K22" s="100">
        <f t="shared" si="14"/>
        <v>0</v>
      </c>
      <c r="L22" s="110">
        <f t="shared" si="15"/>
        <v>0</v>
      </c>
    </row>
    <row r="23" spans="1:12" x14ac:dyDescent="0.35">
      <c r="A23" s="130"/>
      <c r="B23" s="42" t="s">
        <v>42</v>
      </c>
      <c r="C23" s="7" t="s">
        <v>9</v>
      </c>
      <c r="D23" s="43">
        <v>1.8700000000000001E-2</v>
      </c>
      <c r="E23" s="23">
        <f>D23*E21</f>
        <v>2.8985000000000003</v>
      </c>
      <c r="F23" s="23"/>
      <c r="G23" s="100">
        <f t="shared" si="12"/>
        <v>0</v>
      </c>
      <c r="H23" s="23"/>
      <c r="I23" s="100">
        <f t="shared" si="13"/>
        <v>0</v>
      </c>
      <c r="J23" s="23"/>
      <c r="K23" s="100">
        <f t="shared" si="14"/>
        <v>0</v>
      </c>
      <c r="L23" s="110">
        <f t="shared" si="15"/>
        <v>0</v>
      </c>
    </row>
    <row r="24" spans="1:12" x14ac:dyDescent="0.35">
      <c r="A24" s="130"/>
      <c r="B24" s="24" t="s">
        <v>142</v>
      </c>
      <c r="C24" s="7" t="s">
        <v>22</v>
      </c>
      <c r="D24" s="37">
        <v>0.10199999999999999</v>
      </c>
      <c r="E24" s="33">
        <f>D24*E21</f>
        <v>15.809999999999999</v>
      </c>
      <c r="F24" s="33"/>
      <c r="G24" s="100">
        <f t="shared" si="12"/>
        <v>0</v>
      </c>
      <c r="H24" s="33"/>
      <c r="I24" s="100">
        <f t="shared" si="13"/>
        <v>0</v>
      </c>
      <c r="J24" s="33"/>
      <c r="K24" s="100">
        <f t="shared" si="14"/>
        <v>0</v>
      </c>
      <c r="L24" s="110">
        <f t="shared" si="15"/>
        <v>0</v>
      </c>
    </row>
    <row r="25" spans="1:12" x14ac:dyDescent="0.35">
      <c r="A25" s="130"/>
      <c r="B25" s="24" t="s">
        <v>143</v>
      </c>
      <c r="C25" s="32" t="s">
        <v>33</v>
      </c>
      <c r="D25" s="37">
        <v>1.1000000000000001</v>
      </c>
      <c r="E25" s="33">
        <f>D25*E21</f>
        <v>170.5</v>
      </c>
      <c r="F25" s="33"/>
      <c r="G25" s="100">
        <f t="shared" si="12"/>
        <v>0</v>
      </c>
      <c r="H25" s="33"/>
      <c r="I25" s="100">
        <f t="shared" si="13"/>
        <v>0</v>
      </c>
      <c r="J25" s="33"/>
      <c r="K25" s="100">
        <f t="shared" si="14"/>
        <v>0</v>
      </c>
      <c r="L25" s="110">
        <f t="shared" si="15"/>
        <v>0</v>
      </c>
    </row>
    <row r="26" spans="1:12" x14ac:dyDescent="0.35">
      <c r="A26" s="131"/>
      <c r="B26" s="44" t="s">
        <v>21</v>
      </c>
      <c r="C26" s="7" t="s">
        <v>9</v>
      </c>
      <c r="D26" s="7">
        <v>6.3600000000000004E-2</v>
      </c>
      <c r="E26" s="33">
        <f>E21*D26</f>
        <v>9.8580000000000005</v>
      </c>
      <c r="F26" s="33"/>
      <c r="G26" s="100">
        <f t="shared" si="12"/>
        <v>0</v>
      </c>
      <c r="H26" s="33"/>
      <c r="I26" s="100">
        <f t="shared" si="13"/>
        <v>0</v>
      </c>
      <c r="J26" s="33"/>
      <c r="K26" s="100">
        <f t="shared" si="14"/>
        <v>0</v>
      </c>
      <c r="L26" s="110">
        <f t="shared" si="15"/>
        <v>0</v>
      </c>
    </row>
    <row r="27" spans="1:12" ht="27" x14ac:dyDescent="0.35">
      <c r="A27" s="129">
        <v>8</v>
      </c>
      <c r="B27" s="49" t="s">
        <v>144</v>
      </c>
      <c r="C27" s="47" t="s">
        <v>8</v>
      </c>
      <c r="D27" s="47"/>
      <c r="E27" s="57">
        <v>157</v>
      </c>
      <c r="F27" s="90"/>
      <c r="G27" s="100">
        <f t="shared" ref="G27:G32" si="16">F27*E27</f>
        <v>0</v>
      </c>
      <c r="H27" s="33"/>
      <c r="I27" s="100">
        <f t="shared" ref="I27:I32" si="17">H27*E27</f>
        <v>0</v>
      </c>
      <c r="J27" s="33"/>
      <c r="K27" s="100">
        <f t="shared" ref="K27:K32" si="18">J27*E27</f>
        <v>0</v>
      </c>
      <c r="L27" s="110">
        <f t="shared" ref="L27:L32" si="19">K27+I27+G27</f>
        <v>0</v>
      </c>
    </row>
    <row r="28" spans="1:12" x14ac:dyDescent="0.35">
      <c r="A28" s="130"/>
      <c r="B28" s="4" t="s">
        <v>40</v>
      </c>
      <c r="C28" s="32" t="s">
        <v>33</v>
      </c>
      <c r="D28" s="11">
        <v>1</v>
      </c>
      <c r="E28" s="11">
        <f>E27*D28</f>
        <v>157</v>
      </c>
      <c r="F28" s="33"/>
      <c r="G28" s="100">
        <f t="shared" si="16"/>
        <v>0</v>
      </c>
      <c r="H28" s="33"/>
      <c r="I28" s="100">
        <f t="shared" si="17"/>
        <v>0</v>
      </c>
      <c r="J28" s="33"/>
      <c r="K28" s="100">
        <f t="shared" si="18"/>
        <v>0</v>
      </c>
      <c r="L28" s="110">
        <f t="shared" si="19"/>
        <v>0</v>
      </c>
    </row>
    <row r="29" spans="1:12" x14ac:dyDescent="0.35">
      <c r="A29" s="130"/>
      <c r="B29" s="42" t="s">
        <v>42</v>
      </c>
      <c r="C29" s="7" t="s">
        <v>9</v>
      </c>
      <c r="D29" s="43">
        <v>1.8700000000000001E-2</v>
      </c>
      <c r="E29" s="23">
        <f>D29*E27</f>
        <v>2.9359000000000002</v>
      </c>
      <c r="F29" s="23"/>
      <c r="G29" s="100">
        <f t="shared" si="16"/>
        <v>0</v>
      </c>
      <c r="H29" s="23"/>
      <c r="I29" s="100">
        <f t="shared" si="17"/>
        <v>0</v>
      </c>
      <c r="J29" s="23"/>
      <c r="K29" s="100">
        <f t="shared" si="18"/>
        <v>0</v>
      </c>
      <c r="L29" s="110">
        <f t="shared" si="19"/>
        <v>0</v>
      </c>
    </row>
    <row r="30" spans="1:12" x14ac:dyDescent="0.35">
      <c r="A30" s="130"/>
      <c r="B30" s="24" t="s">
        <v>145</v>
      </c>
      <c r="C30" s="7" t="s">
        <v>22</v>
      </c>
      <c r="D30" s="37">
        <f>0.08*1.02</f>
        <v>8.1600000000000006E-2</v>
      </c>
      <c r="E30" s="33">
        <f>D30*E27</f>
        <v>12.811200000000001</v>
      </c>
      <c r="F30" s="33"/>
      <c r="G30" s="100">
        <f t="shared" si="16"/>
        <v>0</v>
      </c>
      <c r="H30" s="33"/>
      <c r="I30" s="100">
        <f t="shared" si="17"/>
        <v>0</v>
      </c>
      <c r="J30" s="33"/>
      <c r="K30" s="100">
        <f t="shared" si="18"/>
        <v>0</v>
      </c>
      <c r="L30" s="110">
        <f t="shared" si="19"/>
        <v>0</v>
      </c>
    </row>
    <row r="31" spans="1:12" x14ac:dyDescent="0.35">
      <c r="A31" s="130"/>
      <c r="B31" s="24" t="s">
        <v>143</v>
      </c>
      <c r="C31" s="32" t="s">
        <v>33</v>
      </c>
      <c r="D31" s="37">
        <v>1.1000000000000001</v>
      </c>
      <c r="E31" s="33">
        <f>D31*E27</f>
        <v>172.70000000000002</v>
      </c>
      <c r="F31" s="33"/>
      <c r="G31" s="100">
        <f t="shared" si="16"/>
        <v>0</v>
      </c>
      <c r="H31" s="33"/>
      <c r="I31" s="100">
        <f t="shared" si="17"/>
        <v>0</v>
      </c>
      <c r="J31" s="33"/>
      <c r="K31" s="100">
        <f t="shared" si="18"/>
        <v>0</v>
      </c>
      <c r="L31" s="110">
        <f t="shared" si="19"/>
        <v>0</v>
      </c>
    </row>
    <row r="32" spans="1:12" x14ac:dyDescent="0.35">
      <c r="A32" s="131"/>
      <c r="B32" s="44" t="s">
        <v>21</v>
      </c>
      <c r="C32" s="7" t="s">
        <v>9</v>
      </c>
      <c r="D32" s="7">
        <v>6.3600000000000004E-2</v>
      </c>
      <c r="E32" s="33">
        <f>E27*D32</f>
        <v>9.9852000000000007</v>
      </c>
      <c r="F32" s="33"/>
      <c r="G32" s="100">
        <f t="shared" si="16"/>
        <v>0</v>
      </c>
      <c r="H32" s="33"/>
      <c r="I32" s="100">
        <f t="shared" si="17"/>
        <v>0</v>
      </c>
      <c r="J32" s="33"/>
      <c r="K32" s="100">
        <f t="shared" si="18"/>
        <v>0</v>
      </c>
      <c r="L32" s="110">
        <f t="shared" si="19"/>
        <v>0</v>
      </c>
    </row>
    <row r="33" spans="1:12" ht="27" x14ac:dyDescent="0.35">
      <c r="A33" s="134">
        <v>9</v>
      </c>
      <c r="B33" s="46" t="s">
        <v>119</v>
      </c>
      <c r="C33" s="47" t="s">
        <v>8</v>
      </c>
      <c r="D33" s="47"/>
      <c r="E33" s="57">
        <v>56</v>
      </c>
      <c r="F33" s="33"/>
      <c r="G33" s="100">
        <f t="shared" si="0"/>
        <v>0</v>
      </c>
      <c r="H33" s="33"/>
      <c r="I33" s="100">
        <f t="shared" si="1"/>
        <v>0</v>
      </c>
      <c r="J33" s="33"/>
      <c r="K33" s="100">
        <f t="shared" si="2"/>
        <v>0</v>
      </c>
      <c r="L33" s="110">
        <f t="shared" si="3"/>
        <v>0</v>
      </c>
    </row>
    <row r="34" spans="1:12" x14ac:dyDescent="0.35">
      <c r="A34" s="135"/>
      <c r="B34" s="4" t="s">
        <v>40</v>
      </c>
      <c r="C34" s="32" t="s">
        <v>33</v>
      </c>
      <c r="D34" s="11">
        <v>1</v>
      </c>
      <c r="E34" s="11">
        <f>E33*D34</f>
        <v>56</v>
      </c>
      <c r="F34" s="33"/>
      <c r="G34" s="100">
        <f t="shared" si="0"/>
        <v>0</v>
      </c>
      <c r="H34" s="31"/>
      <c r="I34" s="100">
        <f t="shared" si="1"/>
        <v>0</v>
      </c>
      <c r="J34" s="31"/>
      <c r="K34" s="100">
        <f t="shared" si="2"/>
        <v>0</v>
      </c>
      <c r="L34" s="110">
        <f t="shared" si="3"/>
        <v>0</v>
      </c>
    </row>
    <row r="35" spans="1:12" x14ac:dyDescent="0.35">
      <c r="A35" s="135"/>
      <c r="B35" s="42" t="s">
        <v>42</v>
      </c>
      <c r="C35" s="7" t="s">
        <v>9</v>
      </c>
      <c r="D35" s="45">
        <v>0.02</v>
      </c>
      <c r="E35" s="23">
        <f>D35*E33</f>
        <v>1.1200000000000001</v>
      </c>
      <c r="F35" s="23"/>
      <c r="G35" s="100">
        <f t="shared" si="0"/>
        <v>0</v>
      </c>
      <c r="H35" s="23"/>
      <c r="I35" s="100">
        <f t="shared" si="1"/>
        <v>0</v>
      </c>
      <c r="J35" s="23"/>
      <c r="K35" s="100">
        <f t="shared" si="2"/>
        <v>0</v>
      </c>
      <c r="L35" s="110">
        <f t="shared" si="3"/>
        <v>0</v>
      </c>
    </row>
    <row r="36" spans="1:12" x14ac:dyDescent="0.35">
      <c r="A36" s="135"/>
      <c r="B36" s="42" t="s">
        <v>44</v>
      </c>
      <c r="C36" s="32" t="s">
        <v>10</v>
      </c>
      <c r="D36" s="23">
        <v>4</v>
      </c>
      <c r="E36" s="23">
        <f>E33*D36</f>
        <v>224</v>
      </c>
      <c r="F36" s="23"/>
      <c r="G36" s="100">
        <f t="shared" si="0"/>
        <v>0</v>
      </c>
      <c r="H36" s="23"/>
      <c r="I36" s="100">
        <f t="shared" si="1"/>
        <v>0</v>
      </c>
      <c r="J36" s="23"/>
      <c r="K36" s="100">
        <f t="shared" si="2"/>
        <v>0</v>
      </c>
      <c r="L36" s="110">
        <f t="shared" si="3"/>
        <v>0</v>
      </c>
    </row>
    <row r="37" spans="1:12" x14ac:dyDescent="0.35">
      <c r="A37" s="135"/>
      <c r="B37" s="42" t="s">
        <v>21</v>
      </c>
      <c r="C37" s="7" t="s">
        <v>9</v>
      </c>
      <c r="D37" s="45">
        <v>1.9E-2</v>
      </c>
      <c r="E37" s="23">
        <f>D37*E33</f>
        <v>1.0640000000000001</v>
      </c>
      <c r="F37" s="33"/>
      <c r="G37" s="100">
        <f t="shared" si="0"/>
        <v>0</v>
      </c>
      <c r="H37" s="23"/>
      <c r="I37" s="100">
        <f t="shared" si="1"/>
        <v>0</v>
      </c>
      <c r="J37" s="23"/>
      <c r="K37" s="100">
        <f t="shared" si="2"/>
        <v>0</v>
      </c>
      <c r="L37" s="110">
        <f t="shared" si="3"/>
        <v>0</v>
      </c>
    </row>
    <row r="38" spans="1:12" x14ac:dyDescent="0.35">
      <c r="A38" s="124">
        <v>10</v>
      </c>
      <c r="B38" s="46" t="s">
        <v>120</v>
      </c>
      <c r="C38" s="47" t="s">
        <v>8</v>
      </c>
      <c r="D38" s="47"/>
      <c r="E38" s="57">
        <v>56</v>
      </c>
      <c r="F38" s="91"/>
      <c r="G38" s="100">
        <f t="shared" si="0"/>
        <v>0</v>
      </c>
      <c r="H38" s="33"/>
      <c r="I38" s="100">
        <f t="shared" si="1"/>
        <v>0</v>
      </c>
      <c r="J38" s="33"/>
      <c r="K38" s="100">
        <f t="shared" si="2"/>
        <v>0</v>
      </c>
      <c r="L38" s="110">
        <f t="shared" si="3"/>
        <v>0</v>
      </c>
    </row>
    <row r="39" spans="1:12" x14ac:dyDescent="0.35">
      <c r="A39" s="125"/>
      <c r="B39" s="4" t="s">
        <v>40</v>
      </c>
      <c r="C39" s="32" t="s">
        <v>33</v>
      </c>
      <c r="D39" s="11">
        <v>1</v>
      </c>
      <c r="E39" s="11">
        <f>E38*D39</f>
        <v>56</v>
      </c>
      <c r="F39" s="33"/>
      <c r="G39" s="100">
        <f t="shared" si="0"/>
        <v>0</v>
      </c>
      <c r="H39" s="33"/>
      <c r="I39" s="100">
        <f t="shared" si="1"/>
        <v>0</v>
      </c>
      <c r="J39" s="31"/>
      <c r="K39" s="100">
        <f t="shared" si="2"/>
        <v>0</v>
      </c>
      <c r="L39" s="110">
        <f t="shared" si="3"/>
        <v>0</v>
      </c>
    </row>
    <row r="40" spans="1:12" x14ac:dyDescent="0.35">
      <c r="A40" s="125"/>
      <c r="B40" s="42" t="s">
        <v>42</v>
      </c>
      <c r="C40" s="7" t="s">
        <v>9</v>
      </c>
      <c r="D40" s="45">
        <v>4.5199999999999997E-2</v>
      </c>
      <c r="E40" s="23">
        <f>D40*E38</f>
        <v>2.5311999999999997</v>
      </c>
      <c r="F40" s="23"/>
      <c r="G40" s="100">
        <f t="shared" si="0"/>
        <v>0</v>
      </c>
      <c r="H40" s="23"/>
      <c r="I40" s="100">
        <f t="shared" si="1"/>
        <v>0</v>
      </c>
      <c r="J40" s="23"/>
      <c r="K40" s="100">
        <f t="shared" si="2"/>
        <v>0</v>
      </c>
      <c r="L40" s="110">
        <f t="shared" si="3"/>
        <v>0</v>
      </c>
    </row>
    <row r="41" spans="1:12" x14ac:dyDescent="0.35">
      <c r="A41" s="132"/>
      <c r="B41" s="22" t="s">
        <v>38</v>
      </c>
      <c r="C41" s="21" t="s">
        <v>8</v>
      </c>
      <c r="D41" s="21">
        <v>1.05</v>
      </c>
      <c r="E41" s="33">
        <f>D41*E38</f>
        <v>58.800000000000004</v>
      </c>
      <c r="F41" s="33"/>
      <c r="G41" s="100">
        <f t="shared" si="0"/>
        <v>0</v>
      </c>
      <c r="H41" s="33"/>
      <c r="I41" s="100">
        <f t="shared" si="1"/>
        <v>0</v>
      </c>
      <c r="J41" s="33"/>
      <c r="K41" s="100">
        <f t="shared" si="2"/>
        <v>0</v>
      </c>
      <c r="L41" s="110">
        <f t="shared" si="3"/>
        <v>0</v>
      </c>
    </row>
    <row r="42" spans="1:12" x14ac:dyDescent="0.35">
      <c r="A42" s="132"/>
      <c r="B42" s="22" t="s">
        <v>28</v>
      </c>
      <c r="C42" s="21" t="s">
        <v>10</v>
      </c>
      <c r="D42" s="20">
        <v>7</v>
      </c>
      <c r="E42" s="33">
        <f>D42*E38</f>
        <v>392</v>
      </c>
      <c r="F42" s="33"/>
      <c r="G42" s="100">
        <f t="shared" si="0"/>
        <v>0</v>
      </c>
      <c r="H42" s="33"/>
      <c r="I42" s="100">
        <f t="shared" si="1"/>
        <v>0</v>
      </c>
      <c r="J42" s="33"/>
      <c r="K42" s="100">
        <f t="shared" si="2"/>
        <v>0</v>
      </c>
      <c r="L42" s="110">
        <f t="shared" si="3"/>
        <v>0</v>
      </c>
    </row>
    <row r="43" spans="1:12" x14ac:dyDescent="0.35">
      <c r="A43" s="132"/>
      <c r="B43" s="12" t="s">
        <v>32</v>
      </c>
      <c r="C43" s="35" t="s">
        <v>24</v>
      </c>
      <c r="D43" s="35">
        <v>0.04</v>
      </c>
      <c r="E43" s="11">
        <f>E38*D43</f>
        <v>2.2400000000000002</v>
      </c>
      <c r="F43" s="11"/>
      <c r="G43" s="100">
        <f t="shared" si="0"/>
        <v>0</v>
      </c>
      <c r="H43" s="11"/>
      <c r="I43" s="100">
        <f t="shared" si="1"/>
        <v>0</v>
      </c>
      <c r="J43" s="11"/>
      <c r="K43" s="100">
        <f t="shared" si="2"/>
        <v>0</v>
      </c>
      <c r="L43" s="110">
        <f t="shared" si="3"/>
        <v>0</v>
      </c>
    </row>
    <row r="44" spans="1:12" x14ac:dyDescent="0.35">
      <c r="A44" s="132"/>
      <c r="B44" s="22" t="s">
        <v>35</v>
      </c>
      <c r="C44" s="21" t="s">
        <v>10</v>
      </c>
      <c r="D44" s="21">
        <v>0.1</v>
      </c>
      <c r="E44" s="33">
        <v>3</v>
      </c>
      <c r="F44" s="33"/>
      <c r="G44" s="100">
        <f t="shared" si="0"/>
        <v>0</v>
      </c>
      <c r="H44" s="33"/>
      <c r="I44" s="100">
        <f t="shared" si="1"/>
        <v>0</v>
      </c>
      <c r="J44" s="33"/>
      <c r="K44" s="100">
        <f t="shared" si="2"/>
        <v>0</v>
      </c>
      <c r="L44" s="110">
        <f t="shared" si="3"/>
        <v>0</v>
      </c>
    </row>
    <row r="45" spans="1:12" x14ac:dyDescent="0.35">
      <c r="A45" s="133"/>
      <c r="B45" s="22" t="s">
        <v>21</v>
      </c>
      <c r="C45" s="21" t="s">
        <v>9</v>
      </c>
      <c r="D45" s="21">
        <v>4.6600000000000003E-2</v>
      </c>
      <c r="E45" s="33">
        <f>D45*E38</f>
        <v>2.6096000000000004</v>
      </c>
      <c r="F45" s="33"/>
      <c r="G45" s="100">
        <f t="shared" si="0"/>
        <v>0</v>
      </c>
      <c r="H45" s="33"/>
      <c r="I45" s="100">
        <f t="shared" si="1"/>
        <v>0</v>
      </c>
      <c r="J45" s="33"/>
      <c r="K45" s="100">
        <f t="shared" si="2"/>
        <v>0</v>
      </c>
      <c r="L45" s="110">
        <f t="shared" si="3"/>
        <v>0</v>
      </c>
    </row>
    <row r="46" spans="1:12" x14ac:dyDescent="0.35">
      <c r="A46" s="124">
        <v>11</v>
      </c>
      <c r="B46" s="46" t="s">
        <v>150</v>
      </c>
      <c r="C46" s="47" t="s">
        <v>8</v>
      </c>
      <c r="D46" s="47"/>
      <c r="E46" s="57">
        <v>98</v>
      </c>
      <c r="F46" s="91"/>
      <c r="G46" s="100">
        <f t="shared" ref="G46:G53" si="20">F46*E46</f>
        <v>0</v>
      </c>
      <c r="H46" s="33"/>
      <c r="I46" s="100">
        <f t="shared" ref="I46:I53" si="21">H46*E46</f>
        <v>0</v>
      </c>
      <c r="J46" s="33"/>
      <c r="K46" s="100">
        <f t="shared" ref="K46:K53" si="22">J46*E46</f>
        <v>0</v>
      </c>
      <c r="L46" s="110">
        <f t="shared" ref="L46:L53" si="23">K46+I46+G46</f>
        <v>0</v>
      </c>
    </row>
    <row r="47" spans="1:12" x14ac:dyDescent="0.35">
      <c r="A47" s="125"/>
      <c r="B47" s="4" t="s">
        <v>40</v>
      </c>
      <c r="C47" s="32" t="s">
        <v>33</v>
      </c>
      <c r="D47" s="11">
        <v>1</v>
      </c>
      <c r="E47" s="11">
        <f>E46*D47</f>
        <v>98</v>
      </c>
      <c r="F47" s="33"/>
      <c r="G47" s="100">
        <f t="shared" si="20"/>
        <v>0</v>
      </c>
      <c r="H47" s="33"/>
      <c r="I47" s="100">
        <f t="shared" si="21"/>
        <v>0</v>
      </c>
      <c r="J47" s="31"/>
      <c r="K47" s="100">
        <f t="shared" si="22"/>
        <v>0</v>
      </c>
      <c r="L47" s="110">
        <f t="shared" si="23"/>
        <v>0</v>
      </c>
    </row>
    <row r="48" spans="1:12" x14ac:dyDescent="0.35">
      <c r="A48" s="125"/>
      <c r="B48" s="42" t="s">
        <v>42</v>
      </c>
      <c r="C48" s="7" t="s">
        <v>9</v>
      </c>
      <c r="D48" s="45">
        <v>4.5199999999999997E-2</v>
      </c>
      <c r="E48" s="23">
        <f>D48*E46</f>
        <v>4.4295999999999998</v>
      </c>
      <c r="F48" s="23"/>
      <c r="G48" s="100">
        <f t="shared" si="20"/>
        <v>0</v>
      </c>
      <c r="H48" s="23"/>
      <c r="I48" s="100">
        <f t="shared" si="21"/>
        <v>0</v>
      </c>
      <c r="J48" s="23"/>
      <c r="K48" s="100">
        <f t="shared" si="22"/>
        <v>0</v>
      </c>
      <c r="L48" s="110">
        <f t="shared" si="23"/>
        <v>0</v>
      </c>
    </row>
    <row r="49" spans="1:12" x14ac:dyDescent="0.35">
      <c r="A49" s="132"/>
      <c r="B49" s="22" t="s">
        <v>38</v>
      </c>
      <c r="C49" s="21" t="s">
        <v>8</v>
      </c>
      <c r="D49" s="21">
        <v>1.04</v>
      </c>
      <c r="E49" s="33">
        <f>D49*E46</f>
        <v>101.92</v>
      </c>
      <c r="F49" s="33"/>
      <c r="G49" s="100">
        <f t="shared" si="20"/>
        <v>0</v>
      </c>
      <c r="H49" s="33"/>
      <c r="I49" s="100">
        <f t="shared" si="21"/>
        <v>0</v>
      </c>
      <c r="J49" s="33"/>
      <c r="K49" s="100">
        <f t="shared" si="22"/>
        <v>0</v>
      </c>
      <c r="L49" s="110">
        <f t="shared" si="23"/>
        <v>0</v>
      </c>
    </row>
    <row r="50" spans="1:12" x14ac:dyDescent="0.35">
      <c r="A50" s="132"/>
      <c r="B50" s="22" t="s">
        <v>28</v>
      </c>
      <c r="C50" s="21" t="s">
        <v>10</v>
      </c>
      <c r="D50" s="20">
        <v>6</v>
      </c>
      <c r="E50" s="33">
        <f>D50*E46</f>
        <v>588</v>
      </c>
      <c r="F50" s="33"/>
      <c r="G50" s="100">
        <f t="shared" si="20"/>
        <v>0</v>
      </c>
      <c r="H50" s="33"/>
      <c r="I50" s="100">
        <f t="shared" si="21"/>
        <v>0</v>
      </c>
      <c r="J50" s="33"/>
      <c r="K50" s="100">
        <f t="shared" si="22"/>
        <v>0</v>
      </c>
      <c r="L50" s="110">
        <f t="shared" si="23"/>
        <v>0</v>
      </c>
    </row>
    <row r="51" spans="1:12" x14ac:dyDescent="0.35">
      <c r="A51" s="132"/>
      <c r="B51" s="12" t="s">
        <v>32</v>
      </c>
      <c r="C51" s="35" t="s">
        <v>24</v>
      </c>
      <c r="D51" s="35">
        <v>0.04</v>
      </c>
      <c r="E51" s="11">
        <v>4</v>
      </c>
      <c r="F51" s="11"/>
      <c r="G51" s="100">
        <f t="shared" si="20"/>
        <v>0</v>
      </c>
      <c r="H51" s="11"/>
      <c r="I51" s="100">
        <f t="shared" si="21"/>
        <v>0</v>
      </c>
      <c r="J51" s="11"/>
      <c r="K51" s="100">
        <f t="shared" si="22"/>
        <v>0</v>
      </c>
      <c r="L51" s="110">
        <f t="shared" si="23"/>
        <v>0</v>
      </c>
    </row>
    <row r="52" spans="1:12" x14ac:dyDescent="0.35">
      <c r="A52" s="132"/>
      <c r="B52" s="22" t="s">
        <v>35</v>
      </c>
      <c r="C52" s="21" t="s">
        <v>10</v>
      </c>
      <c r="D52" s="113">
        <v>0.1</v>
      </c>
      <c r="E52" s="33">
        <f>D44*E46</f>
        <v>9.8000000000000007</v>
      </c>
      <c r="F52" s="33"/>
      <c r="G52" s="100">
        <f t="shared" si="20"/>
        <v>0</v>
      </c>
      <c r="H52" s="33"/>
      <c r="I52" s="100">
        <f t="shared" si="21"/>
        <v>0</v>
      </c>
      <c r="J52" s="33"/>
      <c r="K52" s="100">
        <f t="shared" si="22"/>
        <v>0</v>
      </c>
      <c r="L52" s="110">
        <f t="shared" si="23"/>
        <v>0</v>
      </c>
    </row>
    <row r="53" spans="1:12" x14ac:dyDescent="0.35">
      <c r="A53" s="133"/>
      <c r="B53" s="22" t="s">
        <v>21</v>
      </c>
      <c r="C53" s="21" t="s">
        <v>9</v>
      </c>
      <c r="D53" s="21">
        <v>4.6600000000000003E-2</v>
      </c>
      <c r="E53" s="33">
        <f>D53*E46</f>
        <v>4.5668000000000006</v>
      </c>
      <c r="F53" s="33"/>
      <c r="G53" s="100">
        <f t="shared" si="20"/>
        <v>0</v>
      </c>
      <c r="H53" s="33"/>
      <c r="I53" s="100">
        <f t="shared" si="21"/>
        <v>0</v>
      </c>
      <c r="J53" s="33"/>
      <c r="K53" s="100">
        <f t="shared" si="22"/>
        <v>0</v>
      </c>
      <c r="L53" s="110">
        <f t="shared" si="23"/>
        <v>0</v>
      </c>
    </row>
    <row r="54" spans="1:12" ht="20.149999999999999" customHeight="1" x14ac:dyDescent="0.35">
      <c r="A54" s="27"/>
      <c r="B54" s="85" t="s">
        <v>46</v>
      </c>
      <c r="C54" s="7"/>
      <c r="D54" s="7"/>
      <c r="E54" s="33"/>
      <c r="F54" s="33"/>
      <c r="G54" s="100">
        <f t="shared" si="0"/>
        <v>0</v>
      </c>
      <c r="H54" s="33"/>
      <c r="I54" s="100">
        <f t="shared" si="1"/>
        <v>0</v>
      </c>
      <c r="J54" s="33"/>
      <c r="K54" s="100">
        <f t="shared" si="2"/>
        <v>0</v>
      </c>
      <c r="L54" s="110">
        <f t="shared" si="3"/>
        <v>0</v>
      </c>
    </row>
    <row r="55" spans="1:12" x14ac:dyDescent="0.35">
      <c r="A55" s="129">
        <v>12</v>
      </c>
      <c r="B55" s="59" t="s">
        <v>130</v>
      </c>
      <c r="C55" s="96" t="s">
        <v>122</v>
      </c>
      <c r="D55" s="99"/>
      <c r="E55" s="60">
        <f>1.5*2.4*0.4</f>
        <v>1.44</v>
      </c>
      <c r="F55" s="33"/>
      <c r="G55" s="100">
        <f t="shared" si="0"/>
        <v>0</v>
      </c>
      <c r="H55" s="31"/>
      <c r="I55" s="100">
        <f t="shared" si="1"/>
        <v>0</v>
      </c>
      <c r="J55" s="31"/>
      <c r="K55" s="100">
        <f t="shared" si="2"/>
        <v>0</v>
      </c>
      <c r="L55" s="110">
        <f t="shared" si="3"/>
        <v>0</v>
      </c>
    </row>
    <row r="56" spans="1:12" x14ac:dyDescent="0.35">
      <c r="A56" s="130"/>
      <c r="B56" s="101" t="s">
        <v>40</v>
      </c>
      <c r="C56" s="102" t="s">
        <v>22</v>
      </c>
      <c r="D56" s="31">
        <v>1</v>
      </c>
      <c r="E56" s="31">
        <f>E55*D56</f>
        <v>1.44</v>
      </c>
      <c r="F56" s="31"/>
      <c r="G56" s="100">
        <f t="shared" si="0"/>
        <v>0</v>
      </c>
      <c r="H56" s="31"/>
      <c r="I56" s="100">
        <f t="shared" si="1"/>
        <v>0</v>
      </c>
      <c r="J56" s="31"/>
      <c r="K56" s="100">
        <f t="shared" si="2"/>
        <v>0</v>
      </c>
      <c r="L56" s="110">
        <f t="shared" si="3"/>
        <v>0</v>
      </c>
    </row>
    <row r="57" spans="1:12" x14ac:dyDescent="0.35">
      <c r="A57" s="130"/>
      <c r="B57" s="12" t="s">
        <v>123</v>
      </c>
      <c r="C57" s="32" t="s">
        <v>9</v>
      </c>
      <c r="D57" s="103">
        <v>0.92</v>
      </c>
      <c r="E57" s="31">
        <f>D57*E55</f>
        <v>1.3248</v>
      </c>
      <c r="F57" s="33"/>
      <c r="G57" s="100">
        <f t="shared" si="0"/>
        <v>0</v>
      </c>
      <c r="H57" s="31"/>
      <c r="I57" s="100">
        <f t="shared" si="1"/>
        <v>0</v>
      </c>
      <c r="J57" s="31"/>
      <c r="K57" s="100">
        <f t="shared" si="2"/>
        <v>0</v>
      </c>
      <c r="L57" s="110">
        <f t="shared" si="3"/>
        <v>0</v>
      </c>
    </row>
    <row r="58" spans="1:12" x14ac:dyDescent="0.35">
      <c r="A58" s="130"/>
      <c r="B58" s="12" t="s">
        <v>131</v>
      </c>
      <c r="C58" s="32" t="s">
        <v>48</v>
      </c>
      <c r="D58" s="103">
        <v>65</v>
      </c>
      <c r="E58" s="31">
        <f>D58*E55</f>
        <v>93.6</v>
      </c>
      <c r="F58" s="31"/>
      <c r="G58" s="100">
        <f t="shared" si="0"/>
        <v>0</v>
      </c>
      <c r="H58" s="31"/>
      <c r="I58" s="100">
        <f t="shared" si="1"/>
        <v>0</v>
      </c>
      <c r="J58" s="31"/>
      <c r="K58" s="100">
        <f t="shared" si="2"/>
        <v>0</v>
      </c>
      <c r="L58" s="110">
        <f t="shared" si="3"/>
        <v>0</v>
      </c>
    </row>
    <row r="59" spans="1:12" x14ac:dyDescent="0.35">
      <c r="A59" s="130"/>
      <c r="B59" s="12" t="s">
        <v>124</v>
      </c>
      <c r="C59" s="32" t="s">
        <v>125</v>
      </c>
      <c r="D59" s="104">
        <v>0.11</v>
      </c>
      <c r="E59" s="31">
        <f>D59*E55</f>
        <v>0.15839999999999999</v>
      </c>
      <c r="F59" s="31"/>
      <c r="G59" s="100">
        <f t="shared" si="0"/>
        <v>0</v>
      </c>
      <c r="H59" s="31"/>
      <c r="I59" s="100">
        <f t="shared" si="1"/>
        <v>0</v>
      </c>
      <c r="J59" s="31"/>
      <c r="K59" s="100">
        <f t="shared" si="2"/>
        <v>0</v>
      </c>
      <c r="L59" s="110">
        <f t="shared" si="3"/>
        <v>0</v>
      </c>
    </row>
    <row r="60" spans="1:12" x14ac:dyDescent="0.35">
      <c r="A60" s="130"/>
      <c r="B60" s="12" t="s">
        <v>126</v>
      </c>
      <c r="C60" s="32" t="s">
        <v>23</v>
      </c>
      <c r="D60" s="104">
        <v>2.3999999999999998E-3</v>
      </c>
      <c r="E60" s="31">
        <f>D60*E55</f>
        <v>3.4559999999999994E-3</v>
      </c>
      <c r="F60" s="33"/>
      <c r="G60" s="100">
        <f t="shared" si="0"/>
        <v>0</v>
      </c>
      <c r="H60" s="31"/>
      <c r="I60" s="100">
        <f t="shared" si="1"/>
        <v>0</v>
      </c>
      <c r="J60" s="31"/>
      <c r="K60" s="100">
        <f t="shared" si="2"/>
        <v>0</v>
      </c>
      <c r="L60" s="110">
        <f t="shared" si="3"/>
        <v>0</v>
      </c>
    </row>
    <row r="61" spans="1:12" x14ac:dyDescent="0.35">
      <c r="A61" s="130"/>
      <c r="B61" s="12" t="s">
        <v>127</v>
      </c>
      <c r="C61" s="32" t="s">
        <v>128</v>
      </c>
      <c r="D61" s="103">
        <v>2.5</v>
      </c>
      <c r="E61" s="31">
        <f>D61*E55</f>
        <v>3.5999999999999996</v>
      </c>
      <c r="F61" s="31"/>
      <c r="G61" s="100">
        <f t="shared" si="0"/>
        <v>0</v>
      </c>
      <c r="H61" s="31"/>
      <c r="I61" s="100">
        <f t="shared" si="1"/>
        <v>0</v>
      </c>
      <c r="J61" s="31"/>
      <c r="K61" s="100">
        <f t="shared" si="2"/>
        <v>0</v>
      </c>
      <c r="L61" s="110">
        <f t="shared" si="3"/>
        <v>0</v>
      </c>
    </row>
    <row r="62" spans="1:12" x14ac:dyDescent="0.35">
      <c r="A62" s="131"/>
      <c r="B62" s="12" t="s">
        <v>129</v>
      </c>
      <c r="C62" s="32" t="s">
        <v>9</v>
      </c>
      <c r="D62" s="103">
        <v>0.16</v>
      </c>
      <c r="E62" s="31">
        <f>D62*E55</f>
        <v>0.23039999999999999</v>
      </c>
      <c r="F62" s="33"/>
      <c r="G62" s="100">
        <f t="shared" si="0"/>
        <v>0</v>
      </c>
      <c r="H62" s="31"/>
      <c r="I62" s="100">
        <f t="shared" si="1"/>
        <v>0</v>
      </c>
      <c r="J62" s="31"/>
      <c r="K62" s="100">
        <f t="shared" si="2"/>
        <v>0</v>
      </c>
      <c r="L62" s="110">
        <f t="shared" si="3"/>
        <v>0</v>
      </c>
    </row>
    <row r="63" spans="1:12" x14ac:dyDescent="0.35">
      <c r="A63" s="129">
        <v>13</v>
      </c>
      <c r="B63" s="48" t="s">
        <v>111</v>
      </c>
      <c r="C63" s="47" t="s">
        <v>8</v>
      </c>
      <c r="D63" s="47"/>
      <c r="E63" s="60">
        <f>30+37</f>
        <v>67</v>
      </c>
      <c r="F63" s="31"/>
      <c r="G63" s="100">
        <f t="shared" ref="G63:G138" si="24">F63*E63</f>
        <v>0</v>
      </c>
      <c r="H63" s="31"/>
      <c r="I63" s="100">
        <f t="shared" ref="I63:I137" si="25">H63*E63</f>
        <v>0</v>
      </c>
      <c r="J63" s="31"/>
      <c r="K63" s="100">
        <f t="shared" ref="K63:K138" si="26">J63*E63</f>
        <v>0</v>
      </c>
      <c r="L63" s="110">
        <f t="shared" ref="L63:L137" si="27">K63+I63+G63</f>
        <v>0</v>
      </c>
    </row>
    <row r="64" spans="1:12" x14ac:dyDescent="0.35">
      <c r="A64" s="130"/>
      <c r="B64" s="4" t="s">
        <v>40</v>
      </c>
      <c r="C64" s="32" t="s">
        <v>33</v>
      </c>
      <c r="D64" s="11">
        <v>1</v>
      </c>
      <c r="E64" s="11">
        <f>E63*D64</f>
        <v>67</v>
      </c>
      <c r="F64" s="33"/>
      <c r="G64" s="100">
        <f t="shared" si="24"/>
        <v>0</v>
      </c>
      <c r="H64" s="31"/>
      <c r="I64" s="100">
        <f t="shared" si="25"/>
        <v>0</v>
      </c>
      <c r="J64" s="31"/>
      <c r="K64" s="100">
        <f t="shared" si="26"/>
        <v>0</v>
      </c>
      <c r="L64" s="110">
        <f t="shared" si="27"/>
        <v>0</v>
      </c>
    </row>
    <row r="65" spans="1:12" x14ac:dyDescent="0.35">
      <c r="A65" s="130"/>
      <c r="B65" s="42" t="s">
        <v>42</v>
      </c>
      <c r="C65" s="7" t="s">
        <v>9</v>
      </c>
      <c r="D65" s="45">
        <v>5.5E-2</v>
      </c>
      <c r="E65" s="23">
        <f>D65*E63</f>
        <v>3.6850000000000001</v>
      </c>
      <c r="F65" s="23"/>
      <c r="G65" s="100">
        <f t="shared" si="24"/>
        <v>0</v>
      </c>
      <c r="H65" s="23"/>
      <c r="I65" s="100">
        <f t="shared" si="25"/>
        <v>0</v>
      </c>
      <c r="J65" s="23"/>
      <c r="K65" s="100">
        <f t="shared" si="26"/>
        <v>0</v>
      </c>
      <c r="L65" s="110">
        <f t="shared" si="27"/>
        <v>0</v>
      </c>
    </row>
    <row r="66" spans="1:12" x14ac:dyDescent="0.35">
      <c r="A66" s="130"/>
      <c r="B66" s="17" t="s">
        <v>112</v>
      </c>
      <c r="C66" s="21" t="s">
        <v>8</v>
      </c>
      <c r="D66" s="21">
        <v>2.1</v>
      </c>
      <c r="E66" s="31">
        <f>D66*E63</f>
        <v>140.70000000000002</v>
      </c>
      <c r="F66" s="31"/>
      <c r="G66" s="100">
        <f t="shared" si="24"/>
        <v>0</v>
      </c>
      <c r="H66" s="31"/>
      <c r="I66" s="100">
        <f t="shared" si="25"/>
        <v>0</v>
      </c>
      <c r="J66" s="31"/>
      <c r="K66" s="100">
        <f t="shared" si="26"/>
        <v>0</v>
      </c>
      <c r="L66" s="110">
        <f t="shared" si="27"/>
        <v>0</v>
      </c>
    </row>
    <row r="67" spans="1:12" ht="40.5" x14ac:dyDescent="0.35">
      <c r="A67" s="130"/>
      <c r="B67" s="4" t="s">
        <v>82</v>
      </c>
      <c r="C67" s="35" t="s">
        <v>8</v>
      </c>
      <c r="D67" s="11">
        <v>1</v>
      </c>
      <c r="E67" s="31">
        <f>E63*D67</f>
        <v>67</v>
      </c>
      <c r="F67" s="31"/>
      <c r="G67" s="100">
        <f t="shared" si="24"/>
        <v>0</v>
      </c>
      <c r="H67" s="31"/>
      <c r="I67" s="100">
        <f t="shared" si="25"/>
        <v>0</v>
      </c>
      <c r="J67" s="31"/>
      <c r="K67" s="100">
        <f t="shared" si="26"/>
        <v>0</v>
      </c>
      <c r="L67" s="110">
        <f t="shared" si="27"/>
        <v>0</v>
      </c>
    </row>
    <row r="68" spans="1:12" x14ac:dyDescent="0.35">
      <c r="A68" s="130"/>
      <c r="B68" s="18" t="s">
        <v>29</v>
      </c>
      <c r="C68" s="35" t="s">
        <v>8</v>
      </c>
      <c r="D68" s="11">
        <v>1.05</v>
      </c>
      <c r="E68" s="31">
        <f>D68*E63</f>
        <v>70.350000000000009</v>
      </c>
      <c r="F68" s="31"/>
      <c r="G68" s="100">
        <f t="shared" si="24"/>
        <v>0</v>
      </c>
      <c r="H68" s="31"/>
      <c r="I68" s="100">
        <f t="shared" si="25"/>
        <v>0</v>
      </c>
      <c r="J68" s="31"/>
      <c r="K68" s="100">
        <f t="shared" si="26"/>
        <v>0</v>
      </c>
      <c r="L68" s="110">
        <f t="shared" si="27"/>
        <v>0</v>
      </c>
    </row>
    <row r="69" spans="1:12" x14ac:dyDescent="0.35">
      <c r="A69" s="131"/>
      <c r="B69" s="18" t="s">
        <v>21</v>
      </c>
      <c r="C69" s="35" t="s">
        <v>9</v>
      </c>
      <c r="D69" s="11">
        <v>0.1</v>
      </c>
      <c r="E69" s="31">
        <f>E63*D69</f>
        <v>6.7</v>
      </c>
      <c r="F69" s="31"/>
      <c r="G69" s="100">
        <f t="shared" si="24"/>
        <v>0</v>
      </c>
      <c r="H69" s="31"/>
      <c r="I69" s="100">
        <f t="shared" si="25"/>
        <v>0</v>
      </c>
      <c r="J69" s="31"/>
      <c r="K69" s="100">
        <f t="shared" si="26"/>
        <v>0</v>
      </c>
      <c r="L69" s="110">
        <f t="shared" si="27"/>
        <v>0</v>
      </c>
    </row>
    <row r="70" spans="1:12" ht="27" x14ac:dyDescent="0.35">
      <c r="A70" s="129">
        <v>14</v>
      </c>
      <c r="B70" s="48" t="s">
        <v>153</v>
      </c>
      <c r="C70" s="47" t="s">
        <v>8</v>
      </c>
      <c r="D70" s="47"/>
      <c r="E70" s="57">
        <f>166.4+84</f>
        <v>250.4</v>
      </c>
      <c r="F70" s="33"/>
      <c r="G70" s="100">
        <f t="shared" si="24"/>
        <v>0</v>
      </c>
      <c r="H70" s="33"/>
      <c r="I70" s="100">
        <f t="shared" si="25"/>
        <v>0</v>
      </c>
      <c r="J70" s="33"/>
      <c r="K70" s="100">
        <f t="shared" si="26"/>
        <v>0</v>
      </c>
      <c r="L70" s="110">
        <f t="shared" si="27"/>
        <v>0</v>
      </c>
    </row>
    <row r="71" spans="1:12" x14ac:dyDescent="0.35">
      <c r="A71" s="130"/>
      <c r="B71" s="4" t="s">
        <v>40</v>
      </c>
      <c r="C71" s="32" t="s">
        <v>33</v>
      </c>
      <c r="D71" s="11">
        <v>1</v>
      </c>
      <c r="E71" s="11">
        <f>E70*D71</f>
        <v>250.4</v>
      </c>
      <c r="F71" s="33"/>
      <c r="G71" s="100">
        <f t="shared" si="24"/>
        <v>0</v>
      </c>
      <c r="H71" s="31"/>
      <c r="I71" s="100">
        <f t="shared" si="25"/>
        <v>0</v>
      </c>
      <c r="J71" s="31"/>
      <c r="K71" s="100">
        <f t="shared" si="26"/>
        <v>0</v>
      </c>
      <c r="L71" s="110">
        <f t="shared" si="27"/>
        <v>0</v>
      </c>
    </row>
    <row r="72" spans="1:12" x14ac:dyDescent="0.35">
      <c r="A72" s="130"/>
      <c r="B72" s="42" t="s">
        <v>42</v>
      </c>
      <c r="C72" s="7" t="s">
        <v>9</v>
      </c>
      <c r="D72" s="45">
        <v>2.1999999999999999E-2</v>
      </c>
      <c r="E72" s="23">
        <f>E70*D72</f>
        <v>5.5087999999999999</v>
      </c>
      <c r="F72" s="23"/>
      <c r="G72" s="100">
        <f t="shared" si="24"/>
        <v>0</v>
      </c>
      <c r="H72" s="23"/>
      <c r="I72" s="100">
        <f t="shared" si="25"/>
        <v>0</v>
      </c>
      <c r="J72" s="23"/>
      <c r="K72" s="100">
        <f t="shared" si="26"/>
        <v>0</v>
      </c>
      <c r="L72" s="110">
        <f t="shared" si="27"/>
        <v>0</v>
      </c>
    </row>
    <row r="73" spans="1:12" x14ac:dyDescent="0.35">
      <c r="A73" s="130"/>
      <c r="B73" s="17" t="s">
        <v>121</v>
      </c>
      <c r="C73" s="21" t="s">
        <v>8</v>
      </c>
      <c r="D73" s="21">
        <v>1.05</v>
      </c>
      <c r="E73" s="31">
        <f>E70*D73</f>
        <v>262.92</v>
      </c>
      <c r="F73" s="31"/>
      <c r="G73" s="100">
        <f t="shared" si="24"/>
        <v>0</v>
      </c>
      <c r="H73" s="31"/>
      <c r="I73" s="100">
        <f t="shared" si="25"/>
        <v>0</v>
      </c>
      <c r="J73" s="31"/>
      <c r="K73" s="100">
        <f t="shared" si="26"/>
        <v>0</v>
      </c>
      <c r="L73" s="110">
        <f t="shared" si="27"/>
        <v>0</v>
      </c>
    </row>
    <row r="74" spans="1:12" ht="27" x14ac:dyDescent="0.35">
      <c r="A74" s="130"/>
      <c r="B74" s="4" t="s">
        <v>83</v>
      </c>
      <c r="C74" s="35" t="s">
        <v>8</v>
      </c>
      <c r="D74" s="11">
        <v>1</v>
      </c>
      <c r="E74" s="31">
        <f>D74*E70</f>
        <v>250.4</v>
      </c>
      <c r="F74" s="31"/>
      <c r="G74" s="100">
        <f t="shared" si="24"/>
        <v>0</v>
      </c>
      <c r="H74" s="31"/>
      <c r="I74" s="100">
        <f t="shared" si="25"/>
        <v>0</v>
      </c>
      <c r="J74" s="31"/>
      <c r="K74" s="100">
        <f t="shared" si="26"/>
        <v>0</v>
      </c>
      <c r="L74" s="110">
        <f t="shared" si="27"/>
        <v>0</v>
      </c>
    </row>
    <row r="75" spans="1:12" x14ac:dyDescent="0.35">
      <c r="A75" s="131"/>
      <c r="B75" s="18" t="s">
        <v>21</v>
      </c>
      <c r="C75" s="35" t="s">
        <v>9</v>
      </c>
      <c r="D75" s="35">
        <v>0.1</v>
      </c>
      <c r="E75" s="31">
        <f>E70*D75</f>
        <v>25.040000000000003</v>
      </c>
      <c r="F75" s="31"/>
      <c r="G75" s="100">
        <f t="shared" si="24"/>
        <v>0</v>
      </c>
      <c r="H75" s="31"/>
      <c r="I75" s="100">
        <f t="shared" si="25"/>
        <v>0</v>
      </c>
      <c r="J75" s="31"/>
      <c r="K75" s="100">
        <f t="shared" si="26"/>
        <v>0</v>
      </c>
      <c r="L75" s="110">
        <f t="shared" si="27"/>
        <v>0</v>
      </c>
    </row>
    <row r="76" spans="1:12" ht="27" x14ac:dyDescent="0.35">
      <c r="A76" s="146">
        <v>15</v>
      </c>
      <c r="B76" s="61" t="s">
        <v>152</v>
      </c>
      <c r="C76" s="62" t="s">
        <v>8</v>
      </c>
      <c r="D76" s="62"/>
      <c r="E76" s="63">
        <f>E70+E63*2</f>
        <v>384.4</v>
      </c>
      <c r="F76" s="11"/>
      <c r="G76" s="100">
        <f t="shared" si="24"/>
        <v>0</v>
      </c>
      <c r="H76" s="11"/>
      <c r="I76" s="100">
        <f t="shared" si="25"/>
        <v>0</v>
      </c>
      <c r="J76" s="11"/>
      <c r="K76" s="100">
        <f t="shared" si="26"/>
        <v>0</v>
      </c>
      <c r="L76" s="110">
        <f t="shared" si="27"/>
        <v>0</v>
      </c>
    </row>
    <row r="77" spans="1:12" x14ac:dyDescent="0.35">
      <c r="A77" s="147"/>
      <c r="B77" s="4" t="s">
        <v>40</v>
      </c>
      <c r="C77" s="32" t="s">
        <v>33</v>
      </c>
      <c r="D77" s="11">
        <v>1</v>
      </c>
      <c r="E77" s="11">
        <f>E76*D77</f>
        <v>384.4</v>
      </c>
      <c r="F77" s="33"/>
      <c r="G77" s="100">
        <f t="shared" si="24"/>
        <v>0</v>
      </c>
      <c r="H77" s="11"/>
      <c r="I77" s="100">
        <f t="shared" si="25"/>
        <v>0</v>
      </c>
      <c r="J77" s="11"/>
      <c r="K77" s="100">
        <f t="shared" si="26"/>
        <v>0</v>
      </c>
      <c r="L77" s="110">
        <f t="shared" si="27"/>
        <v>0</v>
      </c>
    </row>
    <row r="78" spans="1:12" x14ac:dyDescent="0.35">
      <c r="A78" s="147"/>
      <c r="B78" s="42" t="s">
        <v>42</v>
      </c>
      <c r="C78" s="7" t="s">
        <v>9</v>
      </c>
      <c r="D78" s="45">
        <v>3.1E-2</v>
      </c>
      <c r="E78" s="23">
        <f>E76*D78</f>
        <v>11.916399999999999</v>
      </c>
      <c r="F78" s="23"/>
      <c r="G78" s="100">
        <f t="shared" si="24"/>
        <v>0</v>
      </c>
      <c r="H78" s="23"/>
      <c r="I78" s="100">
        <f t="shared" si="25"/>
        <v>0</v>
      </c>
      <c r="J78" s="23"/>
      <c r="K78" s="100">
        <f t="shared" si="26"/>
        <v>0</v>
      </c>
      <c r="L78" s="110">
        <f t="shared" si="27"/>
        <v>0</v>
      </c>
    </row>
    <row r="79" spans="1:12" x14ac:dyDescent="0.35">
      <c r="A79" s="147"/>
      <c r="B79" s="12" t="s">
        <v>87</v>
      </c>
      <c r="C79" s="35" t="s">
        <v>8</v>
      </c>
      <c r="D79" s="35">
        <v>1.03</v>
      </c>
      <c r="E79" s="11">
        <f>D79*E76</f>
        <v>395.93199999999996</v>
      </c>
      <c r="F79" s="11"/>
      <c r="G79" s="100">
        <f t="shared" si="24"/>
        <v>0</v>
      </c>
      <c r="H79" s="11"/>
      <c r="I79" s="100">
        <f t="shared" si="25"/>
        <v>0</v>
      </c>
      <c r="J79" s="11"/>
      <c r="K79" s="100">
        <f t="shared" si="26"/>
        <v>0</v>
      </c>
      <c r="L79" s="110">
        <f t="shared" si="27"/>
        <v>0</v>
      </c>
    </row>
    <row r="80" spans="1:12" x14ac:dyDescent="0.35">
      <c r="A80" s="147"/>
      <c r="B80" s="12" t="s">
        <v>36</v>
      </c>
      <c r="C80" s="35" t="s">
        <v>10</v>
      </c>
      <c r="D80" s="11">
        <v>6</v>
      </c>
      <c r="E80" s="11">
        <f>D80*E76</f>
        <v>2306.3999999999996</v>
      </c>
      <c r="F80" s="11"/>
      <c r="G80" s="100">
        <f t="shared" si="24"/>
        <v>0</v>
      </c>
      <c r="H80" s="11"/>
      <c r="I80" s="100">
        <f t="shared" si="25"/>
        <v>0</v>
      </c>
      <c r="J80" s="11"/>
      <c r="K80" s="100">
        <f t="shared" si="26"/>
        <v>0</v>
      </c>
      <c r="L80" s="110">
        <f t="shared" si="27"/>
        <v>0</v>
      </c>
    </row>
    <row r="81" spans="1:12" x14ac:dyDescent="0.35">
      <c r="A81" s="147"/>
      <c r="B81" s="12" t="s">
        <v>58</v>
      </c>
      <c r="C81" s="35" t="s">
        <v>10</v>
      </c>
      <c r="D81" s="35">
        <v>0.04</v>
      </c>
      <c r="E81" s="11">
        <f>D81*E76</f>
        <v>15.375999999999999</v>
      </c>
      <c r="F81" s="11"/>
      <c r="G81" s="100">
        <f t="shared" si="24"/>
        <v>0</v>
      </c>
      <c r="H81" s="11"/>
      <c r="I81" s="100">
        <f t="shared" si="25"/>
        <v>0</v>
      </c>
      <c r="J81" s="11"/>
      <c r="K81" s="100">
        <f t="shared" si="26"/>
        <v>0</v>
      </c>
      <c r="L81" s="110">
        <f t="shared" si="27"/>
        <v>0</v>
      </c>
    </row>
    <row r="82" spans="1:12" x14ac:dyDescent="0.35">
      <c r="A82" s="147"/>
      <c r="B82" s="12" t="s">
        <v>37</v>
      </c>
      <c r="C82" s="35" t="s">
        <v>24</v>
      </c>
      <c r="D82" s="11">
        <v>0.1</v>
      </c>
      <c r="E82" s="11">
        <f>D82*E76</f>
        <v>38.44</v>
      </c>
      <c r="F82" s="11"/>
      <c r="G82" s="100">
        <f t="shared" si="24"/>
        <v>0</v>
      </c>
      <c r="H82" s="11"/>
      <c r="I82" s="100">
        <f t="shared" si="25"/>
        <v>0</v>
      </c>
      <c r="J82" s="11"/>
      <c r="K82" s="100">
        <f t="shared" si="26"/>
        <v>0</v>
      </c>
      <c r="L82" s="110">
        <f t="shared" si="27"/>
        <v>0</v>
      </c>
    </row>
    <row r="83" spans="1:12" x14ac:dyDescent="0.35">
      <c r="A83" s="148"/>
      <c r="B83" s="12" t="s">
        <v>21</v>
      </c>
      <c r="C83" s="35" t="s">
        <v>9</v>
      </c>
      <c r="D83" s="35">
        <v>7.0000000000000001E-3</v>
      </c>
      <c r="E83" s="11">
        <f>D83*E76</f>
        <v>2.6907999999999999</v>
      </c>
      <c r="F83" s="11"/>
      <c r="G83" s="100">
        <f t="shared" si="24"/>
        <v>0</v>
      </c>
      <c r="H83" s="11"/>
      <c r="I83" s="100">
        <f t="shared" si="25"/>
        <v>0</v>
      </c>
      <c r="J83" s="11"/>
      <c r="K83" s="100">
        <f t="shared" si="26"/>
        <v>0</v>
      </c>
      <c r="L83" s="110">
        <f t="shared" si="27"/>
        <v>0</v>
      </c>
    </row>
    <row r="84" spans="1:12" ht="20.149999999999999" customHeight="1" x14ac:dyDescent="0.35">
      <c r="A84" s="27"/>
      <c r="B84" s="85" t="s">
        <v>163</v>
      </c>
      <c r="C84" s="7"/>
      <c r="D84" s="7"/>
      <c r="E84" s="33"/>
      <c r="F84" s="33"/>
      <c r="G84" s="100">
        <f t="shared" si="24"/>
        <v>0</v>
      </c>
      <c r="H84" s="33"/>
      <c r="I84" s="100">
        <f t="shared" si="25"/>
        <v>0</v>
      </c>
      <c r="J84" s="33"/>
      <c r="K84" s="100">
        <f t="shared" si="26"/>
        <v>0</v>
      </c>
      <c r="L84" s="110">
        <f t="shared" si="27"/>
        <v>0</v>
      </c>
    </row>
    <row r="85" spans="1:12" ht="27" x14ac:dyDescent="0.35">
      <c r="A85" s="129">
        <v>16</v>
      </c>
      <c r="B85" s="48" t="s">
        <v>154</v>
      </c>
      <c r="C85" s="47" t="s">
        <v>8</v>
      </c>
      <c r="D85" s="47"/>
      <c r="E85" s="60">
        <f>1*2.15*7+1.5*2.15*2</f>
        <v>21.5</v>
      </c>
      <c r="F85" s="31"/>
      <c r="G85" s="100">
        <f t="shared" si="24"/>
        <v>0</v>
      </c>
      <c r="H85" s="31"/>
      <c r="I85" s="100">
        <f t="shared" si="25"/>
        <v>0</v>
      </c>
      <c r="J85" s="31"/>
      <c r="K85" s="100">
        <f t="shared" si="26"/>
        <v>0</v>
      </c>
      <c r="L85" s="110">
        <f t="shared" si="27"/>
        <v>0</v>
      </c>
    </row>
    <row r="86" spans="1:12" x14ac:dyDescent="0.35">
      <c r="A86" s="130"/>
      <c r="B86" s="4" t="s">
        <v>40</v>
      </c>
      <c r="C86" s="32" t="s">
        <v>33</v>
      </c>
      <c r="D86" s="11">
        <v>1</v>
      </c>
      <c r="E86" s="11">
        <f>E85*D86</f>
        <v>21.5</v>
      </c>
      <c r="F86" s="33"/>
      <c r="G86" s="100">
        <f t="shared" si="24"/>
        <v>0</v>
      </c>
      <c r="H86" s="31"/>
      <c r="I86" s="100">
        <f t="shared" si="25"/>
        <v>0</v>
      </c>
      <c r="J86" s="23"/>
      <c r="K86" s="100">
        <f t="shared" si="26"/>
        <v>0</v>
      </c>
      <c r="L86" s="110">
        <f t="shared" si="27"/>
        <v>0</v>
      </c>
    </row>
    <row r="87" spans="1:12" x14ac:dyDescent="0.35">
      <c r="A87" s="130"/>
      <c r="B87" s="42" t="s">
        <v>42</v>
      </c>
      <c r="C87" s="7" t="s">
        <v>9</v>
      </c>
      <c r="D87" s="45">
        <v>0.13</v>
      </c>
      <c r="E87" s="23">
        <f>E85*D87</f>
        <v>2.7949999999999999</v>
      </c>
      <c r="F87" s="23"/>
      <c r="G87" s="100">
        <f t="shared" si="24"/>
        <v>0</v>
      </c>
      <c r="H87" s="23"/>
      <c r="I87" s="100">
        <f t="shared" si="25"/>
        <v>0</v>
      </c>
      <c r="J87" s="23"/>
      <c r="K87" s="100">
        <f t="shared" si="26"/>
        <v>0</v>
      </c>
      <c r="L87" s="110">
        <f t="shared" si="27"/>
        <v>0</v>
      </c>
    </row>
    <row r="88" spans="1:12" x14ac:dyDescent="0.35">
      <c r="A88" s="130"/>
      <c r="B88" s="22" t="s">
        <v>155</v>
      </c>
      <c r="C88" s="32" t="s">
        <v>33</v>
      </c>
      <c r="D88" s="40" t="s">
        <v>59</v>
      </c>
      <c r="E88" s="31">
        <f>1*2.15*7</f>
        <v>15.049999999999999</v>
      </c>
      <c r="F88" s="23"/>
      <c r="G88" s="100">
        <f t="shared" si="24"/>
        <v>0</v>
      </c>
      <c r="H88" s="23"/>
      <c r="I88" s="100">
        <f t="shared" si="25"/>
        <v>0</v>
      </c>
      <c r="J88" s="23"/>
      <c r="K88" s="100">
        <f t="shared" si="26"/>
        <v>0</v>
      </c>
      <c r="L88" s="110">
        <f t="shared" si="27"/>
        <v>0</v>
      </c>
    </row>
    <row r="89" spans="1:12" x14ac:dyDescent="0.35">
      <c r="A89" s="130"/>
      <c r="B89" s="22" t="s">
        <v>156</v>
      </c>
      <c r="C89" s="32" t="s">
        <v>33</v>
      </c>
      <c r="D89" s="40" t="s">
        <v>59</v>
      </c>
      <c r="E89" s="31">
        <f>1.5*2.15*2</f>
        <v>6.4499999999999993</v>
      </c>
      <c r="F89" s="23"/>
      <c r="G89" s="100">
        <f t="shared" si="24"/>
        <v>0</v>
      </c>
      <c r="H89" s="23"/>
      <c r="I89" s="100">
        <f t="shared" si="25"/>
        <v>0</v>
      </c>
      <c r="J89" s="23"/>
      <c r="K89" s="100">
        <f t="shared" si="26"/>
        <v>0</v>
      </c>
      <c r="L89" s="110">
        <f t="shared" si="27"/>
        <v>0</v>
      </c>
    </row>
    <row r="90" spans="1:12" x14ac:dyDescent="0.35">
      <c r="A90" s="130"/>
      <c r="B90" s="22" t="s">
        <v>53</v>
      </c>
      <c r="C90" s="21" t="s">
        <v>48</v>
      </c>
      <c r="D90" s="87"/>
      <c r="E90" s="33">
        <v>3</v>
      </c>
      <c r="F90" s="33"/>
      <c r="G90" s="100">
        <f t="shared" si="24"/>
        <v>0</v>
      </c>
      <c r="H90" s="20"/>
      <c r="I90" s="100">
        <f t="shared" si="25"/>
        <v>0</v>
      </c>
      <c r="J90" s="20"/>
      <c r="K90" s="100">
        <f t="shared" si="26"/>
        <v>0</v>
      </c>
      <c r="L90" s="110">
        <f t="shared" si="27"/>
        <v>0</v>
      </c>
    </row>
    <row r="91" spans="1:12" x14ac:dyDescent="0.35">
      <c r="A91" s="131"/>
      <c r="B91" s="22" t="s">
        <v>21</v>
      </c>
      <c r="C91" s="21" t="s">
        <v>9</v>
      </c>
      <c r="D91" s="40">
        <v>0.02</v>
      </c>
      <c r="E91" s="23">
        <f>E85*D91</f>
        <v>0.43</v>
      </c>
      <c r="F91" s="23"/>
      <c r="G91" s="100">
        <f t="shared" si="24"/>
        <v>0</v>
      </c>
      <c r="H91" s="23"/>
      <c r="I91" s="100">
        <f t="shared" si="25"/>
        <v>0</v>
      </c>
      <c r="J91" s="23"/>
      <c r="K91" s="100">
        <f t="shared" si="26"/>
        <v>0</v>
      </c>
      <c r="L91" s="110">
        <f t="shared" si="27"/>
        <v>0</v>
      </c>
    </row>
    <row r="92" spans="1:12" ht="27" x14ac:dyDescent="0.35">
      <c r="A92" s="129">
        <v>17</v>
      </c>
      <c r="B92" s="59" t="s">
        <v>157</v>
      </c>
      <c r="C92" s="47" t="s">
        <v>8</v>
      </c>
      <c r="D92" s="47"/>
      <c r="E92" s="60">
        <f>1.5*1.2*4</f>
        <v>7.1999999999999993</v>
      </c>
      <c r="F92" s="31"/>
      <c r="G92" s="100">
        <f t="shared" si="24"/>
        <v>0</v>
      </c>
      <c r="H92" s="31"/>
      <c r="I92" s="100">
        <f t="shared" si="25"/>
        <v>0</v>
      </c>
      <c r="J92" s="31"/>
      <c r="K92" s="100">
        <f t="shared" si="26"/>
        <v>0</v>
      </c>
      <c r="L92" s="110">
        <f t="shared" si="27"/>
        <v>0</v>
      </c>
    </row>
    <row r="93" spans="1:12" x14ac:dyDescent="0.35">
      <c r="A93" s="130"/>
      <c r="B93" s="4" t="s">
        <v>40</v>
      </c>
      <c r="C93" s="32" t="s">
        <v>33</v>
      </c>
      <c r="D93" s="11">
        <v>1</v>
      </c>
      <c r="E93" s="11">
        <f>E92*D93</f>
        <v>7.1999999999999993</v>
      </c>
      <c r="F93" s="33"/>
      <c r="G93" s="100">
        <f t="shared" si="24"/>
        <v>0</v>
      </c>
      <c r="H93" s="31"/>
      <c r="I93" s="100">
        <f t="shared" si="25"/>
        <v>0</v>
      </c>
      <c r="J93" s="23"/>
      <c r="K93" s="100">
        <f t="shared" si="26"/>
        <v>0</v>
      </c>
      <c r="L93" s="110">
        <f t="shared" si="27"/>
        <v>0</v>
      </c>
    </row>
    <row r="94" spans="1:12" x14ac:dyDescent="0.35">
      <c r="A94" s="130"/>
      <c r="B94" s="42" t="s">
        <v>42</v>
      </c>
      <c r="C94" s="7" t="s">
        <v>9</v>
      </c>
      <c r="D94" s="45">
        <v>0.13</v>
      </c>
      <c r="E94" s="23">
        <f>E92*D94</f>
        <v>0.93599999999999994</v>
      </c>
      <c r="F94" s="23"/>
      <c r="G94" s="100">
        <f t="shared" si="24"/>
        <v>0</v>
      </c>
      <c r="H94" s="23"/>
      <c r="I94" s="100">
        <f t="shared" si="25"/>
        <v>0</v>
      </c>
      <c r="J94" s="23"/>
      <c r="K94" s="100">
        <f t="shared" si="26"/>
        <v>0</v>
      </c>
      <c r="L94" s="110">
        <f t="shared" si="27"/>
        <v>0</v>
      </c>
    </row>
    <row r="95" spans="1:12" x14ac:dyDescent="0.35">
      <c r="A95" s="130"/>
      <c r="B95" s="42" t="s">
        <v>158</v>
      </c>
      <c r="C95" s="32" t="s">
        <v>33</v>
      </c>
      <c r="D95" s="45" t="s">
        <v>59</v>
      </c>
      <c r="E95" s="23">
        <f>1.5*1.2*4</f>
        <v>7.1999999999999993</v>
      </c>
      <c r="F95" s="23"/>
      <c r="G95" s="100">
        <f t="shared" si="24"/>
        <v>0</v>
      </c>
      <c r="H95" s="23"/>
      <c r="I95" s="100">
        <f t="shared" si="25"/>
        <v>0</v>
      </c>
      <c r="J95" s="23"/>
      <c r="K95" s="100">
        <f t="shared" si="26"/>
        <v>0</v>
      </c>
      <c r="L95" s="110">
        <f t="shared" si="27"/>
        <v>0</v>
      </c>
    </row>
    <row r="96" spans="1:12" x14ac:dyDescent="0.35">
      <c r="A96" s="130"/>
      <c r="B96" s="22" t="s">
        <v>53</v>
      </c>
      <c r="C96" s="21" t="s">
        <v>48</v>
      </c>
      <c r="D96" s="58"/>
      <c r="E96" s="33">
        <v>7</v>
      </c>
      <c r="F96" s="33"/>
      <c r="G96" s="100">
        <f t="shared" si="24"/>
        <v>0</v>
      </c>
      <c r="H96" s="20"/>
      <c r="I96" s="100">
        <f t="shared" si="25"/>
        <v>0</v>
      </c>
      <c r="J96" s="20"/>
      <c r="K96" s="100">
        <f t="shared" si="26"/>
        <v>0</v>
      </c>
      <c r="L96" s="110">
        <f t="shared" si="27"/>
        <v>0</v>
      </c>
    </row>
    <row r="97" spans="1:12" x14ac:dyDescent="0.35">
      <c r="A97" s="131"/>
      <c r="B97" s="22" t="s">
        <v>21</v>
      </c>
      <c r="C97" s="21" t="s">
        <v>9</v>
      </c>
      <c r="D97" s="40">
        <v>0.02</v>
      </c>
      <c r="E97" s="23">
        <f>E92*D97</f>
        <v>0.14399999999999999</v>
      </c>
      <c r="F97" s="23"/>
      <c r="G97" s="100">
        <f t="shared" si="24"/>
        <v>0</v>
      </c>
      <c r="H97" s="23"/>
      <c r="I97" s="100">
        <f t="shared" si="25"/>
        <v>0</v>
      </c>
      <c r="J97" s="23"/>
      <c r="K97" s="100">
        <f t="shared" si="26"/>
        <v>0</v>
      </c>
      <c r="L97" s="110">
        <f t="shared" si="27"/>
        <v>0</v>
      </c>
    </row>
    <row r="98" spans="1:12" ht="27" x14ac:dyDescent="0.35">
      <c r="A98" s="129">
        <v>18</v>
      </c>
      <c r="B98" s="59" t="s">
        <v>159</v>
      </c>
      <c r="C98" s="47" t="s">
        <v>8</v>
      </c>
      <c r="D98" s="47"/>
      <c r="E98" s="60">
        <f>1.5*1*2</f>
        <v>3</v>
      </c>
      <c r="F98" s="31"/>
      <c r="G98" s="100">
        <f t="shared" ref="G98:G103" si="28">F98*E98</f>
        <v>0</v>
      </c>
      <c r="H98" s="31"/>
      <c r="I98" s="100">
        <f t="shared" ref="I98:I103" si="29">H98*E98</f>
        <v>0</v>
      </c>
      <c r="J98" s="31"/>
      <c r="K98" s="100">
        <f t="shared" ref="K98:K103" si="30">J98*E98</f>
        <v>0</v>
      </c>
      <c r="L98" s="110">
        <f t="shared" ref="L98:L103" si="31">K98+I98+G98</f>
        <v>0</v>
      </c>
    </row>
    <row r="99" spans="1:12" x14ac:dyDescent="0.35">
      <c r="A99" s="130"/>
      <c r="B99" s="4" t="s">
        <v>40</v>
      </c>
      <c r="C99" s="32" t="s">
        <v>33</v>
      </c>
      <c r="D99" s="11">
        <v>1</v>
      </c>
      <c r="E99" s="11">
        <f>E98*D99</f>
        <v>3</v>
      </c>
      <c r="F99" s="33"/>
      <c r="G99" s="100">
        <f t="shared" si="28"/>
        <v>0</v>
      </c>
      <c r="H99" s="31"/>
      <c r="I99" s="100">
        <f t="shared" si="29"/>
        <v>0</v>
      </c>
      <c r="J99" s="23"/>
      <c r="K99" s="100">
        <f t="shared" si="30"/>
        <v>0</v>
      </c>
      <c r="L99" s="110">
        <f t="shared" si="31"/>
        <v>0</v>
      </c>
    </row>
    <row r="100" spans="1:12" x14ac:dyDescent="0.35">
      <c r="A100" s="130"/>
      <c r="B100" s="42" t="s">
        <v>42</v>
      </c>
      <c r="C100" s="7" t="s">
        <v>9</v>
      </c>
      <c r="D100" s="45">
        <v>0.13</v>
      </c>
      <c r="E100" s="23">
        <f>E98*D100</f>
        <v>0.39</v>
      </c>
      <c r="F100" s="23"/>
      <c r="G100" s="100">
        <f t="shared" si="28"/>
        <v>0</v>
      </c>
      <c r="H100" s="23"/>
      <c r="I100" s="100">
        <f t="shared" si="29"/>
        <v>0</v>
      </c>
      <c r="J100" s="23"/>
      <c r="K100" s="100">
        <f t="shared" si="30"/>
        <v>0</v>
      </c>
      <c r="L100" s="110">
        <f t="shared" si="31"/>
        <v>0</v>
      </c>
    </row>
    <row r="101" spans="1:12" x14ac:dyDescent="0.35">
      <c r="A101" s="130"/>
      <c r="B101" s="42" t="s">
        <v>160</v>
      </c>
      <c r="C101" s="32" t="s">
        <v>33</v>
      </c>
      <c r="D101" s="45" t="s">
        <v>59</v>
      </c>
      <c r="E101" s="23">
        <f>1.5*1.2*2</f>
        <v>3.5999999999999996</v>
      </c>
      <c r="F101" s="23"/>
      <c r="G101" s="100">
        <f t="shared" si="28"/>
        <v>0</v>
      </c>
      <c r="H101" s="23"/>
      <c r="I101" s="100">
        <f t="shared" si="29"/>
        <v>0</v>
      </c>
      <c r="J101" s="23"/>
      <c r="K101" s="100">
        <f t="shared" si="30"/>
        <v>0</v>
      </c>
      <c r="L101" s="110">
        <f t="shared" si="31"/>
        <v>0</v>
      </c>
    </row>
    <row r="102" spans="1:12" x14ac:dyDescent="0.35">
      <c r="A102" s="130"/>
      <c r="B102" s="22" t="s">
        <v>53</v>
      </c>
      <c r="C102" s="21" t="s">
        <v>48</v>
      </c>
      <c r="D102" s="58"/>
      <c r="E102" s="33">
        <v>7</v>
      </c>
      <c r="F102" s="33"/>
      <c r="G102" s="100">
        <f t="shared" si="28"/>
        <v>0</v>
      </c>
      <c r="H102" s="20"/>
      <c r="I102" s="100">
        <f t="shared" si="29"/>
        <v>0</v>
      </c>
      <c r="J102" s="20"/>
      <c r="K102" s="100">
        <f t="shared" si="30"/>
        <v>0</v>
      </c>
      <c r="L102" s="110">
        <f t="shared" si="31"/>
        <v>0</v>
      </c>
    </row>
    <row r="103" spans="1:12" x14ac:dyDescent="0.35">
      <c r="A103" s="131"/>
      <c r="B103" s="22" t="s">
        <v>21</v>
      </c>
      <c r="C103" s="21" t="s">
        <v>9</v>
      </c>
      <c r="D103" s="40">
        <v>0.02</v>
      </c>
      <c r="E103" s="23">
        <f>E98*D103</f>
        <v>0.06</v>
      </c>
      <c r="F103" s="23"/>
      <c r="G103" s="100">
        <f t="shared" si="28"/>
        <v>0</v>
      </c>
      <c r="H103" s="23"/>
      <c r="I103" s="100">
        <f t="shared" si="29"/>
        <v>0</v>
      </c>
      <c r="J103" s="23"/>
      <c r="K103" s="100">
        <f t="shared" si="30"/>
        <v>0</v>
      </c>
      <c r="L103" s="110">
        <f t="shared" si="31"/>
        <v>0</v>
      </c>
    </row>
    <row r="104" spans="1:12" ht="27" x14ac:dyDescent="0.35">
      <c r="A104" s="129">
        <v>19</v>
      </c>
      <c r="B104" s="46" t="s">
        <v>164</v>
      </c>
      <c r="C104" s="47" t="s">
        <v>113</v>
      </c>
      <c r="D104" s="47"/>
      <c r="E104" s="60">
        <v>2.5</v>
      </c>
      <c r="F104" s="23"/>
      <c r="G104" s="100"/>
      <c r="H104" s="23"/>
      <c r="I104" s="100"/>
      <c r="J104" s="23"/>
      <c r="K104" s="100"/>
      <c r="L104" s="110"/>
    </row>
    <row r="105" spans="1:12" x14ac:dyDescent="0.35">
      <c r="A105" s="130"/>
      <c r="B105" s="4" t="s">
        <v>40</v>
      </c>
      <c r="C105" s="7" t="s">
        <v>113</v>
      </c>
      <c r="D105" s="11">
        <v>1</v>
      </c>
      <c r="E105" s="11">
        <f>E104*D105</f>
        <v>2.5</v>
      </c>
      <c r="F105" s="33"/>
      <c r="G105" s="100">
        <f t="shared" ref="G105:G134" si="32">F105*E105</f>
        <v>0</v>
      </c>
      <c r="H105" s="31"/>
      <c r="I105" s="100">
        <f t="shared" ref="I105:I133" si="33">H105*E105</f>
        <v>0</v>
      </c>
      <c r="J105" s="23"/>
      <c r="K105" s="100">
        <f t="shared" ref="K105:K129" si="34">J105*E105</f>
        <v>0</v>
      </c>
      <c r="L105" s="110">
        <f t="shared" ref="L105:L129" si="35">K105+I105+G105</f>
        <v>0</v>
      </c>
    </row>
    <row r="106" spans="1:12" x14ac:dyDescent="0.35">
      <c r="A106" s="130"/>
      <c r="B106" s="42" t="s">
        <v>42</v>
      </c>
      <c r="C106" s="7" t="s">
        <v>9</v>
      </c>
      <c r="D106" s="45">
        <v>0.03</v>
      </c>
      <c r="E106" s="23">
        <f>E104*D106</f>
        <v>7.4999999999999997E-2</v>
      </c>
      <c r="F106" s="23"/>
      <c r="G106" s="100">
        <f t="shared" si="32"/>
        <v>0</v>
      </c>
      <c r="H106" s="23"/>
      <c r="I106" s="100">
        <f t="shared" si="33"/>
        <v>0</v>
      </c>
      <c r="J106" s="23"/>
      <c r="K106" s="100">
        <f t="shared" si="34"/>
        <v>0</v>
      </c>
      <c r="L106" s="110">
        <f t="shared" si="35"/>
        <v>0</v>
      </c>
    </row>
    <row r="107" spans="1:12" x14ac:dyDescent="0.35">
      <c r="A107" s="130"/>
      <c r="B107" s="42" t="s">
        <v>165</v>
      </c>
      <c r="C107" s="32" t="s">
        <v>113</v>
      </c>
      <c r="D107" s="45" t="s">
        <v>59</v>
      </c>
      <c r="E107" s="23">
        <v>1</v>
      </c>
      <c r="F107" s="23"/>
      <c r="G107" s="100">
        <f t="shared" si="32"/>
        <v>0</v>
      </c>
      <c r="H107" s="23"/>
      <c r="I107" s="100">
        <f t="shared" si="33"/>
        <v>0</v>
      </c>
      <c r="J107" s="23"/>
      <c r="K107" s="100">
        <f t="shared" si="34"/>
        <v>0</v>
      </c>
      <c r="L107" s="110">
        <f t="shared" si="35"/>
        <v>0</v>
      </c>
    </row>
    <row r="108" spans="1:12" x14ac:dyDescent="0.35">
      <c r="A108" s="130"/>
      <c r="B108" s="42" t="s">
        <v>166</v>
      </c>
      <c r="C108" s="32" t="s">
        <v>113</v>
      </c>
      <c r="D108" s="45" t="s">
        <v>59</v>
      </c>
      <c r="E108" s="23">
        <v>1.5</v>
      </c>
      <c r="F108" s="23"/>
      <c r="G108" s="100">
        <f t="shared" ref="G108" si="36">F108*E108</f>
        <v>0</v>
      </c>
      <c r="H108" s="23"/>
      <c r="I108" s="100">
        <f t="shared" ref="I108" si="37">H108*E108</f>
        <v>0</v>
      </c>
      <c r="J108" s="23"/>
      <c r="K108" s="100">
        <f t="shared" ref="K108" si="38">J108*E108</f>
        <v>0</v>
      </c>
      <c r="L108" s="110">
        <f t="shared" ref="L108" si="39">K108+I108+G108</f>
        <v>0</v>
      </c>
    </row>
    <row r="109" spans="1:12" x14ac:dyDescent="0.35">
      <c r="A109" s="130"/>
      <c r="B109" s="22" t="s">
        <v>53</v>
      </c>
      <c r="C109" s="21" t="s">
        <v>48</v>
      </c>
      <c r="D109" s="58"/>
      <c r="E109" s="33">
        <v>2</v>
      </c>
      <c r="F109" s="33"/>
      <c r="G109" s="100">
        <f t="shared" si="32"/>
        <v>0</v>
      </c>
      <c r="H109" s="20"/>
      <c r="I109" s="100">
        <f t="shared" si="33"/>
        <v>0</v>
      </c>
      <c r="J109" s="20"/>
      <c r="K109" s="100">
        <f t="shared" si="34"/>
        <v>0</v>
      </c>
      <c r="L109" s="110">
        <f t="shared" si="35"/>
        <v>0</v>
      </c>
    </row>
    <row r="110" spans="1:12" x14ac:dyDescent="0.35">
      <c r="A110" s="131"/>
      <c r="B110" s="22" t="s">
        <v>21</v>
      </c>
      <c r="C110" s="21" t="s">
        <v>9</v>
      </c>
      <c r="D110" s="40">
        <v>0.02</v>
      </c>
      <c r="E110" s="23">
        <f>E104*D110</f>
        <v>0.05</v>
      </c>
      <c r="F110" s="23"/>
      <c r="G110" s="100">
        <f t="shared" si="32"/>
        <v>0</v>
      </c>
      <c r="H110" s="23"/>
      <c r="I110" s="100">
        <f t="shared" si="33"/>
        <v>0</v>
      </c>
      <c r="J110" s="23"/>
      <c r="K110" s="100">
        <f t="shared" si="34"/>
        <v>0</v>
      </c>
      <c r="L110" s="110">
        <f t="shared" si="35"/>
        <v>0</v>
      </c>
    </row>
    <row r="111" spans="1:12" ht="27" x14ac:dyDescent="0.35">
      <c r="A111" s="149">
        <v>20</v>
      </c>
      <c r="B111" s="46" t="s">
        <v>171</v>
      </c>
      <c r="C111" s="47" t="s">
        <v>113</v>
      </c>
      <c r="D111" s="114"/>
      <c r="E111" s="115">
        <f>(1.5+1.2)*2*2*4</f>
        <v>43.2</v>
      </c>
      <c r="F111" s="23"/>
      <c r="G111" s="100">
        <f t="shared" si="32"/>
        <v>0</v>
      </c>
      <c r="H111" s="23"/>
      <c r="I111" s="100">
        <f t="shared" si="33"/>
        <v>0</v>
      </c>
      <c r="J111" s="23"/>
      <c r="K111" s="100">
        <f t="shared" si="34"/>
        <v>0</v>
      </c>
      <c r="L111" s="110">
        <f t="shared" si="35"/>
        <v>0</v>
      </c>
    </row>
    <row r="112" spans="1:12" x14ac:dyDescent="0.35">
      <c r="A112" s="149"/>
      <c r="B112" s="4" t="s">
        <v>40</v>
      </c>
      <c r="C112" s="32" t="s">
        <v>113</v>
      </c>
      <c r="D112" s="11">
        <v>1</v>
      </c>
      <c r="E112" s="41">
        <f>E111*D112</f>
        <v>43.2</v>
      </c>
      <c r="F112" s="33"/>
      <c r="G112" s="100">
        <f t="shared" si="32"/>
        <v>0</v>
      </c>
      <c r="H112" s="23"/>
      <c r="I112" s="100">
        <f t="shared" si="33"/>
        <v>0</v>
      </c>
      <c r="J112" s="23"/>
      <c r="K112" s="100">
        <f t="shared" si="34"/>
        <v>0</v>
      </c>
      <c r="L112" s="110">
        <f t="shared" si="35"/>
        <v>0</v>
      </c>
    </row>
    <row r="113" spans="1:12" x14ac:dyDescent="0.35">
      <c r="A113" s="149"/>
      <c r="B113" s="42" t="s">
        <v>42</v>
      </c>
      <c r="C113" s="7" t="s">
        <v>9</v>
      </c>
      <c r="D113" s="45">
        <v>0.13</v>
      </c>
      <c r="E113" s="23">
        <f>E111*D113</f>
        <v>5.6160000000000005</v>
      </c>
      <c r="F113" s="23"/>
      <c r="G113" s="100">
        <f t="shared" si="32"/>
        <v>0</v>
      </c>
      <c r="H113" s="23"/>
      <c r="I113" s="100">
        <f t="shared" si="33"/>
        <v>0</v>
      </c>
      <c r="J113" s="23"/>
      <c r="K113" s="100">
        <f t="shared" si="34"/>
        <v>0</v>
      </c>
      <c r="L113" s="110">
        <f t="shared" si="35"/>
        <v>0</v>
      </c>
    </row>
    <row r="114" spans="1:12" x14ac:dyDescent="0.35">
      <c r="A114" s="149"/>
      <c r="B114" s="22" t="s">
        <v>172</v>
      </c>
      <c r="C114" s="21" t="s">
        <v>97</v>
      </c>
      <c r="D114" s="40">
        <v>6.3E-3</v>
      </c>
      <c r="E114" s="23">
        <f>E111*D114</f>
        <v>0.27216000000000001</v>
      </c>
      <c r="F114" s="23"/>
      <c r="G114" s="100">
        <f t="shared" si="32"/>
        <v>0</v>
      </c>
      <c r="H114" s="23"/>
      <c r="I114" s="100">
        <f t="shared" si="33"/>
        <v>0</v>
      </c>
      <c r="J114" s="23"/>
      <c r="K114" s="100">
        <f t="shared" si="34"/>
        <v>0</v>
      </c>
      <c r="L114" s="110">
        <f t="shared" si="35"/>
        <v>0</v>
      </c>
    </row>
    <row r="115" spans="1:12" x14ac:dyDescent="0.35">
      <c r="A115" s="149"/>
      <c r="B115" s="22" t="s">
        <v>43</v>
      </c>
      <c r="C115" s="21" t="s">
        <v>23</v>
      </c>
      <c r="D115" s="40">
        <v>2.3E-3</v>
      </c>
      <c r="E115" s="45">
        <f>E111*D115</f>
        <v>9.9360000000000004E-2</v>
      </c>
      <c r="F115" s="23"/>
      <c r="G115" s="100">
        <f t="shared" si="32"/>
        <v>0</v>
      </c>
      <c r="H115" s="23"/>
      <c r="I115" s="100">
        <f t="shared" si="33"/>
        <v>0</v>
      </c>
      <c r="J115" s="23"/>
      <c r="K115" s="100">
        <f t="shared" si="34"/>
        <v>0</v>
      </c>
      <c r="L115" s="110">
        <f t="shared" si="35"/>
        <v>0</v>
      </c>
    </row>
    <row r="116" spans="1:12" x14ac:dyDescent="0.35">
      <c r="A116" s="149"/>
      <c r="B116" s="22" t="s">
        <v>21</v>
      </c>
      <c r="C116" s="21" t="s">
        <v>9</v>
      </c>
      <c r="D116" s="40">
        <v>0.15</v>
      </c>
      <c r="E116" s="23">
        <f>E111*D116</f>
        <v>6.48</v>
      </c>
      <c r="F116" s="23"/>
      <c r="G116" s="100">
        <f t="shared" si="32"/>
        <v>0</v>
      </c>
      <c r="H116" s="23"/>
      <c r="I116" s="100">
        <f t="shared" si="33"/>
        <v>0</v>
      </c>
      <c r="J116" s="23"/>
      <c r="K116" s="100">
        <f t="shared" si="34"/>
        <v>0</v>
      </c>
      <c r="L116" s="110">
        <f t="shared" si="35"/>
        <v>0</v>
      </c>
    </row>
    <row r="117" spans="1:12" ht="27" x14ac:dyDescent="0.35">
      <c r="A117" s="129">
        <v>21</v>
      </c>
      <c r="B117" s="46" t="s">
        <v>173</v>
      </c>
      <c r="C117" s="47" t="s">
        <v>113</v>
      </c>
      <c r="D117" s="47"/>
      <c r="E117" s="60">
        <f>1.5*4</f>
        <v>6</v>
      </c>
      <c r="F117" s="23"/>
      <c r="G117" s="100">
        <f t="shared" si="32"/>
        <v>0</v>
      </c>
      <c r="H117" s="23"/>
      <c r="I117" s="100">
        <f t="shared" si="33"/>
        <v>0</v>
      </c>
      <c r="J117" s="23"/>
      <c r="K117" s="100">
        <f t="shared" si="34"/>
        <v>0</v>
      </c>
      <c r="L117" s="110">
        <f t="shared" si="35"/>
        <v>0</v>
      </c>
    </row>
    <row r="118" spans="1:12" x14ac:dyDescent="0.35">
      <c r="A118" s="130"/>
      <c r="B118" s="4" t="s">
        <v>40</v>
      </c>
      <c r="C118" s="32" t="s">
        <v>113</v>
      </c>
      <c r="D118" s="11">
        <v>1</v>
      </c>
      <c r="E118" s="41">
        <f>E117*D118</f>
        <v>6</v>
      </c>
      <c r="F118" s="33"/>
      <c r="G118" s="100">
        <f t="shared" si="32"/>
        <v>0</v>
      </c>
      <c r="H118" s="23"/>
      <c r="I118" s="100">
        <f t="shared" si="33"/>
        <v>0</v>
      </c>
      <c r="J118" s="23"/>
      <c r="K118" s="100">
        <f t="shared" si="34"/>
        <v>0</v>
      </c>
      <c r="L118" s="110">
        <f t="shared" si="35"/>
        <v>0</v>
      </c>
    </row>
    <row r="119" spans="1:12" x14ac:dyDescent="0.35">
      <c r="A119" s="130"/>
      <c r="B119" s="42" t="s">
        <v>42</v>
      </c>
      <c r="C119" s="7" t="s">
        <v>9</v>
      </c>
      <c r="D119" s="45">
        <v>0.1</v>
      </c>
      <c r="E119" s="23">
        <f>E117*D119</f>
        <v>0.60000000000000009</v>
      </c>
      <c r="F119" s="23"/>
      <c r="G119" s="100">
        <f t="shared" si="32"/>
        <v>0</v>
      </c>
      <c r="H119" s="23"/>
      <c r="I119" s="100">
        <f t="shared" si="33"/>
        <v>0</v>
      </c>
      <c r="J119" s="23"/>
      <c r="K119" s="100">
        <f t="shared" si="34"/>
        <v>0</v>
      </c>
      <c r="L119" s="110">
        <f t="shared" si="35"/>
        <v>0</v>
      </c>
    </row>
    <row r="120" spans="1:12" x14ac:dyDescent="0.35">
      <c r="A120" s="130"/>
      <c r="B120" s="22" t="s">
        <v>174</v>
      </c>
      <c r="C120" s="21" t="s">
        <v>33</v>
      </c>
      <c r="D120" s="40">
        <v>0.33</v>
      </c>
      <c r="E120" s="23">
        <f>E117*D120</f>
        <v>1.98</v>
      </c>
      <c r="F120" s="23"/>
      <c r="G120" s="100">
        <f t="shared" si="32"/>
        <v>0</v>
      </c>
      <c r="H120" s="23"/>
      <c r="I120" s="100">
        <f t="shared" si="33"/>
        <v>0</v>
      </c>
      <c r="J120" s="23"/>
      <c r="K120" s="100">
        <f t="shared" si="34"/>
        <v>0</v>
      </c>
      <c r="L120" s="110">
        <f t="shared" si="35"/>
        <v>0</v>
      </c>
    </row>
    <row r="121" spans="1:12" x14ac:dyDescent="0.35">
      <c r="A121" s="130"/>
      <c r="B121" s="22" t="s">
        <v>21</v>
      </c>
      <c r="C121" s="21" t="s">
        <v>9</v>
      </c>
      <c r="D121" s="40">
        <v>0.3</v>
      </c>
      <c r="E121" s="23">
        <f>E117*D121</f>
        <v>1.7999999999999998</v>
      </c>
      <c r="F121" s="23"/>
      <c r="G121" s="100">
        <f t="shared" si="32"/>
        <v>0</v>
      </c>
      <c r="H121" s="23"/>
      <c r="I121" s="100">
        <f t="shared" si="33"/>
        <v>0</v>
      </c>
      <c r="J121" s="23"/>
      <c r="K121" s="100">
        <f t="shared" si="34"/>
        <v>0</v>
      </c>
      <c r="L121" s="110">
        <f t="shared" si="35"/>
        <v>0</v>
      </c>
    </row>
    <row r="122" spans="1:12" ht="27" x14ac:dyDescent="0.35">
      <c r="A122" s="129">
        <v>22</v>
      </c>
      <c r="B122" s="46" t="s">
        <v>196</v>
      </c>
      <c r="C122" s="47" t="s">
        <v>167</v>
      </c>
      <c r="D122" s="47"/>
      <c r="E122" s="60">
        <f>1.5*1.2*4</f>
        <v>7.1999999999999993</v>
      </c>
      <c r="F122" s="23"/>
      <c r="G122" s="100">
        <f t="shared" si="32"/>
        <v>0</v>
      </c>
      <c r="H122" s="23"/>
      <c r="I122" s="100">
        <f t="shared" si="33"/>
        <v>0</v>
      </c>
      <c r="J122" s="23"/>
      <c r="K122" s="100">
        <f t="shared" si="34"/>
        <v>0</v>
      </c>
      <c r="L122" s="110">
        <f t="shared" si="35"/>
        <v>0</v>
      </c>
    </row>
    <row r="123" spans="1:12" x14ac:dyDescent="0.35">
      <c r="A123" s="130"/>
      <c r="B123" s="4" t="s">
        <v>40</v>
      </c>
      <c r="C123" s="7" t="s">
        <v>33</v>
      </c>
      <c r="D123" s="11">
        <v>1</v>
      </c>
      <c r="E123" s="41">
        <f>E122*D123</f>
        <v>7.1999999999999993</v>
      </c>
      <c r="F123" s="33"/>
      <c r="G123" s="100">
        <f t="shared" si="32"/>
        <v>0</v>
      </c>
      <c r="H123" s="23"/>
      <c r="I123" s="100">
        <f t="shared" si="33"/>
        <v>0</v>
      </c>
      <c r="J123" s="23"/>
      <c r="K123" s="100">
        <f t="shared" si="34"/>
        <v>0</v>
      </c>
      <c r="L123" s="110">
        <f t="shared" si="35"/>
        <v>0</v>
      </c>
    </row>
    <row r="124" spans="1:12" x14ac:dyDescent="0.35">
      <c r="A124" s="130"/>
      <c r="B124" s="42" t="s">
        <v>42</v>
      </c>
      <c r="C124" s="7" t="s">
        <v>9</v>
      </c>
      <c r="D124" s="23">
        <v>0.2</v>
      </c>
      <c r="E124" s="23">
        <f>E122*D124</f>
        <v>1.44</v>
      </c>
      <c r="F124" s="23"/>
      <c r="G124" s="100">
        <f t="shared" si="32"/>
        <v>0</v>
      </c>
      <c r="H124" s="23"/>
      <c r="I124" s="100">
        <f t="shared" si="33"/>
        <v>0</v>
      </c>
      <c r="J124" s="23"/>
      <c r="K124" s="100">
        <f t="shared" si="34"/>
        <v>0</v>
      </c>
      <c r="L124" s="110">
        <f t="shared" si="35"/>
        <v>0</v>
      </c>
    </row>
    <row r="125" spans="1:12" x14ac:dyDescent="0.35">
      <c r="A125" s="130"/>
      <c r="B125" s="4" t="s">
        <v>188</v>
      </c>
      <c r="C125" s="32" t="s">
        <v>113</v>
      </c>
      <c r="D125" s="31"/>
      <c r="E125" s="31">
        <v>24</v>
      </c>
      <c r="F125" s="11"/>
      <c r="G125" s="100">
        <f t="shared" si="32"/>
        <v>0</v>
      </c>
      <c r="H125" s="11"/>
      <c r="I125" s="100">
        <f t="shared" si="33"/>
        <v>0</v>
      </c>
      <c r="J125" s="11"/>
      <c r="K125" s="100">
        <f t="shared" si="34"/>
        <v>0</v>
      </c>
      <c r="L125" s="110">
        <f t="shared" si="35"/>
        <v>0</v>
      </c>
    </row>
    <row r="126" spans="1:12" x14ac:dyDescent="0.35">
      <c r="A126" s="130"/>
      <c r="B126" s="4" t="s">
        <v>195</v>
      </c>
      <c r="C126" s="32" t="s">
        <v>113</v>
      </c>
      <c r="D126" s="31"/>
      <c r="E126" s="31">
        <v>100</v>
      </c>
      <c r="F126" s="11"/>
      <c r="G126" s="100">
        <f t="shared" si="32"/>
        <v>0</v>
      </c>
      <c r="H126" s="11"/>
      <c r="I126" s="100">
        <f t="shared" si="33"/>
        <v>0</v>
      </c>
      <c r="J126" s="11"/>
      <c r="K126" s="100">
        <f t="shared" si="34"/>
        <v>0</v>
      </c>
      <c r="L126" s="110">
        <f t="shared" si="35"/>
        <v>0</v>
      </c>
    </row>
    <row r="127" spans="1:12" x14ac:dyDescent="0.35">
      <c r="A127" s="130"/>
      <c r="B127" s="12" t="s">
        <v>182</v>
      </c>
      <c r="C127" s="32" t="s">
        <v>10</v>
      </c>
      <c r="D127" s="32"/>
      <c r="E127" s="116">
        <v>15</v>
      </c>
      <c r="F127" s="33"/>
      <c r="G127" s="100">
        <f t="shared" si="32"/>
        <v>0</v>
      </c>
      <c r="H127" s="31"/>
      <c r="I127" s="100">
        <f t="shared" si="33"/>
        <v>0</v>
      </c>
      <c r="J127" s="31"/>
      <c r="K127" s="100">
        <f t="shared" si="34"/>
        <v>0</v>
      </c>
      <c r="L127" s="110">
        <f t="shared" si="35"/>
        <v>0</v>
      </c>
    </row>
    <row r="128" spans="1:12" x14ac:dyDescent="0.35">
      <c r="A128" s="130"/>
      <c r="B128" s="12" t="s">
        <v>187</v>
      </c>
      <c r="C128" s="32" t="s">
        <v>48</v>
      </c>
      <c r="D128" s="32"/>
      <c r="E128" s="116">
        <v>5</v>
      </c>
      <c r="F128" s="33"/>
      <c r="G128" s="100">
        <f t="shared" si="32"/>
        <v>0</v>
      </c>
      <c r="H128" s="31"/>
      <c r="I128" s="100">
        <f t="shared" si="33"/>
        <v>0</v>
      </c>
      <c r="J128" s="31"/>
      <c r="K128" s="100">
        <f t="shared" si="34"/>
        <v>0</v>
      </c>
      <c r="L128" s="110">
        <f t="shared" si="35"/>
        <v>0</v>
      </c>
    </row>
    <row r="129" spans="1:12" ht="20.149999999999999" customHeight="1" x14ac:dyDescent="0.35">
      <c r="A129" s="131"/>
      <c r="B129" s="65" t="s">
        <v>149</v>
      </c>
      <c r="C129" s="32" t="s">
        <v>9</v>
      </c>
      <c r="D129" s="32">
        <v>0.3</v>
      </c>
      <c r="E129" s="31">
        <f>E122*D129</f>
        <v>2.1599999999999997</v>
      </c>
      <c r="F129" s="33"/>
      <c r="G129" s="100">
        <f t="shared" si="32"/>
        <v>0</v>
      </c>
      <c r="H129" s="31"/>
      <c r="I129" s="100">
        <f t="shared" si="33"/>
        <v>0</v>
      </c>
      <c r="J129" s="31"/>
      <c r="K129" s="100">
        <f t="shared" si="34"/>
        <v>0</v>
      </c>
      <c r="L129" s="110">
        <f t="shared" si="35"/>
        <v>0</v>
      </c>
    </row>
    <row r="130" spans="1:12" x14ac:dyDescent="0.35">
      <c r="A130" s="146">
        <v>23</v>
      </c>
      <c r="B130" s="46" t="s">
        <v>114</v>
      </c>
      <c r="C130" s="47" t="s">
        <v>8</v>
      </c>
      <c r="D130" s="62"/>
      <c r="E130" s="57">
        <v>152</v>
      </c>
      <c r="F130" s="33"/>
      <c r="G130" s="100">
        <f t="shared" si="32"/>
        <v>0</v>
      </c>
      <c r="H130" s="33"/>
      <c r="I130" s="100">
        <f t="shared" si="33"/>
        <v>0</v>
      </c>
      <c r="J130" s="33"/>
      <c r="K130" s="100">
        <f t="shared" si="26"/>
        <v>0</v>
      </c>
      <c r="L130" s="110">
        <f t="shared" si="27"/>
        <v>0</v>
      </c>
    </row>
    <row r="131" spans="1:12" x14ac:dyDescent="0.35">
      <c r="A131" s="147"/>
      <c r="B131" s="4" t="s">
        <v>40</v>
      </c>
      <c r="C131" s="32" t="s">
        <v>33</v>
      </c>
      <c r="D131" s="11">
        <v>1</v>
      </c>
      <c r="E131" s="11">
        <f>E130*D131</f>
        <v>152</v>
      </c>
      <c r="F131" s="33"/>
      <c r="G131" s="100">
        <f t="shared" si="32"/>
        <v>0</v>
      </c>
      <c r="H131" s="11"/>
      <c r="I131" s="100">
        <f t="shared" si="33"/>
        <v>0</v>
      </c>
      <c r="J131" s="11"/>
      <c r="K131" s="100">
        <f t="shared" si="26"/>
        <v>0</v>
      </c>
      <c r="L131" s="110">
        <f t="shared" si="27"/>
        <v>0</v>
      </c>
    </row>
    <row r="132" spans="1:12" x14ac:dyDescent="0.35">
      <c r="A132" s="147"/>
      <c r="B132" s="42" t="s">
        <v>42</v>
      </c>
      <c r="C132" s="7" t="s">
        <v>9</v>
      </c>
      <c r="D132" s="43">
        <v>0.05</v>
      </c>
      <c r="E132" s="23">
        <f>D132*E130</f>
        <v>7.6000000000000005</v>
      </c>
      <c r="F132" s="23"/>
      <c r="G132" s="100">
        <f t="shared" si="32"/>
        <v>0</v>
      </c>
      <c r="H132" s="23"/>
      <c r="I132" s="100">
        <f t="shared" si="33"/>
        <v>0</v>
      </c>
      <c r="J132" s="23"/>
      <c r="K132" s="100">
        <f t="shared" si="26"/>
        <v>0</v>
      </c>
      <c r="L132" s="110">
        <f t="shared" si="27"/>
        <v>0</v>
      </c>
    </row>
    <row r="133" spans="1:12" x14ac:dyDescent="0.35">
      <c r="A133" s="147"/>
      <c r="B133" s="17" t="s">
        <v>103</v>
      </c>
      <c r="C133" s="21" t="s">
        <v>8</v>
      </c>
      <c r="D133" s="32">
        <v>1.05</v>
      </c>
      <c r="E133" s="31">
        <f>E130*D133</f>
        <v>159.6</v>
      </c>
      <c r="F133" s="31"/>
      <c r="G133" s="100">
        <f t="shared" si="32"/>
        <v>0</v>
      </c>
      <c r="H133" s="31"/>
      <c r="I133" s="100">
        <f t="shared" si="33"/>
        <v>0</v>
      </c>
      <c r="J133" s="31"/>
      <c r="K133" s="100">
        <f t="shared" si="26"/>
        <v>0</v>
      </c>
      <c r="L133" s="110">
        <f t="shared" si="27"/>
        <v>0</v>
      </c>
    </row>
    <row r="134" spans="1:12" x14ac:dyDescent="0.35">
      <c r="A134" s="147"/>
      <c r="B134" s="17" t="s">
        <v>115</v>
      </c>
      <c r="C134" s="21" t="s">
        <v>48</v>
      </c>
      <c r="D134" s="32"/>
      <c r="E134" s="31">
        <v>6</v>
      </c>
      <c r="F134" s="31"/>
      <c r="G134" s="100">
        <f t="shared" si="32"/>
        <v>0</v>
      </c>
      <c r="H134" s="31"/>
      <c r="I134" s="100">
        <f t="shared" si="25"/>
        <v>0</v>
      </c>
      <c r="J134" s="31"/>
      <c r="K134" s="100">
        <f t="shared" si="26"/>
        <v>0</v>
      </c>
      <c r="L134" s="110">
        <f t="shared" si="27"/>
        <v>0</v>
      </c>
    </row>
    <row r="135" spans="1:12" ht="27" x14ac:dyDescent="0.35">
      <c r="A135" s="147"/>
      <c r="B135" s="4" t="s">
        <v>104</v>
      </c>
      <c r="C135" s="35" t="s">
        <v>8</v>
      </c>
      <c r="D135" s="31">
        <v>1</v>
      </c>
      <c r="E135" s="31">
        <f>E130</f>
        <v>152</v>
      </c>
      <c r="F135" s="31"/>
      <c r="G135" s="100">
        <f t="shared" si="24"/>
        <v>0</v>
      </c>
      <c r="H135" s="31"/>
      <c r="I135" s="100">
        <f t="shared" si="25"/>
        <v>0</v>
      </c>
      <c r="J135" s="31"/>
      <c r="K135" s="100">
        <f t="shared" si="26"/>
        <v>0</v>
      </c>
      <c r="L135" s="110">
        <f t="shared" si="27"/>
        <v>0</v>
      </c>
    </row>
    <row r="136" spans="1:12" x14ac:dyDescent="0.35">
      <c r="A136" s="148"/>
      <c r="B136" s="18" t="s">
        <v>105</v>
      </c>
      <c r="C136" s="35" t="s">
        <v>9</v>
      </c>
      <c r="D136" s="31">
        <v>0.1</v>
      </c>
      <c r="E136" s="31">
        <f>E130*0.1</f>
        <v>15.200000000000001</v>
      </c>
      <c r="F136" s="31"/>
      <c r="G136" s="100">
        <f t="shared" si="24"/>
        <v>0</v>
      </c>
      <c r="H136" s="31"/>
      <c r="I136" s="100">
        <f t="shared" si="25"/>
        <v>0</v>
      </c>
      <c r="J136" s="31"/>
      <c r="K136" s="100">
        <f t="shared" si="26"/>
        <v>0</v>
      </c>
      <c r="L136" s="110">
        <f t="shared" si="27"/>
        <v>0</v>
      </c>
    </row>
    <row r="137" spans="1:12" ht="20.149999999999999" customHeight="1" x14ac:dyDescent="0.35">
      <c r="A137" s="27"/>
      <c r="B137" s="85" t="s">
        <v>47</v>
      </c>
      <c r="C137" s="7"/>
      <c r="D137" s="7"/>
      <c r="E137" s="33"/>
      <c r="F137" s="33"/>
      <c r="G137" s="100">
        <f t="shared" si="24"/>
        <v>0</v>
      </c>
      <c r="H137" s="33"/>
      <c r="I137" s="100">
        <f t="shared" si="25"/>
        <v>0</v>
      </c>
      <c r="J137" s="33"/>
      <c r="K137" s="100">
        <f t="shared" si="26"/>
        <v>0</v>
      </c>
      <c r="L137" s="110">
        <f t="shared" si="27"/>
        <v>0</v>
      </c>
    </row>
    <row r="138" spans="1:12" ht="27" x14ac:dyDescent="0.35">
      <c r="A138" s="136">
        <v>24</v>
      </c>
      <c r="B138" s="61" t="s">
        <v>106</v>
      </c>
      <c r="C138" s="96" t="s">
        <v>8</v>
      </c>
      <c r="D138" s="96"/>
      <c r="E138" s="60">
        <f>E130</f>
        <v>152</v>
      </c>
      <c r="F138" s="11"/>
      <c r="G138" s="100">
        <f t="shared" si="24"/>
        <v>0</v>
      </c>
      <c r="H138" s="11"/>
      <c r="I138" s="100">
        <f t="shared" ref="I138:I208" si="40">H138*E138</f>
        <v>0</v>
      </c>
      <c r="J138" s="11"/>
      <c r="K138" s="100">
        <f t="shared" si="26"/>
        <v>0</v>
      </c>
      <c r="L138" s="110">
        <f t="shared" ref="L138:L207" si="41">K138+I138+G138</f>
        <v>0</v>
      </c>
    </row>
    <row r="139" spans="1:12" x14ac:dyDescent="0.35">
      <c r="A139" s="136"/>
      <c r="B139" s="4" t="s">
        <v>40</v>
      </c>
      <c r="C139" s="32" t="s">
        <v>33</v>
      </c>
      <c r="D139" s="11">
        <v>1</v>
      </c>
      <c r="E139" s="11">
        <f>E138*D139</f>
        <v>152</v>
      </c>
      <c r="F139" s="33"/>
      <c r="G139" s="100">
        <f t="shared" ref="G139:G208" si="42">F139*E139</f>
        <v>0</v>
      </c>
      <c r="H139" s="11"/>
      <c r="I139" s="100">
        <f t="shared" si="40"/>
        <v>0</v>
      </c>
      <c r="J139" s="11"/>
      <c r="K139" s="100">
        <f t="shared" ref="K139:K208" si="43">J139*E139</f>
        <v>0</v>
      </c>
      <c r="L139" s="110">
        <f t="shared" si="41"/>
        <v>0</v>
      </c>
    </row>
    <row r="140" spans="1:12" x14ac:dyDescent="0.35">
      <c r="A140" s="136"/>
      <c r="B140" s="42" t="s">
        <v>42</v>
      </c>
      <c r="C140" s="7" t="s">
        <v>9</v>
      </c>
      <c r="D140" s="45">
        <v>8.9999999999999993E-3</v>
      </c>
      <c r="E140" s="23">
        <f>D140*E138</f>
        <v>1.3679999999999999</v>
      </c>
      <c r="F140" s="23"/>
      <c r="G140" s="100">
        <f t="shared" si="42"/>
        <v>0</v>
      </c>
      <c r="H140" s="23"/>
      <c r="I140" s="100">
        <f t="shared" si="40"/>
        <v>0</v>
      </c>
      <c r="J140" s="23"/>
      <c r="K140" s="100">
        <f t="shared" si="43"/>
        <v>0</v>
      </c>
      <c r="L140" s="110">
        <f t="shared" si="41"/>
        <v>0</v>
      </c>
    </row>
    <row r="141" spans="1:12" x14ac:dyDescent="0.35">
      <c r="A141" s="136"/>
      <c r="B141" s="14" t="s">
        <v>26</v>
      </c>
      <c r="C141" s="10" t="s">
        <v>10</v>
      </c>
      <c r="D141" s="35">
        <v>0.45</v>
      </c>
      <c r="E141" s="31">
        <f>E138*D141</f>
        <v>68.400000000000006</v>
      </c>
      <c r="F141" s="31"/>
      <c r="G141" s="100">
        <f t="shared" si="42"/>
        <v>0</v>
      </c>
      <c r="H141" s="31"/>
      <c r="I141" s="100">
        <f t="shared" si="40"/>
        <v>0</v>
      </c>
      <c r="J141" s="31"/>
      <c r="K141" s="100">
        <f t="shared" si="43"/>
        <v>0</v>
      </c>
      <c r="L141" s="110">
        <f t="shared" si="41"/>
        <v>0</v>
      </c>
    </row>
    <row r="142" spans="1:12" x14ac:dyDescent="0.35">
      <c r="A142" s="136"/>
      <c r="B142" s="14" t="s">
        <v>25</v>
      </c>
      <c r="C142" s="10" t="s">
        <v>8</v>
      </c>
      <c r="D142" s="35">
        <v>8.9999999999999993E-3</v>
      </c>
      <c r="E142" s="16">
        <f>E138*D142</f>
        <v>1.3679999999999999</v>
      </c>
      <c r="F142" s="31"/>
      <c r="G142" s="100">
        <f t="shared" si="42"/>
        <v>0</v>
      </c>
      <c r="H142" s="31"/>
      <c r="I142" s="100">
        <f t="shared" si="40"/>
        <v>0</v>
      </c>
      <c r="J142" s="31"/>
      <c r="K142" s="100">
        <f t="shared" si="43"/>
        <v>0</v>
      </c>
      <c r="L142" s="110">
        <f t="shared" si="41"/>
        <v>0</v>
      </c>
    </row>
    <row r="143" spans="1:12" x14ac:dyDescent="0.35">
      <c r="A143" s="136"/>
      <c r="B143" s="15" t="s">
        <v>34</v>
      </c>
      <c r="C143" s="10" t="s">
        <v>10</v>
      </c>
      <c r="D143" s="35">
        <v>0.63</v>
      </c>
      <c r="E143" s="31">
        <f>E138*D143</f>
        <v>95.76</v>
      </c>
      <c r="F143" s="31"/>
      <c r="G143" s="100">
        <f t="shared" si="42"/>
        <v>0</v>
      </c>
      <c r="H143" s="31"/>
      <c r="I143" s="100">
        <f t="shared" si="40"/>
        <v>0</v>
      </c>
      <c r="J143" s="31"/>
      <c r="K143" s="100">
        <f t="shared" si="43"/>
        <v>0</v>
      </c>
      <c r="L143" s="110">
        <f t="shared" si="41"/>
        <v>0</v>
      </c>
    </row>
    <row r="144" spans="1:12" x14ac:dyDescent="0.35">
      <c r="A144" s="136"/>
      <c r="B144" s="15" t="s">
        <v>30</v>
      </c>
      <c r="C144" s="10" t="s">
        <v>10</v>
      </c>
      <c r="D144" s="35">
        <v>0.12</v>
      </c>
      <c r="E144" s="31">
        <f>E138*D144</f>
        <v>18.239999999999998</v>
      </c>
      <c r="F144" s="31"/>
      <c r="G144" s="100">
        <f t="shared" si="42"/>
        <v>0</v>
      </c>
      <c r="H144" s="31"/>
      <c r="I144" s="100">
        <f t="shared" si="40"/>
        <v>0</v>
      </c>
      <c r="J144" s="31"/>
      <c r="K144" s="100">
        <f t="shared" si="43"/>
        <v>0</v>
      </c>
      <c r="L144" s="110">
        <f t="shared" si="41"/>
        <v>0</v>
      </c>
    </row>
    <row r="145" spans="1:12" x14ac:dyDescent="0.35">
      <c r="A145" s="136"/>
      <c r="B145" s="2" t="s">
        <v>27</v>
      </c>
      <c r="C145" s="10" t="s">
        <v>113</v>
      </c>
      <c r="D145" s="35">
        <v>0.6</v>
      </c>
      <c r="E145" s="31">
        <f>E138*D145</f>
        <v>91.2</v>
      </c>
      <c r="F145" s="31"/>
      <c r="G145" s="100">
        <f t="shared" si="42"/>
        <v>0</v>
      </c>
      <c r="H145" s="31"/>
      <c r="I145" s="100">
        <f t="shared" si="40"/>
        <v>0</v>
      </c>
      <c r="J145" s="31"/>
      <c r="K145" s="100">
        <f t="shared" si="43"/>
        <v>0</v>
      </c>
      <c r="L145" s="110">
        <f t="shared" si="41"/>
        <v>0</v>
      </c>
    </row>
    <row r="146" spans="1:12" x14ac:dyDescent="0.35">
      <c r="A146" s="136"/>
      <c r="B146" s="2" t="s">
        <v>31</v>
      </c>
      <c r="C146" s="10" t="s">
        <v>9</v>
      </c>
      <c r="D146" s="35">
        <v>7.0000000000000001E-3</v>
      </c>
      <c r="E146" s="31">
        <f>E138*D146</f>
        <v>1.0640000000000001</v>
      </c>
      <c r="F146" s="31"/>
      <c r="G146" s="100">
        <f t="shared" si="42"/>
        <v>0</v>
      </c>
      <c r="H146" s="31"/>
      <c r="I146" s="100">
        <f t="shared" si="40"/>
        <v>0</v>
      </c>
      <c r="J146" s="31"/>
      <c r="K146" s="100">
        <f t="shared" si="43"/>
        <v>0</v>
      </c>
      <c r="L146" s="110">
        <f t="shared" si="41"/>
        <v>0</v>
      </c>
    </row>
    <row r="147" spans="1:12" x14ac:dyDescent="0.35">
      <c r="A147" s="129">
        <v>25</v>
      </c>
      <c r="B147" s="46" t="s">
        <v>168</v>
      </c>
      <c r="C147" s="47" t="s">
        <v>167</v>
      </c>
      <c r="D147" s="47"/>
      <c r="E147" s="60">
        <f>1.5*1.2*4</f>
        <v>7.1999999999999993</v>
      </c>
      <c r="F147" s="23"/>
      <c r="G147" s="100">
        <f t="shared" si="42"/>
        <v>0</v>
      </c>
      <c r="H147" s="23"/>
      <c r="I147" s="100">
        <f t="shared" si="40"/>
        <v>0</v>
      </c>
      <c r="J147" s="23"/>
      <c r="K147" s="100">
        <f t="shared" si="43"/>
        <v>0</v>
      </c>
      <c r="L147" s="110">
        <f t="shared" si="41"/>
        <v>0</v>
      </c>
    </row>
    <row r="148" spans="1:12" x14ac:dyDescent="0.35">
      <c r="A148" s="130"/>
      <c r="B148" s="4" t="s">
        <v>40</v>
      </c>
      <c r="C148" s="32" t="s">
        <v>33</v>
      </c>
      <c r="D148" s="11">
        <v>1</v>
      </c>
      <c r="E148" s="11">
        <f>E147*D148</f>
        <v>7.1999999999999993</v>
      </c>
      <c r="F148" s="33"/>
      <c r="G148" s="100">
        <f t="shared" si="42"/>
        <v>0</v>
      </c>
      <c r="H148" s="36"/>
      <c r="I148" s="100">
        <f t="shared" si="40"/>
        <v>0</v>
      </c>
      <c r="J148" s="31"/>
      <c r="K148" s="100">
        <f t="shared" si="43"/>
        <v>0</v>
      </c>
      <c r="L148" s="110">
        <f t="shared" si="41"/>
        <v>0</v>
      </c>
    </row>
    <row r="149" spans="1:12" x14ac:dyDescent="0.35">
      <c r="A149" s="130"/>
      <c r="B149" s="4" t="s">
        <v>42</v>
      </c>
      <c r="C149" s="32" t="s">
        <v>9</v>
      </c>
      <c r="D149" s="32">
        <v>3.0000000000000001E-3</v>
      </c>
      <c r="E149" s="31">
        <f>E147*D149</f>
        <v>2.1599999999999998E-2</v>
      </c>
      <c r="F149" s="33"/>
      <c r="G149" s="111">
        <f t="shared" si="42"/>
        <v>0</v>
      </c>
      <c r="H149" s="31"/>
      <c r="I149" s="111">
        <f t="shared" si="40"/>
        <v>0</v>
      </c>
      <c r="J149" s="31"/>
      <c r="K149" s="100">
        <f t="shared" si="43"/>
        <v>0</v>
      </c>
      <c r="L149" s="111">
        <f t="shared" si="41"/>
        <v>0</v>
      </c>
    </row>
    <row r="150" spans="1:12" x14ac:dyDescent="0.35">
      <c r="A150" s="130"/>
      <c r="B150" s="4" t="s">
        <v>170</v>
      </c>
      <c r="C150" s="32" t="s">
        <v>10</v>
      </c>
      <c r="D150" s="32">
        <f>0.251+0.002</f>
        <v>0.253</v>
      </c>
      <c r="E150" s="31">
        <f>E147*D150</f>
        <v>1.8215999999999999</v>
      </c>
      <c r="F150" s="33"/>
      <c r="G150" s="111">
        <f t="shared" si="42"/>
        <v>0</v>
      </c>
      <c r="H150" s="31"/>
      <c r="I150" s="111">
        <f t="shared" si="40"/>
        <v>0</v>
      </c>
      <c r="J150" s="31"/>
      <c r="K150" s="100">
        <f t="shared" si="43"/>
        <v>0</v>
      </c>
      <c r="L150" s="111">
        <f t="shared" si="41"/>
        <v>0</v>
      </c>
    </row>
    <row r="151" spans="1:12" x14ac:dyDescent="0.35">
      <c r="A151" s="130"/>
      <c r="B151" s="4" t="s">
        <v>169</v>
      </c>
      <c r="C151" s="32" t="s">
        <v>10</v>
      </c>
      <c r="D151" s="32">
        <v>2.7E-2</v>
      </c>
      <c r="E151" s="31">
        <f>E147*D151</f>
        <v>0.19439999999999999</v>
      </c>
      <c r="F151" s="33"/>
      <c r="G151" s="111">
        <f t="shared" si="42"/>
        <v>0</v>
      </c>
      <c r="H151" s="31"/>
      <c r="I151" s="111">
        <f t="shared" si="40"/>
        <v>0</v>
      </c>
      <c r="J151" s="31"/>
      <c r="K151" s="100">
        <f t="shared" si="43"/>
        <v>0</v>
      </c>
      <c r="L151" s="111">
        <f t="shared" si="41"/>
        <v>0</v>
      </c>
    </row>
    <row r="152" spans="1:12" x14ac:dyDescent="0.35">
      <c r="A152" s="130"/>
      <c r="B152" s="4" t="s">
        <v>21</v>
      </c>
      <c r="C152" s="32" t="s">
        <v>9</v>
      </c>
      <c r="D152" s="31">
        <v>1.9E-2</v>
      </c>
      <c r="E152" s="31">
        <f>E147*D152</f>
        <v>0.13679999999999998</v>
      </c>
      <c r="F152" s="33"/>
      <c r="G152" s="111">
        <f t="shared" si="42"/>
        <v>0</v>
      </c>
      <c r="H152" s="31"/>
      <c r="I152" s="111">
        <f t="shared" si="40"/>
        <v>0</v>
      </c>
      <c r="J152" s="31"/>
      <c r="K152" s="100">
        <f t="shared" si="43"/>
        <v>0</v>
      </c>
      <c r="L152" s="111">
        <f t="shared" si="41"/>
        <v>0</v>
      </c>
    </row>
    <row r="153" spans="1:12" ht="20.149999999999999" customHeight="1" x14ac:dyDescent="0.35">
      <c r="A153" s="27"/>
      <c r="B153" s="85" t="s">
        <v>60</v>
      </c>
      <c r="C153" s="7"/>
      <c r="D153" s="7"/>
      <c r="E153" s="33"/>
      <c r="F153" s="33"/>
      <c r="G153" s="100">
        <f t="shared" si="42"/>
        <v>0</v>
      </c>
      <c r="H153" s="33"/>
      <c r="I153" s="100">
        <f t="shared" si="40"/>
        <v>0</v>
      </c>
      <c r="J153" s="33"/>
      <c r="K153" s="100">
        <f t="shared" si="43"/>
        <v>0</v>
      </c>
      <c r="L153" s="110">
        <f t="shared" si="41"/>
        <v>0</v>
      </c>
    </row>
    <row r="154" spans="1:12" ht="27" x14ac:dyDescent="0.35">
      <c r="A154" s="124">
        <v>26</v>
      </c>
      <c r="B154" s="46" t="s">
        <v>132</v>
      </c>
      <c r="C154" s="47" t="s">
        <v>24</v>
      </c>
      <c r="D154" s="47"/>
      <c r="E154" s="57">
        <v>3</v>
      </c>
      <c r="F154" s="33"/>
      <c r="G154" s="100">
        <f t="shared" si="42"/>
        <v>0</v>
      </c>
      <c r="H154" s="20"/>
      <c r="I154" s="100">
        <f t="shared" si="40"/>
        <v>0</v>
      </c>
      <c r="J154" s="20"/>
      <c r="K154" s="100">
        <f t="shared" si="43"/>
        <v>0</v>
      </c>
      <c r="L154" s="110">
        <f t="shared" si="41"/>
        <v>0</v>
      </c>
    </row>
    <row r="155" spans="1:12" x14ac:dyDescent="0.35">
      <c r="A155" s="125"/>
      <c r="B155" s="4" t="s">
        <v>40</v>
      </c>
      <c r="C155" s="32" t="s">
        <v>19</v>
      </c>
      <c r="D155" s="11">
        <v>1</v>
      </c>
      <c r="E155" s="11">
        <f>E154*D155</f>
        <v>3</v>
      </c>
      <c r="F155" s="33"/>
      <c r="G155" s="100">
        <f t="shared" si="42"/>
        <v>0</v>
      </c>
      <c r="H155" s="20"/>
      <c r="I155" s="100">
        <f t="shared" si="40"/>
        <v>0</v>
      </c>
      <c r="J155" s="11"/>
      <c r="K155" s="100">
        <f t="shared" si="43"/>
        <v>0</v>
      </c>
      <c r="L155" s="110">
        <f t="shared" si="41"/>
        <v>0</v>
      </c>
    </row>
    <row r="156" spans="1:12" x14ac:dyDescent="0.35">
      <c r="A156" s="125"/>
      <c r="B156" s="65" t="s">
        <v>42</v>
      </c>
      <c r="C156" s="66" t="s">
        <v>9</v>
      </c>
      <c r="D156" s="33">
        <v>7.0000000000000007E-2</v>
      </c>
      <c r="E156" s="33">
        <f>E154*D156</f>
        <v>0.21000000000000002</v>
      </c>
      <c r="F156" s="33"/>
      <c r="G156" s="100">
        <f t="shared" si="42"/>
        <v>0</v>
      </c>
      <c r="H156" s="33"/>
      <c r="I156" s="100">
        <f t="shared" si="40"/>
        <v>0</v>
      </c>
      <c r="J156" s="33"/>
      <c r="K156" s="100">
        <f t="shared" si="43"/>
        <v>0</v>
      </c>
      <c r="L156" s="110">
        <f t="shared" si="41"/>
        <v>0</v>
      </c>
    </row>
    <row r="157" spans="1:12" ht="27" x14ac:dyDescent="0.35">
      <c r="A157" s="125"/>
      <c r="B157" s="4" t="s">
        <v>102</v>
      </c>
      <c r="C157" s="35" t="s">
        <v>19</v>
      </c>
      <c r="D157" s="33">
        <v>1</v>
      </c>
      <c r="E157" s="33">
        <f>E154*D157</f>
        <v>3</v>
      </c>
      <c r="F157" s="33"/>
      <c r="G157" s="100">
        <f t="shared" si="42"/>
        <v>0</v>
      </c>
      <c r="H157" s="33"/>
      <c r="I157" s="100">
        <f t="shared" si="40"/>
        <v>0</v>
      </c>
      <c r="J157" s="33"/>
      <c r="K157" s="100">
        <f t="shared" si="43"/>
        <v>0</v>
      </c>
      <c r="L157" s="110">
        <f t="shared" si="41"/>
        <v>0</v>
      </c>
    </row>
    <row r="158" spans="1:12" x14ac:dyDescent="0.35">
      <c r="A158" s="125"/>
      <c r="B158" s="65" t="s">
        <v>21</v>
      </c>
      <c r="C158" s="66" t="s">
        <v>9</v>
      </c>
      <c r="D158" s="33">
        <v>0.37</v>
      </c>
      <c r="E158" s="33">
        <f>E154*D158</f>
        <v>1.1099999999999999</v>
      </c>
      <c r="F158" s="33"/>
      <c r="G158" s="100">
        <f t="shared" si="42"/>
        <v>0</v>
      </c>
      <c r="H158" s="33"/>
      <c r="I158" s="100">
        <f t="shared" si="40"/>
        <v>0</v>
      </c>
      <c r="J158" s="33"/>
      <c r="K158" s="100">
        <f t="shared" si="43"/>
        <v>0</v>
      </c>
      <c r="L158" s="110">
        <f t="shared" si="41"/>
        <v>0</v>
      </c>
    </row>
    <row r="159" spans="1:12" s="82" customFormat="1" ht="40.5" x14ac:dyDescent="0.35">
      <c r="A159" s="124">
        <v>23</v>
      </c>
      <c r="B159" s="46" t="s">
        <v>133</v>
      </c>
      <c r="C159" s="47" t="s">
        <v>24</v>
      </c>
      <c r="D159" s="47"/>
      <c r="E159" s="57">
        <v>2</v>
      </c>
      <c r="F159" s="33"/>
      <c r="G159" s="100">
        <f t="shared" si="42"/>
        <v>0</v>
      </c>
      <c r="H159" s="20"/>
      <c r="I159" s="100">
        <f t="shared" si="40"/>
        <v>0</v>
      </c>
      <c r="J159" s="20"/>
      <c r="K159" s="100">
        <f t="shared" si="43"/>
        <v>0</v>
      </c>
      <c r="L159" s="110">
        <f t="shared" si="41"/>
        <v>0</v>
      </c>
    </row>
    <row r="160" spans="1:12" x14ac:dyDescent="0.35">
      <c r="A160" s="125"/>
      <c r="B160" s="4" t="s">
        <v>40</v>
      </c>
      <c r="C160" s="32" t="s">
        <v>19</v>
      </c>
      <c r="D160" s="11">
        <v>1</v>
      </c>
      <c r="E160" s="11">
        <f>E159*D160</f>
        <v>2</v>
      </c>
      <c r="F160" s="33"/>
      <c r="G160" s="100">
        <f t="shared" si="42"/>
        <v>0</v>
      </c>
      <c r="H160" s="20"/>
      <c r="I160" s="100">
        <f t="shared" si="40"/>
        <v>0</v>
      </c>
      <c r="J160" s="11"/>
      <c r="K160" s="100">
        <f t="shared" si="43"/>
        <v>0</v>
      </c>
      <c r="L160" s="110">
        <f t="shared" si="41"/>
        <v>0</v>
      </c>
    </row>
    <row r="161" spans="1:12" x14ac:dyDescent="0.35">
      <c r="A161" s="125"/>
      <c r="B161" s="65" t="s">
        <v>42</v>
      </c>
      <c r="C161" s="66" t="s">
        <v>9</v>
      </c>
      <c r="D161" s="33">
        <v>7.0000000000000007E-2</v>
      </c>
      <c r="E161" s="33">
        <f>E159*D161</f>
        <v>0.14000000000000001</v>
      </c>
      <c r="F161" s="33"/>
      <c r="G161" s="100">
        <f t="shared" si="42"/>
        <v>0</v>
      </c>
      <c r="H161" s="33"/>
      <c r="I161" s="100">
        <f t="shared" si="40"/>
        <v>0</v>
      </c>
      <c r="J161" s="33"/>
      <c r="K161" s="100">
        <f t="shared" si="43"/>
        <v>0</v>
      </c>
      <c r="L161" s="110">
        <f t="shared" si="41"/>
        <v>0</v>
      </c>
    </row>
    <row r="162" spans="1:12" ht="27" x14ac:dyDescent="0.35">
      <c r="A162" s="125"/>
      <c r="B162" s="4" t="s">
        <v>116</v>
      </c>
      <c r="C162" s="35" t="s">
        <v>19</v>
      </c>
      <c r="D162" s="33">
        <v>1</v>
      </c>
      <c r="E162" s="33">
        <f>E159*D162</f>
        <v>2</v>
      </c>
      <c r="F162" s="33"/>
      <c r="G162" s="100">
        <f t="shared" si="42"/>
        <v>0</v>
      </c>
      <c r="H162" s="33"/>
      <c r="I162" s="100">
        <f t="shared" si="40"/>
        <v>0</v>
      </c>
      <c r="J162" s="33"/>
      <c r="K162" s="100">
        <f t="shared" si="43"/>
        <v>0</v>
      </c>
      <c r="L162" s="110">
        <f t="shared" si="41"/>
        <v>0</v>
      </c>
    </row>
    <row r="163" spans="1:12" x14ac:dyDescent="0.35">
      <c r="A163" s="125"/>
      <c r="B163" s="65" t="s">
        <v>21</v>
      </c>
      <c r="C163" s="66" t="s">
        <v>9</v>
      </c>
      <c r="D163" s="33">
        <v>0.37</v>
      </c>
      <c r="E163" s="33">
        <f>E159*D163</f>
        <v>0.74</v>
      </c>
      <c r="F163" s="33"/>
      <c r="G163" s="100">
        <f t="shared" si="42"/>
        <v>0</v>
      </c>
      <c r="H163" s="33"/>
      <c r="I163" s="100">
        <f t="shared" si="40"/>
        <v>0</v>
      </c>
      <c r="J163" s="33"/>
      <c r="K163" s="100">
        <f t="shared" si="43"/>
        <v>0</v>
      </c>
      <c r="L163" s="110">
        <f t="shared" si="41"/>
        <v>0</v>
      </c>
    </row>
    <row r="164" spans="1:12" x14ac:dyDescent="0.35">
      <c r="A164" s="124">
        <v>24</v>
      </c>
      <c r="B164" s="46" t="s">
        <v>134</v>
      </c>
      <c r="C164" s="47" t="s">
        <v>48</v>
      </c>
      <c r="D164" s="47"/>
      <c r="E164" s="57">
        <v>2</v>
      </c>
      <c r="F164" s="33"/>
      <c r="G164" s="100">
        <f t="shared" si="42"/>
        <v>0</v>
      </c>
      <c r="H164" s="20"/>
      <c r="I164" s="100">
        <f t="shared" si="40"/>
        <v>0</v>
      </c>
      <c r="J164" s="20"/>
      <c r="K164" s="100">
        <f t="shared" si="43"/>
        <v>0</v>
      </c>
      <c r="L164" s="110">
        <f t="shared" si="41"/>
        <v>0</v>
      </c>
    </row>
    <row r="165" spans="1:12" x14ac:dyDescent="0.35">
      <c r="A165" s="125"/>
      <c r="B165" s="4" t="s">
        <v>40</v>
      </c>
      <c r="C165" s="32" t="s">
        <v>19</v>
      </c>
      <c r="D165" s="11">
        <v>1</v>
      </c>
      <c r="E165" s="11">
        <f>E164*D165</f>
        <v>2</v>
      </c>
      <c r="F165" s="33"/>
      <c r="G165" s="100">
        <f t="shared" si="42"/>
        <v>0</v>
      </c>
      <c r="H165" s="20"/>
      <c r="I165" s="100">
        <f t="shared" si="40"/>
        <v>0</v>
      </c>
      <c r="J165" s="11"/>
      <c r="K165" s="100">
        <f t="shared" si="43"/>
        <v>0</v>
      </c>
      <c r="L165" s="110">
        <f t="shared" si="41"/>
        <v>0</v>
      </c>
    </row>
    <row r="166" spans="1:12" x14ac:dyDescent="0.35">
      <c r="A166" s="125"/>
      <c r="B166" s="65" t="s">
        <v>42</v>
      </c>
      <c r="C166" s="66" t="s">
        <v>9</v>
      </c>
      <c r="D166" s="33">
        <v>0.16</v>
      </c>
      <c r="E166" s="33">
        <f>E164*D166</f>
        <v>0.32</v>
      </c>
      <c r="F166" s="33"/>
      <c r="G166" s="100">
        <f t="shared" si="42"/>
        <v>0</v>
      </c>
      <c r="H166" s="33"/>
      <c r="I166" s="100">
        <f t="shared" si="40"/>
        <v>0</v>
      </c>
      <c r="J166" s="33"/>
      <c r="K166" s="100">
        <f t="shared" si="43"/>
        <v>0</v>
      </c>
      <c r="L166" s="110">
        <f t="shared" si="41"/>
        <v>0</v>
      </c>
    </row>
    <row r="167" spans="1:12" x14ac:dyDescent="0.35">
      <c r="A167" s="125"/>
      <c r="B167" s="65" t="s">
        <v>61</v>
      </c>
      <c r="C167" s="66" t="s">
        <v>19</v>
      </c>
      <c r="D167" s="33">
        <v>1</v>
      </c>
      <c r="E167" s="33">
        <f>E164*D167</f>
        <v>2</v>
      </c>
      <c r="F167" s="33"/>
      <c r="G167" s="100">
        <f t="shared" si="42"/>
        <v>0</v>
      </c>
      <c r="H167" s="33"/>
      <c r="I167" s="100">
        <f t="shared" si="40"/>
        <v>0</v>
      </c>
      <c r="J167" s="33"/>
      <c r="K167" s="100">
        <f t="shared" si="43"/>
        <v>0</v>
      </c>
      <c r="L167" s="110">
        <f t="shared" si="41"/>
        <v>0</v>
      </c>
    </row>
    <row r="168" spans="1:12" x14ac:dyDescent="0.35">
      <c r="A168" s="126"/>
      <c r="B168" s="65" t="s">
        <v>21</v>
      </c>
      <c r="C168" s="66" t="s">
        <v>9</v>
      </c>
      <c r="D168" s="33">
        <v>0.47</v>
      </c>
      <c r="E168" s="33">
        <f>E164*D168</f>
        <v>0.94</v>
      </c>
      <c r="F168" s="33"/>
      <c r="G168" s="100">
        <f t="shared" si="42"/>
        <v>0</v>
      </c>
      <c r="H168" s="33"/>
      <c r="I168" s="100">
        <f t="shared" si="40"/>
        <v>0</v>
      </c>
      <c r="J168" s="33"/>
      <c r="K168" s="100">
        <f t="shared" si="43"/>
        <v>0</v>
      </c>
      <c r="L168" s="110">
        <f t="shared" si="41"/>
        <v>0</v>
      </c>
    </row>
    <row r="169" spans="1:12" x14ac:dyDescent="0.35">
      <c r="A169" s="124">
        <v>25</v>
      </c>
      <c r="B169" s="46" t="s">
        <v>107</v>
      </c>
      <c r="C169" s="47" t="s">
        <v>91</v>
      </c>
      <c r="D169" s="47"/>
      <c r="E169" s="57">
        <v>18</v>
      </c>
      <c r="F169" s="33"/>
      <c r="G169" s="100">
        <f t="shared" si="42"/>
        <v>0</v>
      </c>
      <c r="H169" s="20"/>
      <c r="I169" s="100">
        <f t="shared" si="40"/>
        <v>0</v>
      </c>
      <c r="J169" s="20"/>
      <c r="K169" s="100">
        <f t="shared" si="43"/>
        <v>0</v>
      </c>
      <c r="L169" s="110">
        <f t="shared" si="41"/>
        <v>0</v>
      </c>
    </row>
    <row r="170" spans="1:12" x14ac:dyDescent="0.35">
      <c r="A170" s="125"/>
      <c r="B170" s="4" t="s">
        <v>40</v>
      </c>
      <c r="C170" s="32" t="s">
        <v>19</v>
      </c>
      <c r="D170" s="11">
        <v>1</v>
      </c>
      <c r="E170" s="11">
        <f>E169*D170</f>
        <v>18</v>
      </c>
      <c r="F170" s="33"/>
      <c r="G170" s="100">
        <f t="shared" si="42"/>
        <v>0</v>
      </c>
      <c r="H170" s="20"/>
      <c r="I170" s="100">
        <f t="shared" si="40"/>
        <v>0</v>
      </c>
      <c r="J170" s="11"/>
      <c r="K170" s="100">
        <f t="shared" si="43"/>
        <v>0</v>
      </c>
      <c r="L170" s="110">
        <f t="shared" si="41"/>
        <v>0</v>
      </c>
    </row>
    <row r="171" spans="1:12" x14ac:dyDescent="0.35">
      <c r="A171" s="125"/>
      <c r="B171" s="65" t="s">
        <v>42</v>
      </c>
      <c r="C171" s="66" t="s">
        <v>9</v>
      </c>
      <c r="D171" s="68">
        <v>2.0999999999999999E-3</v>
      </c>
      <c r="E171" s="33">
        <f>E169*D171</f>
        <v>3.78E-2</v>
      </c>
      <c r="F171" s="33"/>
      <c r="G171" s="100">
        <f t="shared" si="42"/>
        <v>0</v>
      </c>
      <c r="H171" s="33"/>
      <c r="I171" s="100">
        <f t="shared" si="40"/>
        <v>0</v>
      </c>
      <c r="J171" s="33"/>
      <c r="K171" s="100">
        <f t="shared" si="43"/>
        <v>0</v>
      </c>
      <c r="L171" s="110">
        <f t="shared" si="41"/>
        <v>0</v>
      </c>
    </row>
    <row r="172" spans="1:12" x14ac:dyDescent="0.35">
      <c r="A172" s="125"/>
      <c r="B172" s="65" t="s">
        <v>62</v>
      </c>
      <c r="C172" s="66" t="s">
        <v>19</v>
      </c>
      <c r="D172" s="33">
        <v>1</v>
      </c>
      <c r="E172" s="33">
        <f>E169*D172</f>
        <v>18</v>
      </c>
      <c r="F172" s="33"/>
      <c r="G172" s="100">
        <f t="shared" si="42"/>
        <v>0</v>
      </c>
      <c r="H172" s="33"/>
      <c r="I172" s="100">
        <f t="shared" si="40"/>
        <v>0</v>
      </c>
      <c r="J172" s="33"/>
      <c r="K172" s="100">
        <f t="shared" si="43"/>
        <v>0</v>
      </c>
      <c r="L172" s="110">
        <f t="shared" si="41"/>
        <v>0</v>
      </c>
    </row>
    <row r="173" spans="1:12" x14ac:dyDescent="0.35">
      <c r="A173" s="126"/>
      <c r="B173" s="65" t="s">
        <v>21</v>
      </c>
      <c r="C173" s="66" t="s">
        <v>9</v>
      </c>
      <c r="D173" s="37">
        <v>0.156</v>
      </c>
      <c r="E173" s="33">
        <f>E169*D173</f>
        <v>2.8079999999999998</v>
      </c>
      <c r="F173" s="33"/>
      <c r="G173" s="100">
        <f t="shared" si="42"/>
        <v>0</v>
      </c>
      <c r="H173" s="33"/>
      <c r="I173" s="100">
        <f t="shared" si="40"/>
        <v>0</v>
      </c>
      <c r="J173" s="33"/>
      <c r="K173" s="100">
        <f t="shared" si="43"/>
        <v>0</v>
      </c>
      <c r="L173" s="110">
        <f t="shared" si="41"/>
        <v>0</v>
      </c>
    </row>
    <row r="174" spans="1:12" x14ac:dyDescent="0.35">
      <c r="A174" s="153">
        <v>26</v>
      </c>
      <c r="B174" s="46" t="s">
        <v>108</v>
      </c>
      <c r="C174" s="47" t="s">
        <v>91</v>
      </c>
      <c r="D174" s="47"/>
      <c r="E174" s="57">
        <v>22</v>
      </c>
      <c r="F174" s="33"/>
      <c r="G174" s="100">
        <f t="shared" si="42"/>
        <v>0</v>
      </c>
      <c r="H174" s="20"/>
      <c r="I174" s="100">
        <f t="shared" si="40"/>
        <v>0</v>
      </c>
      <c r="J174" s="20"/>
      <c r="K174" s="100">
        <f t="shared" si="43"/>
        <v>0</v>
      </c>
      <c r="L174" s="110">
        <f t="shared" si="41"/>
        <v>0</v>
      </c>
    </row>
    <row r="175" spans="1:12" x14ac:dyDescent="0.35">
      <c r="A175" s="154"/>
      <c r="B175" s="4" t="s">
        <v>40</v>
      </c>
      <c r="C175" s="32" t="s">
        <v>19</v>
      </c>
      <c r="D175" s="11">
        <v>1</v>
      </c>
      <c r="E175" s="11">
        <f>E174*D175</f>
        <v>22</v>
      </c>
      <c r="F175" s="33"/>
      <c r="G175" s="100">
        <f t="shared" si="42"/>
        <v>0</v>
      </c>
      <c r="H175" s="20"/>
      <c r="I175" s="100">
        <f t="shared" si="40"/>
        <v>0</v>
      </c>
      <c r="J175" s="11"/>
      <c r="K175" s="100">
        <f t="shared" si="43"/>
        <v>0</v>
      </c>
      <c r="L175" s="110">
        <f t="shared" si="41"/>
        <v>0</v>
      </c>
    </row>
    <row r="176" spans="1:12" x14ac:dyDescent="0.35">
      <c r="A176" s="154"/>
      <c r="B176" s="65" t="s">
        <v>42</v>
      </c>
      <c r="C176" s="66" t="s">
        <v>9</v>
      </c>
      <c r="D176" s="37">
        <v>9.1999999999999998E-2</v>
      </c>
      <c r="E176" s="33">
        <f>E174*D176</f>
        <v>2.024</v>
      </c>
      <c r="F176" s="33"/>
      <c r="G176" s="100">
        <f t="shared" si="42"/>
        <v>0</v>
      </c>
      <c r="H176" s="33"/>
      <c r="I176" s="100">
        <f t="shared" si="40"/>
        <v>0</v>
      </c>
      <c r="J176" s="33"/>
      <c r="K176" s="100">
        <f t="shared" si="43"/>
        <v>0</v>
      </c>
      <c r="L176" s="110">
        <f t="shared" si="41"/>
        <v>0</v>
      </c>
    </row>
    <row r="177" spans="1:12" x14ac:dyDescent="0.35">
      <c r="A177" s="154"/>
      <c r="B177" s="65" t="s">
        <v>63</v>
      </c>
      <c r="C177" s="66" t="s">
        <v>19</v>
      </c>
      <c r="D177" s="33">
        <v>1.01</v>
      </c>
      <c r="E177" s="33">
        <f>E174*D177</f>
        <v>22.22</v>
      </c>
      <c r="F177" s="33"/>
      <c r="G177" s="100">
        <f t="shared" si="42"/>
        <v>0</v>
      </c>
      <c r="H177" s="33"/>
      <c r="I177" s="100">
        <f t="shared" si="40"/>
        <v>0</v>
      </c>
      <c r="J177" s="33"/>
      <c r="K177" s="100">
        <f t="shared" si="43"/>
        <v>0</v>
      </c>
      <c r="L177" s="110">
        <f t="shared" si="41"/>
        <v>0</v>
      </c>
    </row>
    <row r="178" spans="1:12" x14ac:dyDescent="0.35">
      <c r="A178" s="155"/>
      <c r="B178" s="65" t="s">
        <v>21</v>
      </c>
      <c r="C178" s="66" t="s">
        <v>9</v>
      </c>
      <c r="D178" s="37">
        <v>0.20799999999999999</v>
      </c>
      <c r="E178" s="33">
        <f>E174*D178</f>
        <v>4.5759999999999996</v>
      </c>
      <c r="F178" s="33"/>
      <c r="G178" s="100">
        <f t="shared" si="42"/>
        <v>0</v>
      </c>
      <c r="H178" s="33"/>
      <c r="I178" s="100">
        <f t="shared" si="40"/>
        <v>0</v>
      </c>
      <c r="J178" s="33"/>
      <c r="K178" s="100">
        <f t="shared" si="43"/>
        <v>0</v>
      </c>
      <c r="L178" s="110">
        <f t="shared" si="41"/>
        <v>0</v>
      </c>
    </row>
    <row r="179" spans="1:12" x14ac:dyDescent="0.35">
      <c r="A179" s="156">
        <v>27</v>
      </c>
      <c r="B179" s="77" t="s">
        <v>66</v>
      </c>
      <c r="C179" s="75" t="s">
        <v>48</v>
      </c>
      <c r="D179" s="76"/>
      <c r="E179" s="57">
        <f>E182+E183+E184+E185+E186+E187</f>
        <v>36</v>
      </c>
      <c r="F179" s="33"/>
      <c r="G179" s="100">
        <f t="shared" si="42"/>
        <v>0</v>
      </c>
      <c r="H179" s="33"/>
      <c r="I179" s="100">
        <f t="shared" si="40"/>
        <v>0</v>
      </c>
      <c r="J179" s="33"/>
      <c r="K179" s="100">
        <f t="shared" si="43"/>
        <v>0</v>
      </c>
      <c r="L179" s="110">
        <f t="shared" si="41"/>
        <v>0</v>
      </c>
    </row>
    <row r="180" spans="1:12" x14ac:dyDescent="0.35">
      <c r="A180" s="157"/>
      <c r="B180" s="4" t="s">
        <v>40</v>
      </c>
      <c r="C180" s="32" t="s">
        <v>19</v>
      </c>
      <c r="D180" s="11">
        <v>1</v>
      </c>
      <c r="E180" s="11">
        <f>E179*D180</f>
        <v>36</v>
      </c>
      <c r="F180" s="33"/>
      <c r="G180" s="100">
        <f t="shared" si="42"/>
        <v>0</v>
      </c>
      <c r="H180" s="20"/>
      <c r="I180" s="100">
        <f t="shared" si="40"/>
        <v>0</v>
      </c>
      <c r="J180" s="11"/>
      <c r="K180" s="100">
        <f t="shared" si="43"/>
        <v>0</v>
      </c>
      <c r="L180" s="110">
        <f t="shared" si="41"/>
        <v>0</v>
      </c>
    </row>
    <row r="181" spans="1:12" x14ac:dyDescent="0.35">
      <c r="A181" s="157"/>
      <c r="B181" s="65" t="s">
        <v>42</v>
      </c>
      <c r="C181" s="66" t="s">
        <v>9</v>
      </c>
      <c r="D181" s="68">
        <v>0.151</v>
      </c>
      <c r="E181" s="33">
        <f>E179*D181</f>
        <v>5.4359999999999999</v>
      </c>
      <c r="F181" s="33"/>
      <c r="G181" s="100">
        <f t="shared" si="42"/>
        <v>0</v>
      </c>
      <c r="H181" s="33"/>
      <c r="I181" s="100">
        <f t="shared" si="40"/>
        <v>0</v>
      </c>
      <c r="J181" s="33"/>
      <c r="K181" s="100">
        <f t="shared" si="43"/>
        <v>0</v>
      </c>
      <c r="L181" s="110">
        <f t="shared" si="41"/>
        <v>0</v>
      </c>
    </row>
    <row r="182" spans="1:12" x14ac:dyDescent="0.35">
      <c r="A182" s="157"/>
      <c r="B182" s="65" t="s">
        <v>67</v>
      </c>
      <c r="C182" s="66" t="s">
        <v>48</v>
      </c>
      <c r="D182" s="69"/>
      <c r="E182" s="33">
        <v>6</v>
      </c>
      <c r="F182" s="67"/>
      <c r="G182" s="100">
        <f t="shared" si="42"/>
        <v>0</v>
      </c>
      <c r="H182" s="67"/>
      <c r="I182" s="100">
        <f t="shared" si="40"/>
        <v>0</v>
      </c>
      <c r="J182" s="67"/>
      <c r="K182" s="100">
        <f t="shared" si="43"/>
        <v>0</v>
      </c>
      <c r="L182" s="110">
        <f t="shared" si="41"/>
        <v>0</v>
      </c>
    </row>
    <row r="183" spans="1:12" x14ac:dyDescent="0.35">
      <c r="A183" s="157"/>
      <c r="B183" s="65" t="s">
        <v>64</v>
      </c>
      <c r="C183" s="66" t="s">
        <v>48</v>
      </c>
      <c r="D183" s="69"/>
      <c r="E183" s="33">
        <v>12</v>
      </c>
      <c r="F183" s="67"/>
      <c r="G183" s="100">
        <f t="shared" si="42"/>
        <v>0</v>
      </c>
      <c r="H183" s="67"/>
      <c r="I183" s="100">
        <f t="shared" si="40"/>
        <v>0</v>
      </c>
      <c r="J183" s="67"/>
      <c r="K183" s="100">
        <f t="shared" si="43"/>
        <v>0</v>
      </c>
      <c r="L183" s="110">
        <f t="shared" si="41"/>
        <v>0</v>
      </c>
    </row>
    <row r="184" spans="1:12" x14ac:dyDescent="0.35">
      <c r="A184" s="157"/>
      <c r="B184" s="65" t="s">
        <v>98</v>
      </c>
      <c r="C184" s="66" t="s">
        <v>48</v>
      </c>
      <c r="D184" s="69"/>
      <c r="E184" s="33">
        <v>3</v>
      </c>
      <c r="F184" s="67"/>
      <c r="G184" s="100">
        <f t="shared" si="42"/>
        <v>0</v>
      </c>
      <c r="H184" s="67"/>
      <c r="I184" s="100">
        <f t="shared" si="40"/>
        <v>0</v>
      </c>
      <c r="J184" s="67"/>
      <c r="K184" s="100">
        <f t="shared" si="43"/>
        <v>0</v>
      </c>
      <c r="L184" s="110">
        <f t="shared" si="41"/>
        <v>0</v>
      </c>
    </row>
    <row r="185" spans="1:12" x14ac:dyDescent="0.35">
      <c r="A185" s="157"/>
      <c r="B185" s="65" t="s">
        <v>99</v>
      </c>
      <c r="C185" s="66" t="s">
        <v>48</v>
      </c>
      <c r="D185" s="69"/>
      <c r="E185" s="33">
        <v>3</v>
      </c>
      <c r="F185" s="67"/>
      <c r="G185" s="100">
        <f t="shared" si="42"/>
        <v>0</v>
      </c>
      <c r="H185" s="67"/>
      <c r="I185" s="100">
        <f t="shared" si="40"/>
        <v>0</v>
      </c>
      <c r="J185" s="67"/>
      <c r="K185" s="100">
        <f t="shared" si="43"/>
        <v>0</v>
      </c>
      <c r="L185" s="110">
        <f t="shared" si="41"/>
        <v>0</v>
      </c>
    </row>
    <row r="186" spans="1:12" x14ac:dyDescent="0.35">
      <c r="A186" s="157"/>
      <c r="B186" s="65" t="s">
        <v>100</v>
      </c>
      <c r="C186" s="66" t="s">
        <v>48</v>
      </c>
      <c r="D186" s="69"/>
      <c r="E186" s="33">
        <v>6</v>
      </c>
      <c r="F186" s="67"/>
      <c r="G186" s="100">
        <f t="shared" si="42"/>
        <v>0</v>
      </c>
      <c r="H186" s="67"/>
      <c r="I186" s="100">
        <f t="shared" si="40"/>
        <v>0</v>
      </c>
      <c r="J186" s="67"/>
      <c r="K186" s="100">
        <f t="shared" si="43"/>
        <v>0</v>
      </c>
      <c r="L186" s="110">
        <f t="shared" si="41"/>
        <v>0</v>
      </c>
    </row>
    <row r="187" spans="1:12" x14ac:dyDescent="0.35">
      <c r="A187" s="157"/>
      <c r="B187" s="65" t="s">
        <v>101</v>
      </c>
      <c r="C187" s="66" t="s">
        <v>48</v>
      </c>
      <c r="D187" s="69"/>
      <c r="E187" s="33">
        <v>6</v>
      </c>
      <c r="F187" s="67"/>
      <c r="G187" s="100">
        <f t="shared" si="42"/>
        <v>0</v>
      </c>
      <c r="H187" s="67"/>
      <c r="I187" s="100">
        <f t="shared" si="40"/>
        <v>0</v>
      </c>
      <c r="J187" s="67"/>
      <c r="K187" s="100">
        <f t="shared" si="43"/>
        <v>0</v>
      </c>
      <c r="L187" s="110">
        <f t="shared" si="41"/>
        <v>0</v>
      </c>
    </row>
    <row r="188" spans="1:12" x14ac:dyDescent="0.35">
      <c r="A188" s="157"/>
      <c r="B188" s="65" t="s">
        <v>68</v>
      </c>
      <c r="C188" s="66" t="s">
        <v>48</v>
      </c>
      <c r="D188" s="69"/>
      <c r="E188" s="33">
        <v>6</v>
      </c>
      <c r="F188" s="67"/>
      <c r="G188" s="100">
        <f t="shared" si="42"/>
        <v>0</v>
      </c>
      <c r="H188" s="67"/>
      <c r="I188" s="100">
        <f t="shared" si="40"/>
        <v>0</v>
      </c>
      <c r="J188" s="67"/>
      <c r="K188" s="100">
        <f t="shared" si="43"/>
        <v>0</v>
      </c>
      <c r="L188" s="110">
        <f t="shared" si="41"/>
        <v>0</v>
      </c>
    </row>
    <row r="189" spans="1:12" x14ac:dyDescent="0.35">
      <c r="A189" s="157"/>
      <c r="B189" s="65" t="s">
        <v>65</v>
      </c>
      <c r="C189" s="66" t="s">
        <v>48</v>
      </c>
      <c r="D189" s="69"/>
      <c r="E189" s="33">
        <v>18</v>
      </c>
      <c r="F189" s="67"/>
      <c r="G189" s="100">
        <f t="shared" si="42"/>
        <v>0</v>
      </c>
      <c r="H189" s="67"/>
      <c r="I189" s="100">
        <f t="shared" si="40"/>
        <v>0</v>
      </c>
      <c r="J189" s="67"/>
      <c r="K189" s="100">
        <f t="shared" si="43"/>
        <v>0</v>
      </c>
      <c r="L189" s="110">
        <f t="shared" si="41"/>
        <v>0</v>
      </c>
    </row>
    <row r="190" spans="1:12" x14ac:dyDescent="0.35">
      <c r="A190" s="158"/>
      <c r="B190" s="65" t="s">
        <v>21</v>
      </c>
      <c r="C190" s="66" t="s">
        <v>9</v>
      </c>
      <c r="D190" s="37"/>
      <c r="E190" s="33">
        <f>(G182+G183+G184+G185+G186+G187+G188+G189)*0.2/4</f>
        <v>0</v>
      </c>
      <c r="F190" s="33"/>
      <c r="G190" s="100">
        <f t="shared" si="42"/>
        <v>0</v>
      </c>
      <c r="H190" s="33"/>
      <c r="I190" s="100">
        <f t="shared" si="40"/>
        <v>0</v>
      </c>
      <c r="J190" s="33"/>
      <c r="K190" s="100">
        <f t="shared" si="43"/>
        <v>0</v>
      </c>
      <c r="L190" s="110">
        <f t="shared" si="41"/>
        <v>0</v>
      </c>
    </row>
    <row r="191" spans="1:12" ht="27" x14ac:dyDescent="0.35">
      <c r="A191" s="124">
        <v>28</v>
      </c>
      <c r="B191" s="46" t="s">
        <v>73</v>
      </c>
      <c r="C191" s="47" t="s">
        <v>49</v>
      </c>
      <c r="D191" s="47"/>
      <c r="E191" s="57">
        <v>24</v>
      </c>
      <c r="F191" s="33"/>
      <c r="G191" s="100">
        <f t="shared" si="42"/>
        <v>0</v>
      </c>
      <c r="H191" s="20"/>
      <c r="I191" s="100">
        <f t="shared" si="40"/>
        <v>0</v>
      </c>
      <c r="J191" s="20"/>
      <c r="K191" s="100">
        <f t="shared" si="43"/>
        <v>0</v>
      </c>
      <c r="L191" s="110">
        <f t="shared" si="41"/>
        <v>0</v>
      </c>
    </row>
    <row r="192" spans="1:12" x14ac:dyDescent="0.35">
      <c r="A192" s="125"/>
      <c r="B192" s="4" t="s">
        <v>40</v>
      </c>
      <c r="C192" s="32" t="s">
        <v>19</v>
      </c>
      <c r="D192" s="11">
        <v>1</v>
      </c>
      <c r="E192" s="11">
        <f>E191*D192</f>
        <v>24</v>
      </c>
      <c r="F192" s="33"/>
      <c r="G192" s="100">
        <f t="shared" si="42"/>
        <v>0</v>
      </c>
      <c r="H192" s="20"/>
      <c r="I192" s="100">
        <f t="shared" si="40"/>
        <v>0</v>
      </c>
      <c r="J192" s="11"/>
      <c r="K192" s="100">
        <f t="shared" si="43"/>
        <v>0</v>
      </c>
      <c r="L192" s="110">
        <f t="shared" si="41"/>
        <v>0</v>
      </c>
    </row>
    <row r="193" spans="1:12" x14ac:dyDescent="0.35">
      <c r="A193" s="125"/>
      <c r="B193" s="65" t="s">
        <v>42</v>
      </c>
      <c r="C193" s="30" t="s">
        <v>9</v>
      </c>
      <c r="D193" s="71">
        <v>2.5700000000000001E-2</v>
      </c>
      <c r="E193" s="31">
        <f>D193*E191</f>
        <v>0.61680000000000001</v>
      </c>
      <c r="F193" s="11"/>
      <c r="G193" s="100">
        <f t="shared" si="42"/>
        <v>0</v>
      </c>
      <c r="H193" s="11"/>
      <c r="I193" s="100">
        <f t="shared" si="40"/>
        <v>0</v>
      </c>
      <c r="J193" s="11"/>
      <c r="K193" s="100">
        <f t="shared" si="43"/>
        <v>0</v>
      </c>
      <c r="L193" s="110">
        <f t="shared" si="41"/>
        <v>0</v>
      </c>
    </row>
    <row r="194" spans="1:12" x14ac:dyDescent="0.35">
      <c r="A194" s="125"/>
      <c r="B194" s="65" t="s">
        <v>70</v>
      </c>
      <c r="C194" s="30" t="s">
        <v>113</v>
      </c>
      <c r="D194" s="36">
        <v>1</v>
      </c>
      <c r="E194" s="31">
        <f>E191</f>
        <v>24</v>
      </c>
      <c r="F194" s="11"/>
      <c r="G194" s="100">
        <f t="shared" si="42"/>
        <v>0</v>
      </c>
      <c r="H194" s="11"/>
      <c r="I194" s="100">
        <f t="shared" si="40"/>
        <v>0</v>
      </c>
      <c r="J194" s="11"/>
      <c r="K194" s="100">
        <f t="shared" si="43"/>
        <v>0</v>
      </c>
      <c r="L194" s="110">
        <f t="shared" si="41"/>
        <v>0</v>
      </c>
    </row>
    <row r="195" spans="1:12" x14ac:dyDescent="0.35">
      <c r="A195" s="126"/>
      <c r="B195" s="65" t="s">
        <v>21</v>
      </c>
      <c r="C195" s="30" t="s">
        <v>9</v>
      </c>
      <c r="D195" s="73">
        <v>4.5699999999999998E-2</v>
      </c>
      <c r="E195" s="31">
        <f>D195*E191</f>
        <v>1.0968</v>
      </c>
      <c r="F195" s="11"/>
      <c r="G195" s="100">
        <f t="shared" si="42"/>
        <v>0</v>
      </c>
      <c r="H195" s="11"/>
      <c r="I195" s="100">
        <f t="shared" si="40"/>
        <v>0</v>
      </c>
      <c r="J195" s="11"/>
      <c r="K195" s="100">
        <f t="shared" si="43"/>
        <v>0</v>
      </c>
      <c r="L195" s="110">
        <f t="shared" si="41"/>
        <v>0</v>
      </c>
    </row>
    <row r="196" spans="1:12" ht="27" x14ac:dyDescent="0.35">
      <c r="A196" s="124">
        <v>29</v>
      </c>
      <c r="B196" s="46" t="s">
        <v>72</v>
      </c>
      <c r="C196" s="70" t="s">
        <v>91</v>
      </c>
      <c r="D196" s="60"/>
      <c r="E196" s="60">
        <v>16</v>
      </c>
      <c r="F196" s="11"/>
      <c r="G196" s="100">
        <f t="shared" si="42"/>
        <v>0</v>
      </c>
      <c r="H196" s="11"/>
      <c r="I196" s="100">
        <f t="shared" si="40"/>
        <v>0</v>
      </c>
      <c r="J196" s="11"/>
      <c r="K196" s="100">
        <f t="shared" si="43"/>
        <v>0</v>
      </c>
      <c r="L196" s="110">
        <f t="shared" si="41"/>
        <v>0</v>
      </c>
    </row>
    <row r="197" spans="1:12" x14ac:dyDescent="0.35">
      <c r="A197" s="125"/>
      <c r="B197" s="4" t="s">
        <v>40</v>
      </c>
      <c r="C197" s="32" t="s">
        <v>19</v>
      </c>
      <c r="D197" s="11">
        <v>1</v>
      </c>
      <c r="E197" s="11">
        <f>E196*D197</f>
        <v>16</v>
      </c>
      <c r="F197" s="33"/>
      <c r="G197" s="100">
        <f t="shared" si="42"/>
        <v>0</v>
      </c>
      <c r="H197" s="20"/>
      <c r="I197" s="100">
        <f t="shared" si="40"/>
        <v>0</v>
      </c>
      <c r="J197" s="11"/>
      <c r="K197" s="100">
        <f t="shared" si="43"/>
        <v>0</v>
      </c>
      <c r="L197" s="110">
        <f t="shared" si="41"/>
        <v>0</v>
      </c>
    </row>
    <row r="198" spans="1:12" x14ac:dyDescent="0.35">
      <c r="A198" s="125"/>
      <c r="B198" s="65" t="s">
        <v>42</v>
      </c>
      <c r="C198" s="30" t="s">
        <v>69</v>
      </c>
      <c r="D198" s="71">
        <v>1.72E-2</v>
      </c>
      <c r="E198" s="31">
        <f>D198*E196</f>
        <v>0.2752</v>
      </c>
      <c r="F198" s="11"/>
      <c r="G198" s="100">
        <f t="shared" si="42"/>
        <v>0</v>
      </c>
      <c r="H198" s="11"/>
      <c r="I198" s="100">
        <f t="shared" si="40"/>
        <v>0</v>
      </c>
      <c r="J198" s="11"/>
      <c r="K198" s="100">
        <f t="shared" si="43"/>
        <v>0</v>
      </c>
      <c r="L198" s="110">
        <f t="shared" si="41"/>
        <v>0</v>
      </c>
    </row>
    <row r="199" spans="1:12" x14ac:dyDescent="0.35">
      <c r="A199" s="125"/>
      <c r="B199" s="65" t="s">
        <v>71</v>
      </c>
      <c r="C199" s="30" t="s">
        <v>91</v>
      </c>
      <c r="D199" s="36">
        <v>1</v>
      </c>
      <c r="E199" s="31">
        <f>E196</f>
        <v>16</v>
      </c>
      <c r="F199" s="11"/>
      <c r="G199" s="100">
        <f t="shared" si="42"/>
        <v>0</v>
      </c>
      <c r="H199" s="11"/>
      <c r="I199" s="100">
        <f t="shared" si="40"/>
        <v>0</v>
      </c>
      <c r="J199" s="11"/>
      <c r="K199" s="100">
        <f t="shared" si="43"/>
        <v>0</v>
      </c>
      <c r="L199" s="110">
        <f t="shared" si="41"/>
        <v>0</v>
      </c>
    </row>
    <row r="200" spans="1:12" x14ac:dyDescent="0.35">
      <c r="A200" s="126"/>
      <c r="B200" s="65" t="s">
        <v>21</v>
      </c>
      <c r="C200" s="30" t="s">
        <v>9</v>
      </c>
      <c r="D200" s="71">
        <v>3.9300000000000002E-2</v>
      </c>
      <c r="E200" s="31">
        <f>D200*E196</f>
        <v>0.62880000000000003</v>
      </c>
      <c r="F200" s="11"/>
      <c r="G200" s="100">
        <f t="shared" si="42"/>
        <v>0</v>
      </c>
      <c r="H200" s="11"/>
      <c r="I200" s="100">
        <f t="shared" si="40"/>
        <v>0</v>
      </c>
      <c r="J200" s="11"/>
      <c r="K200" s="100">
        <f t="shared" si="43"/>
        <v>0</v>
      </c>
      <c r="L200" s="110">
        <f t="shared" si="41"/>
        <v>0</v>
      </c>
    </row>
    <row r="201" spans="1:12" x14ac:dyDescent="0.35">
      <c r="A201" s="19"/>
      <c r="B201" s="70" t="s">
        <v>66</v>
      </c>
      <c r="C201" s="21"/>
      <c r="D201" s="21"/>
      <c r="E201" s="33"/>
      <c r="F201" s="33"/>
      <c r="G201" s="100">
        <f t="shared" si="42"/>
        <v>0</v>
      </c>
      <c r="H201" s="20"/>
      <c r="I201" s="100">
        <f t="shared" si="40"/>
        <v>0</v>
      </c>
      <c r="J201" s="20"/>
      <c r="K201" s="100">
        <f t="shared" si="43"/>
        <v>0</v>
      </c>
      <c r="L201" s="110">
        <f t="shared" si="41"/>
        <v>0</v>
      </c>
    </row>
    <row r="202" spans="1:12" x14ac:dyDescent="0.35">
      <c r="A202" s="150"/>
      <c r="B202" s="65" t="s">
        <v>74</v>
      </c>
      <c r="C202" s="30" t="s">
        <v>48</v>
      </c>
      <c r="D202" s="36"/>
      <c r="E202" s="31">
        <v>4</v>
      </c>
      <c r="F202" s="31"/>
      <c r="G202" s="100">
        <f t="shared" si="42"/>
        <v>0</v>
      </c>
      <c r="H202" s="31"/>
      <c r="I202" s="100">
        <f t="shared" si="40"/>
        <v>0</v>
      </c>
      <c r="J202" s="11"/>
      <c r="K202" s="100">
        <f t="shared" si="43"/>
        <v>0</v>
      </c>
      <c r="L202" s="110">
        <f t="shared" si="41"/>
        <v>0</v>
      </c>
    </row>
    <row r="203" spans="1:12" x14ac:dyDescent="0.35">
      <c r="A203" s="151"/>
      <c r="B203" s="65" t="s">
        <v>75</v>
      </c>
      <c r="C203" s="30" t="s">
        <v>48</v>
      </c>
      <c r="D203" s="36"/>
      <c r="E203" s="31">
        <v>8</v>
      </c>
      <c r="F203" s="31"/>
      <c r="G203" s="100">
        <f t="shared" si="42"/>
        <v>0</v>
      </c>
      <c r="H203" s="31"/>
      <c r="I203" s="100">
        <f t="shared" si="40"/>
        <v>0</v>
      </c>
      <c r="J203" s="11"/>
      <c r="K203" s="100">
        <f t="shared" si="43"/>
        <v>0</v>
      </c>
      <c r="L203" s="110">
        <f t="shared" si="41"/>
        <v>0</v>
      </c>
    </row>
    <row r="204" spans="1:12" x14ac:dyDescent="0.35">
      <c r="A204" s="151"/>
      <c r="B204" s="65" t="s">
        <v>76</v>
      </c>
      <c r="C204" s="30" t="s">
        <v>48</v>
      </c>
      <c r="D204" s="36"/>
      <c r="E204" s="31">
        <v>12</v>
      </c>
      <c r="F204" s="31"/>
      <c r="G204" s="100">
        <f t="shared" si="42"/>
        <v>0</v>
      </c>
      <c r="H204" s="31"/>
      <c r="I204" s="100">
        <f t="shared" si="40"/>
        <v>0</v>
      </c>
      <c r="J204" s="11"/>
      <c r="K204" s="100">
        <f t="shared" si="43"/>
        <v>0</v>
      </c>
      <c r="L204" s="110">
        <f t="shared" si="41"/>
        <v>0</v>
      </c>
    </row>
    <row r="205" spans="1:12" x14ac:dyDescent="0.35">
      <c r="A205" s="151"/>
      <c r="B205" s="65" t="s">
        <v>77</v>
      </c>
      <c r="C205" s="30" t="s">
        <v>48</v>
      </c>
      <c r="D205" s="36"/>
      <c r="E205" s="31">
        <v>8</v>
      </c>
      <c r="F205" s="31"/>
      <c r="G205" s="100">
        <f t="shared" si="42"/>
        <v>0</v>
      </c>
      <c r="H205" s="31"/>
      <c r="I205" s="100">
        <f t="shared" si="40"/>
        <v>0</v>
      </c>
      <c r="J205" s="11"/>
      <c r="K205" s="100">
        <f t="shared" si="43"/>
        <v>0</v>
      </c>
      <c r="L205" s="110">
        <f t="shared" si="41"/>
        <v>0</v>
      </c>
    </row>
    <row r="206" spans="1:12" x14ac:dyDescent="0.35">
      <c r="A206" s="151"/>
      <c r="B206" s="65" t="s">
        <v>78</v>
      </c>
      <c r="C206" s="30" t="s">
        <v>48</v>
      </c>
      <c r="D206" s="36"/>
      <c r="E206" s="31">
        <v>28</v>
      </c>
      <c r="F206" s="11"/>
      <c r="G206" s="100">
        <f t="shared" si="42"/>
        <v>0</v>
      </c>
      <c r="H206" s="11"/>
      <c r="I206" s="100">
        <f t="shared" si="40"/>
        <v>0</v>
      </c>
      <c r="J206" s="11"/>
      <c r="K206" s="100">
        <f t="shared" si="43"/>
        <v>0</v>
      </c>
      <c r="L206" s="110">
        <f t="shared" si="41"/>
        <v>0</v>
      </c>
    </row>
    <row r="207" spans="1:12" x14ac:dyDescent="0.35">
      <c r="A207" s="151"/>
      <c r="B207" s="65" t="s">
        <v>79</v>
      </c>
      <c r="C207" s="30" t="s">
        <v>48</v>
      </c>
      <c r="D207" s="36"/>
      <c r="E207" s="31">
        <v>4</v>
      </c>
      <c r="F207" s="11"/>
      <c r="G207" s="100">
        <f t="shared" si="42"/>
        <v>0</v>
      </c>
      <c r="H207" s="11"/>
      <c r="I207" s="100">
        <f t="shared" si="40"/>
        <v>0</v>
      </c>
      <c r="J207" s="11"/>
      <c r="K207" s="100">
        <f t="shared" si="43"/>
        <v>0</v>
      </c>
      <c r="L207" s="110">
        <f t="shared" si="41"/>
        <v>0</v>
      </c>
    </row>
    <row r="208" spans="1:12" x14ac:dyDescent="0.35">
      <c r="A208" s="151"/>
      <c r="B208" s="65" t="s">
        <v>80</v>
      </c>
      <c r="C208" s="30" t="s">
        <v>48</v>
      </c>
      <c r="D208" s="72"/>
      <c r="E208" s="11">
        <v>2</v>
      </c>
      <c r="F208" s="11"/>
      <c r="G208" s="100">
        <f t="shared" si="42"/>
        <v>0</v>
      </c>
      <c r="H208" s="11"/>
      <c r="I208" s="100">
        <f t="shared" si="40"/>
        <v>0</v>
      </c>
      <c r="J208" s="11"/>
      <c r="K208" s="100">
        <f t="shared" si="43"/>
        <v>0</v>
      </c>
      <c r="L208" s="110">
        <f t="shared" ref="L208:L214" si="44">K208+I208+G208</f>
        <v>0</v>
      </c>
    </row>
    <row r="209" spans="1:12" x14ac:dyDescent="0.35">
      <c r="A209" s="152"/>
      <c r="B209" s="65" t="s">
        <v>81</v>
      </c>
      <c r="C209" s="30" t="s">
        <v>48</v>
      </c>
      <c r="D209" s="72"/>
      <c r="E209" s="11">
        <v>4</v>
      </c>
      <c r="F209" s="11"/>
      <c r="G209" s="100">
        <f t="shared" ref="G209:G264" si="45">F209*E209</f>
        <v>0</v>
      </c>
      <c r="H209" s="11"/>
      <c r="I209" s="100">
        <f t="shared" ref="I209:I215" si="46">H209*E209</f>
        <v>0</v>
      </c>
      <c r="J209" s="11"/>
      <c r="K209" s="100">
        <f t="shared" ref="K209:K216" si="47">J209*E209</f>
        <v>0</v>
      </c>
      <c r="L209" s="110">
        <f t="shared" si="44"/>
        <v>0</v>
      </c>
    </row>
    <row r="210" spans="1:12" ht="27" x14ac:dyDescent="0.35">
      <c r="A210" s="124">
        <v>30</v>
      </c>
      <c r="B210" s="59" t="s">
        <v>176</v>
      </c>
      <c r="C210" s="70" t="s">
        <v>175</v>
      </c>
      <c r="D210" s="60"/>
      <c r="E210" s="60">
        <v>0.3</v>
      </c>
      <c r="F210" s="11"/>
      <c r="G210" s="100"/>
      <c r="H210" s="11"/>
      <c r="I210" s="100">
        <f t="shared" si="46"/>
        <v>0</v>
      </c>
      <c r="J210" s="11"/>
      <c r="K210" s="100">
        <f t="shared" si="47"/>
        <v>0</v>
      </c>
      <c r="L210" s="110">
        <f t="shared" si="44"/>
        <v>0</v>
      </c>
    </row>
    <row r="211" spans="1:12" x14ac:dyDescent="0.35">
      <c r="A211" s="125"/>
      <c r="B211" s="101" t="s">
        <v>40</v>
      </c>
      <c r="C211" s="102" t="s">
        <v>22</v>
      </c>
      <c r="D211" s="31">
        <v>1</v>
      </c>
      <c r="E211" s="31">
        <f>E210*D211</f>
        <v>0.3</v>
      </c>
      <c r="F211" s="31"/>
      <c r="G211" s="111">
        <f t="shared" ref="G211:G234" si="48">F211*E211</f>
        <v>0</v>
      </c>
      <c r="H211" s="31"/>
      <c r="I211" s="100">
        <f t="shared" si="46"/>
        <v>0</v>
      </c>
      <c r="J211" s="31"/>
      <c r="K211" s="100">
        <f t="shared" si="47"/>
        <v>0</v>
      </c>
      <c r="L211" s="110">
        <f t="shared" si="44"/>
        <v>0</v>
      </c>
    </row>
    <row r="212" spans="1:12" x14ac:dyDescent="0.35">
      <c r="A212" s="125"/>
      <c r="B212" s="65" t="s">
        <v>123</v>
      </c>
      <c r="C212" s="32" t="s">
        <v>9</v>
      </c>
      <c r="D212" s="32">
        <v>1.43</v>
      </c>
      <c r="E212" s="31">
        <f>D212*E210</f>
        <v>0.42899999999999999</v>
      </c>
      <c r="F212" s="33"/>
      <c r="G212" s="111">
        <f t="shared" si="48"/>
        <v>0</v>
      </c>
      <c r="H212" s="31"/>
      <c r="I212" s="100">
        <f t="shared" si="46"/>
        <v>0</v>
      </c>
      <c r="J212" s="31"/>
      <c r="K212" s="100">
        <f t="shared" si="47"/>
        <v>0</v>
      </c>
      <c r="L212" s="110">
        <f t="shared" si="44"/>
        <v>0</v>
      </c>
    </row>
    <row r="213" spans="1:12" x14ac:dyDescent="0.35">
      <c r="A213" s="125"/>
      <c r="B213" s="65" t="s">
        <v>177</v>
      </c>
      <c r="C213" s="32" t="s">
        <v>125</v>
      </c>
      <c r="D213" s="32">
        <v>1.0149999999999999</v>
      </c>
      <c r="E213" s="31">
        <f>D213*E210</f>
        <v>0.30449999999999994</v>
      </c>
      <c r="F213" s="33"/>
      <c r="G213" s="111">
        <f t="shared" si="48"/>
        <v>0</v>
      </c>
      <c r="H213" s="31"/>
      <c r="I213" s="100">
        <f t="shared" si="46"/>
        <v>0</v>
      </c>
      <c r="J213" s="31"/>
      <c r="K213" s="100">
        <f t="shared" si="47"/>
        <v>0</v>
      </c>
      <c r="L213" s="110">
        <f t="shared" si="44"/>
        <v>0</v>
      </c>
    </row>
    <row r="214" spans="1:12" x14ac:dyDescent="0.35">
      <c r="A214" s="125"/>
      <c r="B214" s="65" t="s">
        <v>183</v>
      </c>
      <c r="C214" s="32" t="s">
        <v>113</v>
      </c>
      <c r="D214" s="31">
        <v>1</v>
      </c>
      <c r="E214" s="31">
        <v>25</v>
      </c>
      <c r="F214" s="33"/>
      <c r="G214" s="111">
        <f t="shared" si="48"/>
        <v>0</v>
      </c>
      <c r="H214" s="31"/>
      <c r="I214" s="100">
        <f t="shared" si="46"/>
        <v>0</v>
      </c>
      <c r="J214" s="31"/>
      <c r="K214" s="100">
        <f t="shared" si="47"/>
        <v>0</v>
      </c>
      <c r="L214" s="110">
        <f t="shared" si="44"/>
        <v>0</v>
      </c>
    </row>
    <row r="215" spans="1:12" x14ac:dyDescent="0.35">
      <c r="A215" s="125"/>
      <c r="B215" s="65" t="s">
        <v>178</v>
      </c>
      <c r="C215" s="32" t="s">
        <v>179</v>
      </c>
      <c r="D215" s="32">
        <v>2.64</v>
      </c>
      <c r="E215" s="31">
        <f>D215*E210</f>
        <v>0.79200000000000004</v>
      </c>
      <c r="F215" s="33"/>
      <c r="G215" s="111">
        <f t="shared" si="48"/>
        <v>0</v>
      </c>
      <c r="H215" s="31"/>
      <c r="I215" s="100">
        <f t="shared" si="46"/>
        <v>0</v>
      </c>
      <c r="J215" s="31"/>
      <c r="K215" s="100">
        <f t="shared" si="47"/>
        <v>0</v>
      </c>
      <c r="L215" s="111">
        <f t="shared" ref="L215:L234" si="49">K215+I215+G215</f>
        <v>0</v>
      </c>
    </row>
    <row r="216" spans="1:12" x14ac:dyDescent="0.35">
      <c r="A216" s="125"/>
      <c r="B216" s="12" t="s">
        <v>180</v>
      </c>
      <c r="C216" s="32" t="s">
        <v>125</v>
      </c>
      <c r="D216" s="32">
        <v>5.9799999999999999E-2</v>
      </c>
      <c r="E216" s="116">
        <f>D216*E210</f>
        <v>1.7939999999999998E-2</v>
      </c>
      <c r="F216" s="33"/>
      <c r="G216" s="111">
        <f t="shared" si="48"/>
        <v>0</v>
      </c>
      <c r="H216" s="31"/>
      <c r="I216" s="111">
        <f t="shared" ref="I216:I234" si="50">H216*E216</f>
        <v>0</v>
      </c>
      <c r="J216" s="31"/>
      <c r="K216" s="100">
        <f t="shared" si="47"/>
        <v>0</v>
      </c>
      <c r="L216" s="111">
        <f t="shared" si="49"/>
        <v>0</v>
      </c>
    </row>
    <row r="217" spans="1:12" x14ac:dyDescent="0.35">
      <c r="A217" s="125"/>
      <c r="B217" s="12" t="s">
        <v>181</v>
      </c>
      <c r="C217" s="32" t="s">
        <v>10</v>
      </c>
      <c r="D217" s="32">
        <v>3.2</v>
      </c>
      <c r="E217" s="116">
        <f>D217*E210</f>
        <v>0.96</v>
      </c>
      <c r="F217" s="33"/>
      <c r="G217" s="111">
        <f t="shared" si="48"/>
        <v>0</v>
      </c>
      <c r="H217" s="31"/>
      <c r="I217" s="111">
        <f t="shared" si="50"/>
        <v>0</v>
      </c>
      <c r="J217" s="31"/>
      <c r="K217" s="100">
        <f t="shared" ref="K217:K234" si="51">J217*E217</f>
        <v>0</v>
      </c>
      <c r="L217" s="111">
        <f t="shared" si="49"/>
        <v>0</v>
      </c>
    </row>
    <row r="218" spans="1:12" x14ac:dyDescent="0.35">
      <c r="A218" s="125"/>
      <c r="B218" s="12" t="s">
        <v>182</v>
      </c>
      <c r="C218" s="32" t="s">
        <v>10</v>
      </c>
      <c r="D218" s="32">
        <v>4.0999999999999996</v>
      </c>
      <c r="E218" s="116">
        <f>D218*E210</f>
        <v>1.2299999999999998</v>
      </c>
      <c r="F218" s="33"/>
      <c r="G218" s="111">
        <f t="shared" si="48"/>
        <v>0</v>
      </c>
      <c r="H218" s="31"/>
      <c r="I218" s="111">
        <f t="shared" si="50"/>
        <v>0</v>
      </c>
      <c r="J218" s="31"/>
      <c r="K218" s="100">
        <f t="shared" si="51"/>
        <v>0</v>
      </c>
      <c r="L218" s="111">
        <f t="shared" si="49"/>
        <v>0</v>
      </c>
    </row>
    <row r="219" spans="1:12" x14ac:dyDescent="0.35">
      <c r="A219" s="126"/>
      <c r="B219" s="65" t="s">
        <v>149</v>
      </c>
      <c r="C219" s="32" t="s">
        <v>9</v>
      </c>
      <c r="D219" s="32">
        <v>0.49</v>
      </c>
      <c r="E219" s="31">
        <f>D219*E210</f>
        <v>0.14699999999999999</v>
      </c>
      <c r="F219" s="33"/>
      <c r="G219" s="111">
        <f t="shared" si="48"/>
        <v>0</v>
      </c>
      <c r="H219" s="31"/>
      <c r="I219" s="111">
        <f t="shared" si="50"/>
        <v>0</v>
      </c>
      <c r="J219" s="31"/>
      <c r="K219" s="100">
        <f t="shared" si="51"/>
        <v>0</v>
      </c>
      <c r="L219" s="111">
        <f t="shared" si="49"/>
        <v>0</v>
      </c>
    </row>
    <row r="220" spans="1:12" ht="27" x14ac:dyDescent="0.35">
      <c r="A220" s="124">
        <v>31</v>
      </c>
      <c r="B220" s="59" t="s">
        <v>185</v>
      </c>
      <c r="C220" s="70" t="s">
        <v>167</v>
      </c>
      <c r="D220" s="60"/>
      <c r="E220" s="60">
        <v>1.8</v>
      </c>
      <c r="F220" s="11"/>
      <c r="G220" s="111">
        <f t="shared" si="48"/>
        <v>0</v>
      </c>
      <c r="H220" s="11"/>
      <c r="I220" s="100"/>
      <c r="J220" s="11"/>
      <c r="K220" s="100"/>
      <c r="L220" s="111">
        <f t="shared" si="49"/>
        <v>0</v>
      </c>
    </row>
    <row r="221" spans="1:12" x14ac:dyDescent="0.35">
      <c r="A221" s="125"/>
      <c r="B221" s="101" t="s">
        <v>40</v>
      </c>
      <c r="C221" s="34" t="s">
        <v>167</v>
      </c>
      <c r="D221" s="31">
        <v>1</v>
      </c>
      <c r="E221" s="31">
        <f>E220*D221</f>
        <v>1.8</v>
      </c>
      <c r="F221" s="31"/>
      <c r="G221" s="111">
        <f t="shared" si="48"/>
        <v>0</v>
      </c>
      <c r="H221" s="31"/>
      <c r="I221" s="111">
        <f t="shared" ref="I221:I222" si="52">H221*E221</f>
        <v>0</v>
      </c>
      <c r="J221" s="31"/>
      <c r="K221" s="100">
        <f t="shared" ref="K221:K222" si="53">J221*E221</f>
        <v>0</v>
      </c>
      <c r="L221" s="111">
        <f t="shared" si="49"/>
        <v>0</v>
      </c>
    </row>
    <row r="222" spans="1:12" x14ac:dyDescent="0.35">
      <c r="A222" s="125"/>
      <c r="B222" s="65" t="s">
        <v>123</v>
      </c>
      <c r="C222" s="32" t="s">
        <v>9</v>
      </c>
      <c r="D222" s="32">
        <v>1.5</v>
      </c>
      <c r="E222" s="31">
        <f>D222*E220</f>
        <v>2.7</v>
      </c>
      <c r="F222" s="33"/>
      <c r="G222" s="111">
        <f t="shared" si="48"/>
        <v>0</v>
      </c>
      <c r="H222" s="31"/>
      <c r="I222" s="111">
        <f t="shared" si="52"/>
        <v>0</v>
      </c>
      <c r="J222" s="31"/>
      <c r="K222" s="100">
        <f t="shared" si="53"/>
        <v>0</v>
      </c>
      <c r="L222" s="111">
        <f t="shared" si="49"/>
        <v>0</v>
      </c>
    </row>
    <row r="223" spans="1:12" x14ac:dyDescent="0.35">
      <c r="A223" s="125"/>
      <c r="B223" s="4" t="s">
        <v>188</v>
      </c>
      <c r="C223" s="32" t="s">
        <v>113</v>
      </c>
      <c r="D223" s="31"/>
      <c r="E223" s="31">
        <v>14</v>
      </c>
      <c r="F223" s="11"/>
      <c r="G223" s="111">
        <f t="shared" si="48"/>
        <v>0</v>
      </c>
      <c r="H223" s="11"/>
      <c r="I223" s="100"/>
      <c r="J223" s="11"/>
      <c r="K223" s="100"/>
      <c r="L223" s="111">
        <f t="shared" si="49"/>
        <v>0</v>
      </c>
    </row>
    <row r="224" spans="1:12" x14ac:dyDescent="0.35">
      <c r="A224" s="125"/>
      <c r="B224" s="4" t="s">
        <v>186</v>
      </c>
      <c r="C224" s="32" t="s">
        <v>33</v>
      </c>
      <c r="D224" s="31"/>
      <c r="E224" s="31">
        <v>1.8</v>
      </c>
      <c r="F224" s="11"/>
      <c r="G224" s="111">
        <f t="shared" si="48"/>
        <v>0</v>
      </c>
      <c r="H224" s="11"/>
      <c r="I224" s="100"/>
      <c r="J224" s="11"/>
      <c r="K224" s="100"/>
      <c r="L224" s="111">
        <f t="shared" si="49"/>
        <v>0</v>
      </c>
    </row>
    <row r="225" spans="1:12" x14ac:dyDescent="0.35">
      <c r="A225" s="125"/>
      <c r="B225" s="12" t="s">
        <v>182</v>
      </c>
      <c r="C225" s="32" t="s">
        <v>10</v>
      </c>
      <c r="D225" s="32"/>
      <c r="E225" s="116">
        <v>5</v>
      </c>
      <c r="F225" s="33"/>
      <c r="G225" s="111">
        <f t="shared" si="48"/>
        <v>0</v>
      </c>
      <c r="H225" s="31"/>
      <c r="I225" s="111">
        <f t="shared" ref="I225:I233" si="54">H225*E225</f>
        <v>0</v>
      </c>
      <c r="J225" s="31"/>
      <c r="K225" s="100">
        <f t="shared" ref="K225:K233" si="55">J225*E225</f>
        <v>0</v>
      </c>
      <c r="L225" s="111">
        <f t="shared" si="49"/>
        <v>0</v>
      </c>
    </row>
    <row r="226" spans="1:12" x14ac:dyDescent="0.35">
      <c r="A226" s="125"/>
      <c r="B226" s="12" t="s">
        <v>187</v>
      </c>
      <c r="C226" s="32" t="s">
        <v>48</v>
      </c>
      <c r="D226" s="32"/>
      <c r="E226" s="116">
        <v>3</v>
      </c>
      <c r="F226" s="33"/>
      <c r="G226" s="111">
        <f t="shared" si="48"/>
        <v>0</v>
      </c>
      <c r="H226" s="31"/>
      <c r="I226" s="111"/>
      <c r="J226" s="31"/>
      <c r="K226" s="100"/>
      <c r="L226" s="111">
        <f t="shared" si="49"/>
        <v>0</v>
      </c>
    </row>
    <row r="227" spans="1:12" x14ac:dyDescent="0.35">
      <c r="A227" s="125"/>
      <c r="B227" s="65" t="s">
        <v>149</v>
      </c>
      <c r="C227" s="32" t="s">
        <v>9</v>
      </c>
      <c r="D227" s="32">
        <v>0.5</v>
      </c>
      <c r="E227" s="31">
        <f>D227*E217</f>
        <v>0.48</v>
      </c>
      <c r="F227" s="33"/>
      <c r="G227" s="111">
        <f t="shared" si="48"/>
        <v>0</v>
      </c>
      <c r="H227" s="31"/>
      <c r="I227" s="111">
        <f t="shared" si="54"/>
        <v>0</v>
      </c>
      <c r="J227" s="31"/>
      <c r="K227" s="100">
        <f t="shared" si="55"/>
        <v>0</v>
      </c>
      <c r="L227" s="111">
        <f t="shared" si="49"/>
        <v>0</v>
      </c>
    </row>
    <row r="228" spans="1:12" ht="27" x14ac:dyDescent="0.35">
      <c r="A228" s="129">
        <v>32</v>
      </c>
      <c r="B228" s="46" t="s">
        <v>189</v>
      </c>
      <c r="C228" s="47" t="s">
        <v>167</v>
      </c>
      <c r="D228" s="47"/>
      <c r="E228" s="60">
        <f>1.8*2*1.2</f>
        <v>4.32</v>
      </c>
      <c r="F228" s="23"/>
      <c r="G228" s="100">
        <f t="shared" si="48"/>
        <v>0</v>
      </c>
      <c r="H228" s="23"/>
      <c r="I228" s="100">
        <f t="shared" si="54"/>
        <v>0</v>
      </c>
      <c r="J228" s="23"/>
      <c r="K228" s="100">
        <f t="shared" si="55"/>
        <v>0</v>
      </c>
      <c r="L228" s="110">
        <f t="shared" si="49"/>
        <v>0</v>
      </c>
    </row>
    <row r="229" spans="1:12" x14ac:dyDescent="0.35">
      <c r="A229" s="130"/>
      <c r="B229" s="4" t="s">
        <v>40</v>
      </c>
      <c r="C229" s="32" t="s">
        <v>33</v>
      </c>
      <c r="D229" s="11">
        <v>1</v>
      </c>
      <c r="E229" s="11">
        <f>E228*D229</f>
        <v>4.32</v>
      </c>
      <c r="F229" s="33"/>
      <c r="G229" s="100">
        <f t="shared" si="48"/>
        <v>0</v>
      </c>
      <c r="H229" s="36"/>
      <c r="I229" s="100">
        <f t="shared" si="54"/>
        <v>0</v>
      </c>
      <c r="J229" s="31"/>
      <c r="K229" s="100">
        <f t="shared" si="55"/>
        <v>0</v>
      </c>
      <c r="L229" s="110">
        <f t="shared" si="49"/>
        <v>0</v>
      </c>
    </row>
    <row r="230" spans="1:12" x14ac:dyDescent="0.35">
      <c r="A230" s="130"/>
      <c r="B230" s="4" t="s">
        <v>42</v>
      </c>
      <c r="C230" s="32" t="s">
        <v>9</v>
      </c>
      <c r="D230" s="32">
        <v>3.0000000000000001E-3</v>
      </c>
      <c r="E230" s="31">
        <f>E228*D230</f>
        <v>1.2960000000000001E-2</v>
      </c>
      <c r="F230" s="33"/>
      <c r="G230" s="111">
        <f t="shared" si="48"/>
        <v>0</v>
      </c>
      <c r="H230" s="31"/>
      <c r="I230" s="111">
        <f t="shared" si="54"/>
        <v>0</v>
      </c>
      <c r="J230" s="31"/>
      <c r="K230" s="100">
        <f t="shared" si="55"/>
        <v>0</v>
      </c>
      <c r="L230" s="111">
        <f t="shared" si="49"/>
        <v>0</v>
      </c>
    </row>
    <row r="231" spans="1:12" x14ac:dyDescent="0.35">
      <c r="A231" s="130"/>
      <c r="B231" s="4" t="s">
        <v>170</v>
      </c>
      <c r="C231" s="32" t="s">
        <v>10</v>
      </c>
      <c r="D231" s="32">
        <f>0.251+0.002</f>
        <v>0.253</v>
      </c>
      <c r="E231" s="31">
        <f>E228*D231</f>
        <v>1.0929600000000002</v>
      </c>
      <c r="F231" s="33"/>
      <c r="G231" s="111">
        <f t="shared" si="48"/>
        <v>0</v>
      </c>
      <c r="H231" s="31"/>
      <c r="I231" s="111">
        <f t="shared" si="54"/>
        <v>0</v>
      </c>
      <c r="J231" s="31"/>
      <c r="K231" s="100">
        <f t="shared" si="55"/>
        <v>0</v>
      </c>
      <c r="L231" s="111">
        <f t="shared" si="49"/>
        <v>0</v>
      </c>
    </row>
    <row r="232" spans="1:12" x14ac:dyDescent="0.35">
      <c r="A232" s="130"/>
      <c r="B232" s="4" t="s">
        <v>169</v>
      </c>
      <c r="C232" s="32" t="s">
        <v>10</v>
      </c>
      <c r="D232" s="32">
        <v>2.7E-2</v>
      </c>
      <c r="E232" s="31">
        <f>E228*D232</f>
        <v>0.11664000000000001</v>
      </c>
      <c r="F232" s="33"/>
      <c r="G232" s="111">
        <f t="shared" si="48"/>
        <v>0</v>
      </c>
      <c r="H232" s="31"/>
      <c r="I232" s="111">
        <f t="shared" si="54"/>
        <v>0</v>
      </c>
      <c r="J232" s="31"/>
      <c r="K232" s="100">
        <f t="shared" si="55"/>
        <v>0</v>
      </c>
      <c r="L232" s="111">
        <f t="shared" si="49"/>
        <v>0</v>
      </c>
    </row>
    <row r="233" spans="1:12" x14ac:dyDescent="0.35">
      <c r="A233" s="130"/>
      <c r="B233" s="4" t="s">
        <v>21</v>
      </c>
      <c r="C233" s="32" t="s">
        <v>9</v>
      </c>
      <c r="D233" s="31">
        <v>1.9E-2</v>
      </c>
      <c r="E233" s="31">
        <f>E228*D233</f>
        <v>8.208E-2</v>
      </c>
      <c r="F233" s="33"/>
      <c r="G233" s="111">
        <f t="shared" si="48"/>
        <v>0</v>
      </c>
      <c r="H233" s="31"/>
      <c r="I233" s="111">
        <f t="shared" si="54"/>
        <v>0</v>
      </c>
      <c r="J233" s="31"/>
      <c r="K233" s="100">
        <f t="shared" si="55"/>
        <v>0</v>
      </c>
      <c r="L233" s="111">
        <f t="shared" si="49"/>
        <v>0</v>
      </c>
    </row>
    <row r="234" spans="1:12" ht="40.5" x14ac:dyDescent="0.35">
      <c r="A234" s="19">
        <v>33</v>
      </c>
      <c r="B234" s="59" t="s">
        <v>184</v>
      </c>
      <c r="C234" s="77" t="s">
        <v>19</v>
      </c>
      <c r="D234" s="117"/>
      <c r="E234" s="60">
        <v>2</v>
      </c>
      <c r="F234" s="11"/>
      <c r="G234" s="111">
        <f t="shared" si="48"/>
        <v>0</v>
      </c>
      <c r="H234" s="11"/>
      <c r="I234" s="111">
        <f t="shared" si="50"/>
        <v>0</v>
      </c>
      <c r="J234" s="11"/>
      <c r="K234" s="100">
        <f t="shared" si="51"/>
        <v>0</v>
      </c>
      <c r="L234" s="111">
        <f t="shared" si="49"/>
        <v>0</v>
      </c>
    </row>
    <row r="235" spans="1:12" ht="40.5" x14ac:dyDescent="0.35">
      <c r="A235" s="98">
        <v>34</v>
      </c>
      <c r="B235" s="59" t="s">
        <v>192</v>
      </c>
      <c r="C235" s="70" t="s">
        <v>91</v>
      </c>
      <c r="D235" s="60"/>
      <c r="E235" s="60">
        <v>39</v>
      </c>
      <c r="F235" s="11"/>
      <c r="G235" s="100">
        <f t="shared" si="45"/>
        <v>0</v>
      </c>
      <c r="H235" s="11"/>
      <c r="I235" s="100">
        <f t="shared" ref="I235:I264" si="56">H235*E235</f>
        <v>0</v>
      </c>
      <c r="J235" s="11"/>
      <c r="K235" s="100">
        <f t="shared" ref="K235:K264" si="57">J235*E235</f>
        <v>0</v>
      </c>
      <c r="L235" s="110">
        <f t="shared" ref="L235:L264" si="58">K235+I235+G235</f>
        <v>0</v>
      </c>
    </row>
    <row r="236" spans="1:12" ht="40.5" x14ac:dyDescent="0.35">
      <c r="A236" s="98">
        <v>35</v>
      </c>
      <c r="B236" s="59" t="s">
        <v>199</v>
      </c>
      <c r="C236" s="70" t="s">
        <v>91</v>
      </c>
      <c r="D236" s="60"/>
      <c r="E236" s="60">
        <v>80</v>
      </c>
      <c r="F236" s="11"/>
      <c r="G236" s="100">
        <f t="shared" si="45"/>
        <v>0</v>
      </c>
      <c r="H236" s="11"/>
      <c r="I236" s="100">
        <f t="shared" si="56"/>
        <v>0</v>
      </c>
      <c r="J236" s="11"/>
      <c r="K236" s="100">
        <f t="shared" si="57"/>
        <v>0</v>
      </c>
      <c r="L236" s="110">
        <f t="shared" si="58"/>
        <v>0</v>
      </c>
    </row>
    <row r="237" spans="1:12" s="26" customFormat="1" ht="20.149999999999999" customHeight="1" x14ac:dyDescent="0.35">
      <c r="A237" s="78"/>
      <c r="B237" s="86" t="s">
        <v>50</v>
      </c>
      <c r="C237" s="28"/>
      <c r="D237" s="11"/>
      <c r="E237" s="11"/>
      <c r="F237" s="11"/>
      <c r="G237" s="100">
        <f t="shared" si="45"/>
        <v>0</v>
      </c>
      <c r="H237" s="11"/>
      <c r="I237" s="100">
        <f t="shared" si="56"/>
        <v>0</v>
      </c>
      <c r="J237" s="11"/>
      <c r="K237" s="100">
        <f t="shared" si="57"/>
        <v>0</v>
      </c>
      <c r="L237" s="110">
        <f t="shared" si="58"/>
        <v>0</v>
      </c>
    </row>
    <row r="238" spans="1:12" s="26" customFormat="1" ht="27" x14ac:dyDescent="0.35">
      <c r="A238" s="78">
        <v>32</v>
      </c>
      <c r="B238" s="106" t="s">
        <v>138</v>
      </c>
      <c r="C238" s="28" t="s">
        <v>19</v>
      </c>
      <c r="D238" s="105"/>
      <c r="E238" s="105">
        <v>1</v>
      </c>
      <c r="F238" s="105"/>
      <c r="G238" s="100">
        <f t="shared" si="45"/>
        <v>0</v>
      </c>
      <c r="H238" s="105"/>
      <c r="I238" s="100">
        <f t="shared" si="56"/>
        <v>0</v>
      </c>
      <c r="J238" s="105"/>
      <c r="K238" s="100">
        <f t="shared" si="57"/>
        <v>0</v>
      </c>
      <c r="L238" s="110">
        <f t="shared" si="58"/>
        <v>0</v>
      </c>
    </row>
    <row r="239" spans="1:12" s="26" customFormat="1" ht="40.5" x14ac:dyDescent="0.35">
      <c r="A239" s="78">
        <v>33</v>
      </c>
      <c r="B239" s="106" t="s">
        <v>193</v>
      </c>
      <c r="C239" s="10" t="s">
        <v>19</v>
      </c>
      <c r="D239" s="107"/>
      <c r="E239" s="107">
        <v>1</v>
      </c>
      <c r="F239" s="105"/>
      <c r="G239" s="100">
        <f t="shared" si="45"/>
        <v>0</v>
      </c>
      <c r="H239" s="105"/>
      <c r="I239" s="100">
        <f t="shared" si="56"/>
        <v>0</v>
      </c>
      <c r="J239" s="105"/>
      <c r="K239" s="100">
        <f t="shared" si="57"/>
        <v>0</v>
      </c>
      <c r="L239" s="110">
        <f t="shared" si="58"/>
        <v>0</v>
      </c>
    </row>
    <row r="240" spans="1:12" s="26" customFormat="1" ht="27" x14ac:dyDescent="0.35">
      <c r="A240" s="78">
        <v>34</v>
      </c>
      <c r="B240" s="106" t="s">
        <v>139</v>
      </c>
      <c r="C240" s="28" t="s">
        <v>19</v>
      </c>
      <c r="D240" s="105"/>
      <c r="E240" s="105">
        <v>1</v>
      </c>
      <c r="F240" s="105"/>
      <c r="G240" s="100">
        <f t="shared" ref="G240" si="59">F240*E240</f>
        <v>0</v>
      </c>
      <c r="H240" s="105"/>
      <c r="I240" s="100">
        <f t="shared" ref="I240" si="60">H240*E240</f>
        <v>0</v>
      </c>
      <c r="J240" s="105"/>
      <c r="K240" s="100">
        <f t="shared" ref="K240" si="61">J240*E240</f>
        <v>0</v>
      </c>
      <c r="L240" s="110">
        <f t="shared" ref="L240" si="62">K240+I240+G240</f>
        <v>0</v>
      </c>
    </row>
    <row r="241" spans="1:12" s="26" customFormat="1" ht="27" x14ac:dyDescent="0.35">
      <c r="A241" s="78">
        <v>35</v>
      </c>
      <c r="B241" s="106" t="s">
        <v>197</v>
      </c>
      <c r="C241" s="32" t="s">
        <v>91</v>
      </c>
      <c r="D241" s="31"/>
      <c r="E241" s="31">
        <v>42</v>
      </c>
      <c r="F241" s="105"/>
      <c r="G241" s="100">
        <f t="shared" si="45"/>
        <v>0</v>
      </c>
      <c r="H241" s="105"/>
      <c r="I241" s="100">
        <f t="shared" si="56"/>
        <v>0</v>
      </c>
      <c r="J241" s="105"/>
      <c r="K241" s="100">
        <f t="shared" si="57"/>
        <v>0</v>
      </c>
      <c r="L241" s="110">
        <f t="shared" si="58"/>
        <v>0</v>
      </c>
    </row>
    <row r="242" spans="1:12" s="26" customFormat="1" ht="40.5" x14ac:dyDescent="0.35">
      <c r="A242" s="78">
        <v>36</v>
      </c>
      <c r="B242" s="106" t="s">
        <v>198</v>
      </c>
      <c r="C242" s="32" t="s">
        <v>91</v>
      </c>
      <c r="D242" s="31"/>
      <c r="E242" s="31">
        <v>80</v>
      </c>
      <c r="F242" s="105"/>
      <c r="G242" s="100">
        <f t="shared" si="45"/>
        <v>0</v>
      </c>
      <c r="H242" s="105"/>
      <c r="I242" s="100">
        <f t="shared" si="56"/>
        <v>0</v>
      </c>
      <c r="J242" s="105"/>
      <c r="K242" s="100">
        <f t="shared" si="57"/>
        <v>0</v>
      </c>
      <c r="L242" s="110">
        <f t="shared" si="58"/>
        <v>0</v>
      </c>
    </row>
    <row r="243" spans="1:12" ht="27" x14ac:dyDescent="0.35">
      <c r="A243" s="78">
        <v>37</v>
      </c>
      <c r="B243" s="50" t="s">
        <v>190</v>
      </c>
      <c r="C243" s="21" t="s">
        <v>48</v>
      </c>
      <c r="D243" s="40"/>
      <c r="E243" s="23">
        <v>18</v>
      </c>
      <c r="F243" s="23"/>
      <c r="G243" s="100">
        <f t="shared" si="45"/>
        <v>0</v>
      </c>
      <c r="H243" s="23"/>
      <c r="I243" s="100">
        <f t="shared" si="56"/>
        <v>0</v>
      </c>
      <c r="J243" s="23"/>
      <c r="K243" s="100">
        <f t="shared" si="57"/>
        <v>0</v>
      </c>
      <c r="L243" s="110">
        <f t="shared" si="58"/>
        <v>0</v>
      </c>
    </row>
    <row r="244" spans="1:12" x14ac:dyDescent="0.35">
      <c r="A244" s="78">
        <v>38</v>
      </c>
      <c r="B244" s="50" t="s">
        <v>191</v>
      </c>
      <c r="C244" s="21" t="s">
        <v>48</v>
      </c>
      <c r="D244" s="40"/>
      <c r="E244" s="23">
        <v>9</v>
      </c>
      <c r="F244" s="23"/>
      <c r="G244" s="100">
        <f t="shared" si="45"/>
        <v>0</v>
      </c>
      <c r="H244" s="23"/>
      <c r="I244" s="100">
        <f t="shared" si="56"/>
        <v>0</v>
      </c>
      <c r="J244" s="23"/>
      <c r="K244" s="100">
        <f t="shared" si="57"/>
        <v>0</v>
      </c>
      <c r="L244" s="110">
        <f t="shared" si="58"/>
        <v>0</v>
      </c>
    </row>
    <row r="245" spans="1:12" x14ac:dyDescent="0.35">
      <c r="A245" s="74">
        <v>39</v>
      </c>
      <c r="B245" s="51" t="s">
        <v>51</v>
      </c>
      <c r="C245" s="21" t="s">
        <v>48</v>
      </c>
      <c r="D245" s="40"/>
      <c r="E245" s="23">
        <v>14</v>
      </c>
      <c r="F245" s="23"/>
      <c r="G245" s="100">
        <f t="shared" si="45"/>
        <v>0</v>
      </c>
      <c r="H245" s="23"/>
      <c r="I245" s="100">
        <f t="shared" si="56"/>
        <v>0</v>
      </c>
      <c r="J245" s="23"/>
      <c r="K245" s="100">
        <f t="shared" si="57"/>
        <v>0</v>
      </c>
      <c r="L245" s="110">
        <f t="shared" si="58"/>
        <v>0</v>
      </c>
    </row>
    <row r="246" spans="1:12" x14ac:dyDescent="0.35">
      <c r="A246" s="74">
        <v>40</v>
      </c>
      <c r="B246" s="51" t="s">
        <v>84</v>
      </c>
      <c r="C246" s="21" t="s">
        <v>48</v>
      </c>
      <c r="D246" s="40"/>
      <c r="E246" s="23">
        <v>8</v>
      </c>
      <c r="F246" s="23"/>
      <c r="G246" s="100">
        <f t="shared" si="45"/>
        <v>0</v>
      </c>
      <c r="H246" s="23"/>
      <c r="I246" s="100">
        <f t="shared" si="56"/>
        <v>0</v>
      </c>
      <c r="J246" s="23"/>
      <c r="K246" s="100">
        <f t="shared" si="57"/>
        <v>0</v>
      </c>
      <c r="L246" s="110">
        <f t="shared" si="58"/>
        <v>0</v>
      </c>
    </row>
    <row r="247" spans="1:12" ht="27" x14ac:dyDescent="0.35">
      <c r="A247" s="74">
        <v>42</v>
      </c>
      <c r="B247" s="51" t="s">
        <v>85</v>
      </c>
      <c r="C247" s="21" t="s">
        <v>49</v>
      </c>
      <c r="D247" s="40"/>
      <c r="E247" s="23">
        <v>150</v>
      </c>
      <c r="F247" s="23"/>
      <c r="G247" s="100">
        <f t="shared" si="45"/>
        <v>0</v>
      </c>
      <c r="H247" s="23"/>
      <c r="I247" s="100">
        <f t="shared" si="56"/>
        <v>0</v>
      </c>
      <c r="J247" s="23"/>
      <c r="K247" s="100">
        <f t="shared" si="57"/>
        <v>0</v>
      </c>
      <c r="L247" s="110">
        <f t="shared" si="58"/>
        <v>0</v>
      </c>
    </row>
    <row r="248" spans="1:12" x14ac:dyDescent="0.35">
      <c r="A248" s="74">
        <v>43</v>
      </c>
      <c r="B248" s="51" t="s">
        <v>86</v>
      </c>
      <c r="C248" s="21" t="s">
        <v>48</v>
      </c>
      <c r="D248" s="40"/>
      <c r="E248" s="23">
        <v>90</v>
      </c>
      <c r="F248" s="23"/>
      <c r="G248" s="100">
        <f t="shared" si="45"/>
        <v>0</v>
      </c>
      <c r="H248" s="23"/>
      <c r="I248" s="100">
        <f t="shared" si="56"/>
        <v>0</v>
      </c>
      <c r="J248" s="23"/>
      <c r="K248" s="100">
        <f t="shared" si="57"/>
        <v>0</v>
      </c>
      <c r="L248" s="110">
        <f t="shared" si="58"/>
        <v>0</v>
      </c>
    </row>
    <row r="249" spans="1:12" ht="27" x14ac:dyDescent="0.35">
      <c r="A249" s="74">
        <v>44</v>
      </c>
      <c r="B249" s="51" t="s">
        <v>135</v>
      </c>
      <c r="C249" s="21" t="s">
        <v>49</v>
      </c>
      <c r="D249" s="40"/>
      <c r="E249" s="23">
        <v>20</v>
      </c>
      <c r="F249" s="23"/>
      <c r="G249" s="100">
        <f t="shared" si="45"/>
        <v>0</v>
      </c>
      <c r="H249" s="23"/>
      <c r="I249" s="100">
        <f t="shared" si="56"/>
        <v>0</v>
      </c>
      <c r="J249" s="23"/>
      <c r="K249" s="100">
        <f t="shared" si="57"/>
        <v>0</v>
      </c>
      <c r="L249" s="110">
        <f t="shared" si="58"/>
        <v>0</v>
      </c>
    </row>
    <row r="250" spans="1:12" x14ac:dyDescent="0.35">
      <c r="A250" s="74">
        <v>45</v>
      </c>
      <c r="B250" s="51" t="s">
        <v>136</v>
      </c>
      <c r="C250" s="21" t="s">
        <v>48</v>
      </c>
      <c r="D250" s="40"/>
      <c r="E250" s="23">
        <v>30</v>
      </c>
      <c r="F250" s="23"/>
      <c r="G250" s="100">
        <f t="shared" si="45"/>
        <v>0</v>
      </c>
      <c r="H250" s="23"/>
      <c r="I250" s="100">
        <f t="shared" si="56"/>
        <v>0</v>
      </c>
      <c r="J250" s="23"/>
      <c r="K250" s="100">
        <f t="shared" si="57"/>
        <v>0</v>
      </c>
      <c r="L250" s="110">
        <f t="shared" si="58"/>
        <v>0</v>
      </c>
    </row>
    <row r="251" spans="1:12" x14ac:dyDescent="0.35">
      <c r="A251" s="74">
        <v>46</v>
      </c>
      <c r="B251" s="51" t="s">
        <v>52</v>
      </c>
      <c r="C251" s="21" t="s">
        <v>48</v>
      </c>
      <c r="D251" s="40"/>
      <c r="E251" s="23">
        <v>6</v>
      </c>
      <c r="F251" s="23"/>
      <c r="G251" s="100">
        <f t="shared" si="45"/>
        <v>0</v>
      </c>
      <c r="H251" s="23"/>
      <c r="I251" s="100">
        <f t="shared" si="56"/>
        <v>0</v>
      </c>
      <c r="J251" s="23"/>
      <c r="K251" s="100">
        <f t="shared" si="57"/>
        <v>0</v>
      </c>
      <c r="L251" s="110">
        <f t="shared" si="58"/>
        <v>0</v>
      </c>
    </row>
    <row r="252" spans="1:12" x14ac:dyDescent="0.35">
      <c r="A252" s="74">
        <v>47</v>
      </c>
      <c r="B252" s="51" t="s">
        <v>90</v>
      </c>
      <c r="C252" s="21" t="s">
        <v>9</v>
      </c>
      <c r="D252" s="40"/>
      <c r="E252" s="23">
        <v>260</v>
      </c>
      <c r="F252" s="23"/>
      <c r="G252" s="100">
        <f t="shared" si="45"/>
        <v>0</v>
      </c>
      <c r="H252" s="23"/>
      <c r="I252" s="100">
        <f t="shared" si="56"/>
        <v>0</v>
      </c>
      <c r="J252" s="23"/>
      <c r="K252" s="100">
        <f t="shared" si="57"/>
        <v>0</v>
      </c>
      <c r="L252" s="110">
        <f t="shared" si="58"/>
        <v>0</v>
      </c>
    </row>
    <row r="253" spans="1:12" ht="20.149999999999999" customHeight="1" x14ac:dyDescent="0.35">
      <c r="A253" s="74">
        <v>48</v>
      </c>
      <c r="B253" s="51" t="s">
        <v>140</v>
      </c>
      <c r="C253" s="21"/>
      <c r="D253" s="40"/>
      <c r="E253" s="23"/>
      <c r="F253" s="23"/>
      <c r="G253" s="100">
        <f t="shared" si="45"/>
        <v>0</v>
      </c>
      <c r="H253" s="23"/>
      <c r="I253" s="100">
        <f t="shared" si="56"/>
        <v>0</v>
      </c>
      <c r="J253" s="23"/>
      <c r="K253" s="100">
        <f t="shared" si="57"/>
        <v>0</v>
      </c>
      <c r="L253" s="110">
        <f t="shared" si="58"/>
        <v>0</v>
      </c>
    </row>
    <row r="254" spans="1:12" x14ac:dyDescent="0.35">
      <c r="A254" s="74"/>
      <c r="B254" s="86" t="s">
        <v>96</v>
      </c>
      <c r="C254" s="52"/>
      <c r="D254" s="53"/>
      <c r="E254" s="54"/>
      <c r="F254" s="54"/>
      <c r="G254" s="100">
        <f t="shared" si="45"/>
        <v>0</v>
      </c>
      <c r="H254" s="54"/>
      <c r="I254" s="100">
        <f t="shared" si="56"/>
        <v>0</v>
      </c>
      <c r="J254" s="54"/>
      <c r="K254" s="100">
        <f t="shared" si="57"/>
        <v>0</v>
      </c>
      <c r="L254" s="110">
        <f t="shared" si="58"/>
        <v>0</v>
      </c>
    </row>
    <row r="255" spans="1:12" x14ac:dyDescent="0.35">
      <c r="A255" s="74">
        <v>49</v>
      </c>
      <c r="B255" s="55" t="s">
        <v>54</v>
      </c>
      <c r="C255" s="52" t="s">
        <v>24</v>
      </c>
      <c r="D255" s="53"/>
      <c r="E255" s="54">
        <v>10</v>
      </c>
      <c r="F255" s="54"/>
      <c r="G255" s="100">
        <f t="shared" si="45"/>
        <v>0</v>
      </c>
      <c r="H255" s="54"/>
      <c r="I255" s="100">
        <f t="shared" si="56"/>
        <v>0</v>
      </c>
      <c r="J255" s="54"/>
      <c r="K255" s="100">
        <f t="shared" si="57"/>
        <v>0</v>
      </c>
      <c r="L255" s="110">
        <f t="shared" si="58"/>
        <v>0</v>
      </c>
    </row>
    <row r="256" spans="1:12" x14ac:dyDescent="0.35">
      <c r="A256" s="74">
        <v>50</v>
      </c>
      <c r="B256" s="55" t="s">
        <v>55</v>
      </c>
      <c r="C256" s="52" t="s">
        <v>24</v>
      </c>
      <c r="D256" s="53"/>
      <c r="E256" s="54">
        <v>2</v>
      </c>
      <c r="F256" s="54"/>
      <c r="G256" s="100">
        <f t="shared" si="45"/>
        <v>0</v>
      </c>
      <c r="H256" s="54"/>
      <c r="I256" s="100">
        <f t="shared" si="56"/>
        <v>0</v>
      </c>
      <c r="J256" s="54"/>
      <c r="K256" s="100">
        <f t="shared" si="57"/>
        <v>0</v>
      </c>
      <c r="L256" s="110">
        <f t="shared" si="58"/>
        <v>0</v>
      </c>
    </row>
    <row r="257" spans="1:12" x14ac:dyDescent="0.35">
      <c r="A257" s="74">
        <v>51</v>
      </c>
      <c r="B257" s="55" t="s">
        <v>56</v>
      </c>
      <c r="C257" s="52" t="s">
        <v>24</v>
      </c>
      <c r="D257" s="53"/>
      <c r="E257" s="54">
        <v>2</v>
      </c>
      <c r="F257" s="54"/>
      <c r="G257" s="100">
        <f t="shared" si="45"/>
        <v>0</v>
      </c>
      <c r="H257" s="54"/>
      <c r="I257" s="100">
        <f t="shared" si="56"/>
        <v>0</v>
      </c>
      <c r="J257" s="54"/>
      <c r="K257" s="100">
        <f t="shared" si="57"/>
        <v>0</v>
      </c>
      <c r="L257" s="110">
        <f t="shared" si="58"/>
        <v>0</v>
      </c>
    </row>
    <row r="258" spans="1:12" x14ac:dyDescent="0.35">
      <c r="A258" s="74">
        <v>52</v>
      </c>
      <c r="B258" s="56" t="s">
        <v>57</v>
      </c>
      <c r="C258" s="52" t="s">
        <v>49</v>
      </c>
      <c r="D258" s="53"/>
      <c r="E258" s="54">
        <v>60</v>
      </c>
      <c r="F258" s="54"/>
      <c r="G258" s="100">
        <f t="shared" si="45"/>
        <v>0</v>
      </c>
      <c r="H258" s="54"/>
      <c r="I258" s="100">
        <f t="shared" si="56"/>
        <v>0</v>
      </c>
      <c r="J258" s="54"/>
      <c r="K258" s="100">
        <f t="shared" si="57"/>
        <v>0</v>
      </c>
      <c r="L258" s="110">
        <f t="shared" si="58"/>
        <v>0</v>
      </c>
    </row>
    <row r="259" spans="1:12" ht="27" x14ac:dyDescent="0.35">
      <c r="A259" s="74">
        <v>53</v>
      </c>
      <c r="B259" s="56" t="s">
        <v>110</v>
      </c>
      <c r="C259" s="52" t="s">
        <v>48</v>
      </c>
      <c r="D259" s="53"/>
      <c r="E259" s="54">
        <v>2</v>
      </c>
      <c r="F259" s="54"/>
      <c r="G259" s="100">
        <f t="shared" si="45"/>
        <v>0</v>
      </c>
      <c r="H259" s="54"/>
      <c r="I259" s="100">
        <f t="shared" si="56"/>
        <v>0</v>
      </c>
      <c r="J259" s="54"/>
      <c r="K259" s="100">
        <f t="shared" si="57"/>
        <v>0</v>
      </c>
      <c r="L259" s="110">
        <f t="shared" si="58"/>
        <v>0</v>
      </c>
    </row>
    <row r="260" spans="1:12" ht="54" x14ac:dyDescent="0.35">
      <c r="A260" s="74">
        <v>54</v>
      </c>
      <c r="B260" s="88" t="s">
        <v>109</v>
      </c>
      <c r="C260" s="35" t="s">
        <v>113</v>
      </c>
      <c r="D260" s="53"/>
      <c r="E260" s="54">
        <v>80</v>
      </c>
      <c r="F260" s="54"/>
      <c r="G260" s="100">
        <f t="shared" si="45"/>
        <v>0</v>
      </c>
      <c r="H260" s="54"/>
      <c r="I260" s="100">
        <f t="shared" si="56"/>
        <v>0</v>
      </c>
      <c r="J260" s="54"/>
      <c r="K260" s="100">
        <f t="shared" si="57"/>
        <v>0</v>
      </c>
      <c r="L260" s="110">
        <f t="shared" si="58"/>
        <v>0</v>
      </c>
    </row>
    <row r="261" spans="1:12" ht="54" x14ac:dyDescent="0.35">
      <c r="A261" s="74">
        <v>55</v>
      </c>
      <c r="B261" s="88" t="s">
        <v>93</v>
      </c>
      <c r="C261" s="35" t="s">
        <v>24</v>
      </c>
      <c r="D261" s="29"/>
      <c r="E261" s="54">
        <v>2</v>
      </c>
      <c r="F261" s="54"/>
      <c r="G261" s="100">
        <f t="shared" si="45"/>
        <v>0</v>
      </c>
      <c r="H261" s="54"/>
      <c r="I261" s="100">
        <f t="shared" si="56"/>
        <v>0</v>
      </c>
      <c r="J261" s="54"/>
      <c r="K261" s="100">
        <f t="shared" si="57"/>
        <v>0</v>
      </c>
      <c r="L261" s="110">
        <f t="shared" si="58"/>
        <v>0</v>
      </c>
    </row>
    <row r="262" spans="1:12" x14ac:dyDescent="0.35">
      <c r="A262" s="74">
        <v>56</v>
      </c>
      <c r="B262" s="88" t="s">
        <v>94</v>
      </c>
      <c r="C262" s="35" t="s">
        <v>48</v>
      </c>
      <c r="D262" s="89"/>
      <c r="E262" s="54">
        <v>80</v>
      </c>
      <c r="F262" s="54"/>
      <c r="G262" s="100">
        <f t="shared" si="45"/>
        <v>0</v>
      </c>
      <c r="H262" s="54"/>
      <c r="I262" s="100">
        <f t="shared" si="56"/>
        <v>0</v>
      </c>
      <c r="J262" s="54"/>
      <c r="K262" s="100">
        <f t="shared" si="57"/>
        <v>0</v>
      </c>
      <c r="L262" s="110">
        <f t="shared" si="58"/>
        <v>0</v>
      </c>
    </row>
    <row r="263" spans="1:12" x14ac:dyDescent="0.35">
      <c r="A263" s="74">
        <v>57</v>
      </c>
      <c r="B263" s="88" t="s">
        <v>95</v>
      </c>
      <c r="C263" s="35" t="s">
        <v>48</v>
      </c>
      <c r="D263" s="40"/>
      <c r="E263" s="54">
        <v>64</v>
      </c>
      <c r="F263" s="54"/>
      <c r="G263" s="100">
        <f t="shared" si="45"/>
        <v>0</v>
      </c>
      <c r="H263" s="54"/>
      <c r="I263" s="100">
        <f t="shared" si="56"/>
        <v>0</v>
      </c>
      <c r="J263" s="54"/>
      <c r="K263" s="100">
        <f t="shared" si="57"/>
        <v>0</v>
      </c>
      <c r="L263" s="110">
        <f t="shared" si="58"/>
        <v>0</v>
      </c>
    </row>
    <row r="264" spans="1:12" x14ac:dyDescent="0.35">
      <c r="A264" s="74">
        <v>58</v>
      </c>
      <c r="B264" s="51" t="s">
        <v>140</v>
      </c>
      <c r="C264" s="21" t="s">
        <v>9</v>
      </c>
      <c r="D264" s="97"/>
      <c r="E264" s="23">
        <f>(G258+G259+G260+G261)*0.01</f>
        <v>0</v>
      </c>
      <c r="F264" s="23"/>
      <c r="G264" s="100">
        <f t="shared" si="45"/>
        <v>0</v>
      </c>
      <c r="H264" s="23"/>
      <c r="I264" s="100">
        <f t="shared" si="56"/>
        <v>0</v>
      </c>
      <c r="J264" s="23"/>
      <c r="K264" s="100">
        <f t="shared" si="57"/>
        <v>0</v>
      </c>
      <c r="L264" s="110">
        <f t="shared" si="58"/>
        <v>0</v>
      </c>
    </row>
    <row r="265" spans="1:12" x14ac:dyDescent="0.35">
      <c r="A265" s="34"/>
      <c r="B265" s="5" t="s">
        <v>6</v>
      </c>
      <c r="C265" s="58"/>
      <c r="D265" s="58"/>
      <c r="E265" s="109"/>
      <c r="F265" s="109"/>
      <c r="G265" s="92">
        <f>SUM(G9:G264)</f>
        <v>0</v>
      </c>
      <c r="H265" s="92"/>
      <c r="I265" s="92">
        <f>SUM(I9:I264)</f>
        <v>0</v>
      </c>
      <c r="J265" s="92"/>
      <c r="K265" s="92">
        <f>SUM(K9:K264)</f>
        <v>0</v>
      </c>
      <c r="L265" s="94">
        <f>SUM(L9:L264)</f>
        <v>0</v>
      </c>
    </row>
    <row r="266" spans="1:12" x14ac:dyDescent="0.35">
      <c r="A266" s="32"/>
      <c r="B266" s="6" t="s">
        <v>11</v>
      </c>
      <c r="C266" s="25" t="s">
        <v>200</v>
      </c>
      <c r="D266" s="25"/>
      <c r="E266" s="33"/>
      <c r="F266" s="7"/>
      <c r="G266" s="13"/>
      <c r="H266" s="13"/>
      <c r="I266" s="13"/>
      <c r="J266" s="13"/>
      <c r="K266" s="13"/>
      <c r="L266" s="13" t="e">
        <f>G265*C266</f>
        <v>#VALUE!</v>
      </c>
    </row>
    <row r="267" spans="1:12" x14ac:dyDescent="0.35">
      <c r="A267" s="32"/>
      <c r="B267" s="8" t="s">
        <v>6</v>
      </c>
      <c r="C267" s="7"/>
      <c r="D267" s="7"/>
      <c r="E267" s="33"/>
      <c r="F267" s="7"/>
      <c r="G267" s="13"/>
      <c r="H267" s="13"/>
      <c r="I267" s="13"/>
      <c r="J267" s="13"/>
      <c r="K267" s="13"/>
      <c r="L267" s="13" t="e">
        <f>L266+L265</f>
        <v>#VALUE!</v>
      </c>
    </row>
    <row r="268" spans="1:12" x14ac:dyDescent="0.35">
      <c r="A268" s="32"/>
      <c r="B268" s="6" t="s">
        <v>12</v>
      </c>
      <c r="C268" s="25" t="s">
        <v>200</v>
      </c>
      <c r="D268" s="25"/>
      <c r="E268" s="33"/>
      <c r="F268" s="7"/>
      <c r="G268" s="13"/>
      <c r="H268" s="13"/>
      <c r="I268" s="13"/>
      <c r="J268" s="13"/>
      <c r="K268" s="13"/>
      <c r="L268" s="13" t="e">
        <f>L267*C268</f>
        <v>#VALUE!</v>
      </c>
    </row>
    <row r="269" spans="1:12" x14ac:dyDescent="0.35">
      <c r="A269" s="32"/>
      <c r="B269" s="8" t="s">
        <v>6</v>
      </c>
      <c r="C269" s="7"/>
      <c r="D269" s="7"/>
      <c r="E269" s="33"/>
      <c r="F269" s="7"/>
      <c r="G269" s="13"/>
      <c r="H269" s="13"/>
      <c r="I269" s="13"/>
      <c r="J269" s="13"/>
      <c r="K269" s="13"/>
      <c r="L269" s="13" t="e">
        <f>SUM(L267:L268)</f>
        <v>#VALUE!</v>
      </c>
    </row>
    <row r="270" spans="1:12" x14ac:dyDescent="0.35">
      <c r="A270" s="32"/>
      <c r="B270" s="6" t="s">
        <v>13</v>
      </c>
      <c r="C270" s="25" t="s">
        <v>200</v>
      </c>
      <c r="D270" s="25"/>
      <c r="E270" s="33"/>
      <c r="F270" s="7"/>
      <c r="G270" s="13"/>
      <c r="H270" s="13"/>
      <c r="I270" s="13"/>
      <c r="J270" s="13"/>
      <c r="K270" s="13"/>
      <c r="L270" s="13" t="e">
        <f>L269*C270</f>
        <v>#VALUE!</v>
      </c>
    </row>
    <row r="271" spans="1:12" x14ac:dyDescent="0.35">
      <c r="A271" s="32"/>
      <c r="B271" s="8" t="s">
        <v>6</v>
      </c>
      <c r="C271" s="7"/>
      <c r="D271" s="7"/>
      <c r="E271" s="33"/>
      <c r="F271" s="7"/>
      <c r="G271" s="13"/>
      <c r="H271" s="13"/>
      <c r="I271" s="13"/>
      <c r="J271" s="13"/>
      <c r="K271" s="13"/>
      <c r="L271" s="13" t="e">
        <f>SUM(L269:L270)</f>
        <v>#VALUE!</v>
      </c>
    </row>
    <row r="272" spans="1:12" x14ac:dyDescent="0.35">
      <c r="A272" s="32"/>
      <c r="B272" s="6" t="s">
        <v>16</v>
      </c>
      <c r="C272" s="25" t="s">
        <v>200</v>
      </c>
      <c r="D272" s="25"/>
      <c r="E272" s="33"/>
      <c r="F272" s="7"/>
      <c r="G272" s="13"/>
      <c r="H272" s="13"/>
      <c r="I272" s="13"/>
      <c r="J272" s="13"/>
      <c r="K272" s="13"/>
      <c r="L272" s="13" t="e">
        <f>L271*C272</f>
        <v>#VALUE!</v>
      </c>
    </row>
    <row r="273" spans="1:12" x14ac:dyDescent="0.35">
      <c r="A273" s="32"/>
      <c r="B273" s="6" t="s">
        <v>18</v>
      </c>
      <c r="C273" s="25">
        <v>0.02</v>
      </c>
      <c r="D273" s="25"/>
      <c r="E273" s="33"/>
      <c r="F273" s="7"/>
      <c r="G273" s="13"/>
      <c r="H273" s="13"/>
      <c r="I273" s="13"/>
      <c r="J273" s="13"/>
      <c r="K273" s="13"/>
      <c r="L273" s="13">
        <f>I265*C273</f>
        <v>0</v>
      </c>
    </row>
    <row r="274" spans="1:12" x14ac:dyDescent="0.35">
      <c r="A274" s="32"/>
      <c r="B274" s="8" t="s">
        <v>6</v>
      </c>
      <c r="C274" s="7"/>
      <c r="D274" s="7"/>
      <c r="E274" s="33"/>
      <c r="F274" s="7"/>
      <c r="G274" s="13"/>
      <c r="H274" s="13"/>
      <c r="I274" s="13"/>
      <c r="J274" s="13"/>
      <c r="K274" s="13"/>
      <c r="L274" s="13" t="e">
        <f>L273+L272+L271</f>
        <v>#VALUE!</v>
      </c>
    </row>
    <row r="275" spans="1:12" x14ac:dyDescent="0.35">
      <c r="A275" s="32"/>
      <c r="B275" s="3" t="s">
        <v>14</v>
      </c>
      <c r="C275" s="25">
        <v>0.18</v>
      </c>
      <c r="D275" s="25"/>
      <c r="E275" s="33"/>
      <c r="F275" s="7"/>
      <c r="G275" s="13"/>
      <c r="H275" s="13"/>
      <c r="I275" s="13"/>
      <c r="J275" s="13"/>
      <c r="K275" s="13"/>
      <c r="L275" s="13" t="e">
        <f>L274*C275</f>
        <v>#VALUE!</v>
      </c>
    </row>
    <row r="276" spans="1:12" ht="20.149999999999999" customHeight="1" x14ac:dyDescent="0.35">
      <c r="A276" s="79"/>
      <c r="B276" s="64" t="s">
        <v>15</v>
      </c>
      <c r="C276" s="80"/>
      <c r="D276" s="80"/>
      <c r="E276" s="79"/>
      <c r="F276" s="79"/>
      <c r="G276" s="93"/>
      <c r="H276" s="93"/>
      <c r="I276" s="93"/>
      <c r="J276" s="93"/>
      <c r="K276" s="93"/>
      <c r="L276" s="81" t="e">
        <f>L275+L274</f>
        <v>#VALUE!</v>
      </c>
    </row>
  </sheetData>
  <mergeCells count="49">
    <mergeCell ref="A220:A227"/>
    <mergeCell ref="A228:A233"/>
    <mergeCell ref="A111:A116"/>
    <mergeCell ref="A147:A152"/>
    <mergeCell ref="A210:A219"/>
    <mergeCell ref="A191:A195"/>
    <mergeCell ref="A196:A200"/>
    <mergeCell ref="A202:A209"/>
    <mergeCell ref="A174:A178"/>
    <mergeCell ref="A179:A190"/>
    <mergeCell ref="A169:A173"/>
    <mergeCell ref="A85:A91"/>
    <mergeCell ref="A5:A6"/>
    <mergeCell ref="A130:A136"/>
    <mergeCell ref="A63:A69"/>
    <mergeCell ref="B5:B6"/>
    <mergeCell ref="A76:A83"/>
    <mergeCell ref="A70:A75"/>
    <mergeCell ref="A55:A62"/>
    <mergeCell ref="A46:A53"/>
    <mergeCell ref="A16:A20"/>
    <mergeCell ref="A98:A103"/>
    <mergeCell ref="A104:A110"/>
    <mergeCell ref="A117:A121"/>
    <mergeCell ref="A122:A129"/>
    <mergeCell ref="K1:L1"/>
    <mergeCell ref="G4:I4"/>
    <mergeCell ref="J4:K4"/>
    <mergeCell ref="A1:J1"/>
    <mergeCell ref="C3:F3"/>
    <mergeCell ref="A4:F4"/>
    <mergeCell ref="A3:B3"/>
    <mergeCell ref="B2:K2"/>
    <mergeCell ref="L5:L6"/>
    <mergeCell ref="F5:G5"/>
    <mergeCell ref="H5:I5"/>
    <mergeCell ref="J5:K5"/>
    <mergeCell ref="A164:A168"/>
    <mergeCell ref="E5:E6"/>
    <mergeCell ref="D5:D6"/>
    <mergeCell ref="A27:A32"/>
    <mergeCell ref="A38:A45"/>
    <mergeCell ref="A33:A37"/>
    <mergeCell ref="C5:C6"/>
    <mergeCell ref="A154:A158"/>
    <mergeCell ref="A92:A97"/>
    <mergeCell ref="A21:A26"/>
    <mergeCell ref="A138:A146"/>
    <mergeCell ref="A159:A163"/>
  </mergeCells>
  <phoneticPr fontId="10" type="noConversion"/>
  <conditionalFormatting sqref="B221">
    <cfRule type="cellIs" dxfId="3" priority="1" stopIfTrue="1" operator="equal">
      <formula>8223.307275</formula>
    </cfRule>
  </conditionalFormatting>
  <conditionalFormatting sqref="B17:C17">
    <cfRule type="cellIs" dxfId="2" priority="3" stopIfTrue="1" operator="equal">
      <formula>8223.307275</formula>
    </cfRule>
  </conditionalFormatting>
  <conditionalFormatting sqref="B56:C56">
    <cfRule type="cellIs" dxfId="1" priority="4" stopIfTrue="1" operator="equal">
      <formula>8223.307275</formula>
    </cfRule>
  </conditionalFormatting>
  <conditionalFormatting sqref="B211:C211">
    <cfRule type="cellIs" dxfId="0" priority="2" stopIfTrue="1" operator="equal">
      <formula>8223.307275</formula>
    </cfRule>
  </conditionalFormatting>
  <pageMargins left="0.2" right="0.2" top="0.5" bottom="0.25" header="0.3" footer="0.3"/>
  <pageSetup scale="76" orientation="landscape" r:id="rId1"/>
  <ignoredErrors>
    <ignoredError sqref="L269:L270 L27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 სართული </vt:lpstr>
      <vt:lpstr>'I სართული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2023-07-05T12:31:21Z</dcterms:modified>
</cp:coreProperties>
</file>