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422" documentId="8_{50B8B8EF-A06E-4582-807C-195E80412769}" xr6:coauthVersionLast="47" xr6:coauthVersionMax="47" xr10:uidLastSave="{852EC543-73EA-477E-B397-AA5E9BE85B4A}"/>
  <bookViews>
    <workbookView xWindow="-108" yWindow="-108" windowWidth="23256" windowHeight="1272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G18" i="1"/>
  <c r="G16" i="1"/>
  <c r="I16" i="1"/>
  <c r="I8" i="1"/>
  <c r="G8" i="1"/>
  <c r="H18" i="1"/>
</calcChain>
</file>

<file path=xl/sharedStrings.xml><?xml version="1.0" encoding="utf-8"?>
<sst xmlns="http://schemas.openxmlformats.org/spreadsheetml/2006/main" count="39" uniqueCount="27">
  <si>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</si>
  <si>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</si>
  <si>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</si>
  <si>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</si>
  <si>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</si>
  <si>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</si>
  <si>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</si>
  <si>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</si>
  <si>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</si>
  <si>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</si>
  <si>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автомобильные</t>
  </si>
  <si>
    <t>Dimensions:</t>
  </si>
  <si>
    <t>Длинна (см.)</t>
  </si>
  <si>
    <t>Ширина (см.)</t>
  </si>
  <si>
    <t>Высота (см.)</t>
  </si>
  <si>
    <t>Количество мест</t>
  </si>
  <si>
    <t>Вес (кг.)</t>
  </si>
  <si>
    <t>Total:</t>
  </si>
  <si>
    <t>диаметр (см)</t>
  </si>
  <si>
    <t>Rotor, Pump spares</t>
  </si>
  <si>
    <t>Pallet</t>
  </si>
  <si>
    <t>г. Запорожье, ул. Электрозаводская 3.</t>
  </si>
  <si>
    <t>г. Кропивницкий . ул родниковая 88</t>
  </si>
  <si>
    <t>Ukraine. г. Кропивницкий</t>
  </si>
  <si>
    <t>Ukraine. г. Запорожье</t>
  </si>
  <si>
    <t xml:space="preserve">Чиатура </t>
  </si>
  <si>
    <t>Pumps sparepars, Lifting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</si>
</sst>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24242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vertical="center" wrapText="1"/>
    </xf>
    <xf numFmtId="1" fontId="4" fillId="0" borderId="7" xfId="1" applyNumberFormat="1" applyFont="1" applyBorder="1" applyAlignment="1">
      <alignment horizontal="center" wrapText="1"/>
    </xf>
    <xf numFmtId="2" fontId="4" fillId="0" borderId="7" xfId="1" applyNumberFormat="1" applyFont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4" borderId="10" xfId="1" applyNumberFormat="1" applyFont="1" applyFill="1" applyBorder="1" applyAlignment="1">
      <alignment horizontal="center" wrapText="1"/>
    </xf>
    <xf numFmtId="1" fontId="5" fillId="4" borderId="10" xfId="1" applyNumberFormat="1" applyFont="1" applyFill="1" applyBorder="1" applyAlignment="1">
      <alignment horizontal="center" wrapText="1"/>
    </xf>
    <xf numFmtId="2" fontId="5" fillId="4" borderId="10" xfId="1" applyNumberFormat="1" applyFont="1" applyFill="1" applyBorder="1" applyAlignment="1">
      <alignment horizontal="center" wrapText="1"/>
    </xf>
    <xf numFmtId="0" fontId="5" fillId="4" borderId="8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4" fillId="3" borderId="12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3" fillId="0" borderId="7" xfId="1" applyFont="1" applyBorder="1" applyAlignment="1">
      <alignment vertical="center" wrapText="1"/>
    </xf>
    <xf numFmtId="0" fontId="0" fillId="0" borderId="7" xfId="0" applyBorder="1"/>
    <xf numFmtId="2" fontId="5" fillId="4" borderId="11" xfId="1" applyNumberFormat="1" applyFont="1" applyFill="1" applyBorder="1" applyAlignment="1">
      <alignment horizontal="center" wrapText="1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wrapText="1"/>
    </xf>
    <xf numFmtId="1" fontId="3" fillId="0" borderId="16" xfId="1" applyNumberFormat="1" applyFont="1" applyBorder="1" applyAlignment="1">
      <alignment horizontal="center" wrapText="1"/>
    </xf>
    <xf numFmtId="2" fontId="3" fillId="0" borderId="16" xfId="1" applyNumberFormat="1" applyFont="1" applyBorder="1" applyAlignment="1">
      <alignment horizontal="center" wrapText="1"/>
    </xf>
    <xf numFmtId="2" fontId="3" fillId="0" borderId="17" xfId="1" applyNumberFormat="1" applyFont="1" applyBorder="1" applyAlignment="1">
      <alignment horizontal="center" wrapText="1"/>
    </xf>
    <xf numFmtId="0" fontId="4" fillId="3" borderId="7" xfId="1" applyFont="1" applyFill="1" applyBorder="1" applyAlignment="1">
      <alignment horizontal="center"/>
    </xf>
    <xf numFmtId="1" fontId="3" fillId="0" borderId="7" xfId="1" applyNumberFormat="1" applyFont="1" applyBorder="1" applyAlignment="1">
      <alignment horizontal="center" wrapText="1"/>
    </xf>
    <xf numFmtId="2" fontId="3" fillId="0" borderId="7" xfId="1" applyNumberFormat="1" applyFont="1" applyBorder="1" applyAlignment="1">
      <alignment horizontal="center" wrapText="1"/>
    </xf>
    <xf numFmtId="0" fontId="4" fillId="5" borderId="7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right"/>
    </xf>
    <xf numFmtId="0" fontId="0" fillId="0" borderId="7" xfId="0" applyBorder="1" applyAlignment="1">
      <alignment horizontal="right"/>
    </xf>
    <xf numFmtId="0" fontId="4" fillId="6" borderId="7" xfId="1" applyFont="1" applyFill="1" applyBorder="1" applyAlignment="1">
      <alignment horizontal="center" wrapText="1"/>
    </xf>
    <xf numFmtId="0" fontId="4" fillId="6" borderId="7" xfId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4" fillId="6" borderId="2" xfId="1" applyFont="1" applyFill="1" applyBorder="1" applyAlignment="1">
      <alignment horizont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6" borderId="7" xfId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I18"/>
  <sheetViews>
    <sheetView tabSelected="1" zoomScale="70" zoomScaleNormal="70" workbookViewId="0">
      <selection activeCell="J24" sqref="J24"/>
    </sheetView>
  </sheetViews>
  <sheetFormatPr defaultRowHeight="14.4" x14ac:dyDescent="0.3"/>
  <cols>
    <col min="1" max="1" width="2.109375" bestFit="1" customWidth="1"/>
    <col min="2" max="2" width="29.6640625" customWidth="1"/>
    <col min="3" max="3" width="16.88671875" customWidth="1"/>
    <col min="4" max="4" width="18.88671875" customWidth="1"/>
    <col min="5" max="5" width="27.77734375" bestFit="1" customWidth="1"/>
    <col min="6" max="6" width="25.5546875" customWidth="1"/>
    <col min="7" max="7" width="18.6640625" customWidth="1"/>
    <col min="8" max="8" width="15" bestFit="1" customWidth="1"/>
    <col min="9" max="9" width="20.44140625" bestFit="1" customWidth="1"/>
  </cols>
  <sheetData>
    <row r="1" spans="1:9" ht="15" thickBot="1" x14ac:dyDescent="0.35">
      <c r="A1" s="1"/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7" t="s">
        <v>7</v>
      </c>
    </row>
    <row r="3" spans="1:9" ht="15" thickBot="1" x14ac:dyDescent="0.35">
      <c r="A3" s="16"/>
      <c r="B3" s="16"/>
      <c r="C3" s="16"/>
      <c r="D3" s="16"/>
      <c r="E3" s="16"/>
      <c r="F3" s="16"/>
      <c r="G3" s="16"/>
      <c r="H3" s="16"/>
      <c r="I3" s="16"/>
    </row>
    <row r="4" spans="1:9" ht="27.6" thickBot="1" x14ac:dyDescent="0.35">
      <c r="A4" s="15"/>
      <c r="B4" s="2">
        <v>1</v>
      </c>
      <c r="C4" s="40" t="s">
        <v>8</v>
      </c>
      <c r="D4" s="43" t="s">
        <v>23</v>
      </c>
      <c r="E4" s="37" t="s">
        <v>25</v>
      </c>
      <c r="F4" s="37" t="s">
        <v>10</v>
      </c>
      <c r="G4" s="38"/>
      <c r="H4" s="37" t="s">
        <v>19</v>
      </c>
      <c r="I4" s="39" t="s">
        <v>22</v>
      </c>
    </row>
    <row r="5" spans="1:9" x14ac:dyDescent="0.3">
      <c r="A5" s="15"/>
      <c r="B5" s="13" t="s">
        <v>11</v>
      </c>
      <c r="C5" s="14"/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18</v>
      </c>
      <c r="I5" s="18" t="s">
        <v>16</v>
      </c>
    </row>
    <row r="6" spans="1:9" x14ac:dyDescent="0.3">
      <c r="A6" s="16"/>
      <c r="B6" s="19"/>
      <c r="C6" s="19"/>
      <c r="D6" s="20">
        <v>120</v>
      </c>
      <c r="E6" s="20">
        <v>120</v>
      </c>
      <c r="F6" s="20">
        <v>150</v>
      </c>
      <c r="G6" s="3">
        <v>1</v>
      </c>
      <c r="H6" s="4"/>
      <c r="I6" s="4">
        <v>450</v>
      </c>
    </row>
    <row r="7" spans="1:9" x14ac:dyDescent="0.3">
      <c r="A7" s="16"/>
      <c r="B7" s="19" t="s">
        <v>20</v>
      </c>
      <c r="C7" s="19"/>
      <c r="D7" s="3"/>
      <c r="E7" s="3"/>
      <c r="F7" s="3"/>
      <c r="G7" s="3"/>
      <c r="H7" s="4"/>
      <c r="I7" s="4"/>
    </row>
    <row r="8" spans="1:9" x14ac:dyDescent="0.3">
      <c r="A8" s="15"/>
      <c r="B8" s="22" t="s">
        <v>17</v>
      </c>
      <c r="C8" s="23"/>
      <c r="D8" s="24"/>
      <c r="E8" s="24"/>
      <c r="F8" s="24"/>
      <c r="G8" s="25">
        <f>SUM(G6:G7)</f>
        <v>1</v>
      </c>
      <c r="H8" s="26"/>
      <c r="I8" s="27">
        <f>SUM(I6:I7)</f>
        <v>450</v>
      </c>
    </row>
    <row r="9" spans="1:9" x14ac:dyDescent="0.3">
      <c r="B9" s="44"/>
      <c r="C9" s="45"/>
      <c r="D9" s="45"/>
      <c r="E9" s="45"/>
      <c r="F9" s="45"/>
      <c r="G9" s="45"/>
      <c r="H9" s="45"/>
      <c r="I9" s="46"/>
    </row>
    <row r="10" spans="1:9" ht="40.200000000000003" x14ac:dyDescent="0.3">
      <c r="A10" s="16"/>
      <c r="B10" s="19">
        <v>2</v>
      </c>
      <c r="C10" s="41" t="s">
        <v>8</v>
      </c>
      <c r="D10" s="42" t="s">
        <v>24</v>
      </c>
      <c r="E10" s="34" t="s">
        <v>9</v>
      </c>
      <c r="F10" s="34" t="s">
        <v>10</v>
      </c>
      <c r="G10" s="35"/>
      <c r="H10" s="34" t="s">
        <v>26</v>
      </c>
      <c r="I10" s="36" t="s">
        <v>21</v>
      </c>
    </row>
    <row r="11" spans="1:9" x14ac:dyDescent="0.3">
      <c r="A11" s="16"/>
      <c r="B11" s="19" t="s">
        <v>11</v>
      </c>
      <c r="C11" s="19"/>
      <c r="D11" s="28" t="s">
        <v>12</v>
      </c>
      <c r="E11" s="28" t="s">
        <v>13</v>
      </c>
      <c r="F11" s="28" t="s">
        <v>14</v>
      </c>
      <c r="G11" s="28" t="s">
        <v>15</v>
      </c>
      <c r="H11" s="28" t="s">
        <v>18</v>
      </c>
      <c r="I11" s="28" t="s">
        <v>16</v>
      </c>
    </row>
    <row r="12" spans="1:9" x14ac:dyDescent="0.3">
      <c r="A12" s="16"/>
      <c r="B12" s="19"/>
      <c r="C12" s="19"/>
      <c r="D12" s="32">
        <v>122</v>
      </c>
      <c r="E12" s="32">
        <v>90</v>
      </c>
      <c r="F12" s="32">
        <v>120</v>
      </c>
      <c r="G12" s="31">
        <v>1</v>
      </c>
      <c r="H12" s="31"/>
      <c r="I12" s="31">
        <v>94</v>
      </c>
    </row>
    <row r="13" spans="1:9" x14ac:dyDescent="0.3">
      <c r="A13" s="16"/>
      <c r="B13" s="19"/>
      <c r="C13" s="19"/>
      <c r="D13" s="32">
        <v>122</v>
      </c>
      <c r="E13" s="32">
        <v>90</v>
      </c>
      <c r="F13" s="32">
        <v>120</v>
      </c>
      <c r="G13" s="31">
        <v>1</v>
      </c>
      <c r="H13" s="31"/>
      <c r="I13" s="31">
        <v>122.5</v>
      </c>
    </row>
    <row r="14" spans="1:9" x14ac:dyDescent="0.3">
      <c r="A14" s="16"/>
      <c r="B14" s="19"/>
      <c r="C14" s="19"/>
      <c r="D14" s="33">
        <v>120</v>
      </c>
      <c r="E14" s="33">
        <v>80</v>
      </c>
      <c r="F14" s="33">
        <v>70</v>
      </c>
      <c r="G14" s="3">
        <v>1</v>
      </c>
      <c r="H14" s="4"/>
      <c r="I14" s="4">
        <v>177.75</v>
      </c>
    </row>
    <row r="15" spans="1:9" x14ac:dyDescent="0.3">
      <c r="A15" s="16"/>
      <c r="B15" s="19" t="s">
        <v>20</v>
      </c>
      <c r="C15" s="19">
        <v>3</v>
      </c>
      <c r="D15" s="3"/>
      <c r="E15" s="3"/>
      <c r="F15" s="3"/>
      <c r="G15" s="3"/>
      <c r="H15" s="4"/>
      <c r="I15" s="4">
        <v>53.1</v>
      </c>
    </row>
    <row r="16" spans="1:9" x14ac:dyDescent="0.3">
      <c r="A16" s="16"/>
      <c r="B16" s="19" t="s">
        <v>17</v>
      </c>
      <c r="C16" s="19"/>
      <c r="D16" s="3"/>
      <c r="E16" s="3"/>
      <c r="F16" s="3"/>
      <c r="G16" s="29">
        <f>SUM(G12:G15)</f>
        <v>3</v>
      </c>
      <c r="H16" s="30"/>
      <c r="I16" s="30">
        <f>SUM(I12:I15)</f>
        <v>447.35</v>
      </c>
    </row>
    <row r="18" spans="2:9" ht="15" thickBot="1" x14ac:dyDescent="0.35">
      <c r="B18" s="11" t="s">
        <v>17</v>
      </c>
      <c r="C18" s="12"/>
      <c r="D18" s="8"/>
      <c r="E18" s="8"/>
      <c r="F18" s="8"/>
      <c r="G18" s="9">
        <f>SUM(G6:G7,G12:G15)</f>
        <v>4</v>
      </c>
      <c r="H18" s="10">
        <f>SUM(H26:H26)</f>
        <v>0</v>
      </c>
      <c r="I18" s="21">
        <f>SUM(I8,I16)</f>
        <v>897.35</v>
      </c>
    </row>
  </sheetData>
  <mergeCells count="1">
    <mergeCell ref="B9:I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2023-06-28T13:45:34Z</dcterms:created>
  <dcterms:modified xsi:type="dcterms:W3CDTF">2023-08-16T08:17:40Z</dcterms:modified>
</cp:coreProperties>
</file>