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EL Darj/gasagzavni/"/>
    </mc:Choice>
  </mc:AlternateContent>
  <xr:revisionPtr revIDLastSave="0" documentId="8_{41853A76-872B-412D-8A51-C0639D321BFF}" xr6:coauthVersionLast="47" xr6:coauthVersionMax="47" xr10:uidLastSave="{00000000-0000-0000-0000-000000000000}"/>
  <bookViews>
    <workbookView xWindow="14400" yWindow="0" windowWidth="14400" windowHeight="15600" xr2:uid="{AC89F3FE-2694-4061-B8C6-A00B5AD884F2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F11" i="1"/>
  <c r="F12" i="1"/>
  <c r="F13" i="1"/>
  <c r="F14" i="1"/>
  <c r="F15" i="1"/>
  <c r="F16" i="1"/>
  <c r="F17" i="1"/>
  <c r="F18" i="1"/>
  <c r="F19" i="1"/>
  <c r="F24" i="1"/>
  <c r="F25" i="1"/>
  <c r="F26" i="1"/>
  <c r="F27" i="1"/>
  <c r="F29" i="1"/>
  <c r="F30" i="1"/>
  <c r="F35" i="1"/>
  <c r="F36" i="1"/>
  <c r="F37" i="1"/>
  <c r="F38" i="1"/>
  <c r="F39" i="1"/>
  <c r="F40" i="1"/>
  <c r="F43" i="1"/>
  <c r="F44" i="1"/>
  <c r="F45" i="1"/>
  <c r="C18" i="1"/>
  <c r="C17" i="1"/>
  <c r="C16" i="1"/>
  <c r="C15" i="1"/>
  <c r="C14" i="1"/>
  <c r="C13" i="1"/>
  <c r="C12" i="1"/>
  <c r="C11" i="1"/>
  <c r="C6" i="1"/>
  <c r="C5" i="1"/>
  <c r="C4" i="1"/>
  <c r="C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DDD865EF-1627-4B19-97B4-8FF77FEBD5A3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9E431A29-D785-4B89-B8BF-75742B74E8A5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<sst xmlns="http://schemas.openxmlformats.org/spreadsheetml/2006/main" count="78" uniqueCount="51">
  <si>
    <t>Tender number:</t>
  </si>
  <si>
    <t>Assignment:</t>
  </si>
  <si>
    <t>Project number (PN):</t>
  </si>
  <si>
    <t>21.2140.8-001.00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</si>
  <si>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</si>
  <si>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</si>
  <si>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</si>
  <si>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</si>
  <si>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</si>
  <si>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</si>
  <si>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</si>
  <si>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</si>
  <si>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</si>
  <si>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</si>
  <si>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>Expert</t>
  </si>
  <si>
    <t>Expert pool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</si>
  <si>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</si>
  <si>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</si>
  <si>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</si>
  <si>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</si>
  <si>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</si>
  <si>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</si>
  <si>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</si>
  <si>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against evidence</t>
  </si>
  <si>
    <t>Internatioanal flight, Conference fee, accomodation  up to 3 nights and daily allowance</t>
  </si>
  <si>
    <t>Transportation</t>
  </si>
  <si>
    <t>train tickets</t>
  </si>
  <si>
    <t>2-way tickets to and from Zugdidi and Batumi</t>
  </si>
  <si>
    <t>Per-diem allowance</t>
  </si>
  <si>
    <t>lump sum / amount</t>
  </si>
  <si>
    <t>30 GEL per day per person</t>
  </si>
  <si>
    <t>Overnight1 accommodation allowance</t>
  </si>
  <si>
    <t>Flights</t>
  </si>
  <si>
    <t>Flight tickets</t>
  </si>
  <si>
    <t>Other travel expenses</t>
  </si>
  <si>
    <t>Land transfers</t>
  </si>
  <si>
    <t>Travel between Batumi and Zugdidi, transfers from train stations and airports</t>
  </si>
  <si>
    <t>3. Other costs</t>
  </si>
  <si>
    <t xml:space="preserve"> </t>
  </si>
  <si>
    <t>Subcontracts</t>
  </si>
  <si>
    <t>please choose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</si>
  <si>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</si>
  <si>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</si>
  <si>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</si>
  <si>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</si>
  <si>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</si>
  <si>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</si>
  <si>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</si>
  <si>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</si>
  <si>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 xml:space="preserve">Design and accompany the learning process of the urban labs to elaborate policy recommendations </t>
  </si>
  <si>
    <t>Max. Equivalent of 88 EUR per night per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</si>
</sst>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10" fillId="6" borderId="9" applyNumberFormat="0">
      <alignment vertical="center" wrapText="1"/>
      <protection locked="0"/>
    </xf>
    <xf numFmtId="0" fontId="11" fillId="0" borderId="12" applyNumberFormat="0">
      <alignment vertical="center" wrapText="1"/>
    </xf>
  </cellStyleXfs>
  <cellXfs count="93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 wrapText="1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 wrapText="1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left" wrapText="1"/>
      <protection locked="0"/>
    </xf>
    <xf numFmtId="0" fontId="4" fillId="3" borderId="0" xfId="0" applyFont="1" applyFill="1"/>
    <xf numFmtId="0" fontId="8" fillId="4" borderId="3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5" borderId="7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/>
    </xf>
    <xf numFmtId="0" fontId="9" fillId="5" borderId="8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49" fontId="7" fillId="2" borderId="10" xfId="2" applyFont="1" applyFill="1" applyBorder="1">
      <alignment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3" xfId="3" applyFont="1" applyBorder="1">
      <alignment vertical="center" wrapText="1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2" xfId="3" applyFont="1" applyFill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/>
    <xf numFmtId="0" fontId="8" fillId="4" borderId="0" xfId="1" applyFont="1" applyFill="1" applyBorder="1" applyAlignment="1">
      <alignment vertical="center"/>
    </xf>
    <xf numFmtId="0" fontId="4" fillId="0" borderId="3" xfId="0" applyFont="1" applyBorder="1"/>
    <xf numFmtId="0" fontId="4" fillId="0" borderId="23" xfId="0" applyFont="1" applyBorder="1"/>
    <xf numFmtId="0" fontId="9" fillId="5" borderId="24" xfId="0" applyFont="1" applyFill="1" applyBorder="1" applyAlignment="1">
      <alignment horizontal="left" vertical="top" wrapText="1"/>
    </xf>
    <xf numFmtId="0" fontId="7" fillId="2" borderId="25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Protection="1">
      <protection locked="0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Protection="1"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8" fillId="0" borderId="3" xfId="1" applyFont="1" applyFill="1" applyBorder="1" applyAlignment="1">
      <alignment vertical="center"/>
    </xf>
    <xf numFmtId="0" fontId="9" fillId="5" borderId="3" xfId="0" applyFont="1" applyFill="1" applyBorder="1" applyAlignment="1">
      <alignment horizontal="left" vertical="top" wrapText="1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11" fillId="3" borderId="0" xfId="0" applyFont="1" applyFill="1"/>
    <xf numFmtId="0" fontId="4" fillId="0" borderId="33" xfId="0" applyFont="1" applyBorder="1"/>
    <xf numFmtId="0" fontId="4" fillId="0" borderId="33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9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5" fillId="0" borderId="34" xfId="0" applyFont="1" applyBorder="1"/>
    <xf numFmtId="0" fontId="5" fillId="0" borderId="34" xfId="0" applyFont="1" applyBorder="1" applyAlignment="1">
      <alignment horizontal="center"/>
    </xf>
    <xf numFmtId="0" fontId="0" fillId="0" borderId="0" xfId="0"/>
    <xf numFmtId="0" fontId="12" fillId="0" borderId="0" xfId="0" applyFont="1" applyAlignment="1">
      <alignment vertical="top" wrapText="1"/>
    </xf>
    <xf numFmtId="0" fontId="12" fillId="0" borderId="0" xfId="0" applyFont="1"/>
    <xf numFmtId="0" fontId="13" fillId="0" borderId="0" xfId="0" applyFont="1"/>
  </cellXfs>
  <cellStyles count="4">
    <cellStyle name="Beschriftung" xfId="3" xr:uid="{5DC485C1-95B2-42CE-ABB0-2320012C8414}"/>
    <cellStyle name="Eingabe Tabelle" xfId="2" xr:uid="{7275A56A-B62E-4260-9754-0595F30441F0}"/>
    <cellStyle name="Heading 3" xfId="1" builtinId="18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1</xdr:row>
      <xdr:rowOff>62725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1A86021-D3A2-4681-B08A-C9105A23FF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769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8FB170-361A-4949-B0E9-CF9F7A0A9B61}" name="Table2" displayName="Table2" ref="A10:G18" totalsRowShown="0" headerRowDxfId="25" headerRowBorderDxfId="23" tableBorderDxfId="24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73746836-0070-4977-9E54-8783EB15C097}" name="Fee  ̶  daily rate Item" dataDxfId="22" dataCellStyle="Eingabe Tabelle"/>
    <tableColumn id="2" xr3:uid="{35C7BA4B-EB83-4E3A-9371-069CD94AC305}" name="Name" dataDxfId="21" dataCellStyle="Beschriftung"/>
    <tableColumn id="3" xr3:uid="{8C35DCD3-F5CB-4D68-911E-3A21ACF694FD}" name="Type of reimbursement" dataDxfId="20" dataCellStyle="Beschriftung">
      <calculatedColumnFormula>"Lump sum /per day"</calculatedColumnFormula>
    </tableColumn>
    <tableColumn id="4" xr3:uid="{F2334D84-E670-4441-A0AD-1E26CC0029F2}" name="Number" dataDxfId="19"/>
    <tableColumn id="5" xr3:uid="{3D31DA99-892C-4019-B437-47925A38E79C}" name="Remuneration_x000a_GEL" dataDxfId="18"/>
    <tableColumn id="6" xr3:uid="{F0FBB233-B683-4E1F-89A0-D8B9FF002E4A}" name="Total" dataDxfId="17">
      <calculatedColumnFormula>D11*E11</calculatedColumnFormula>
    </tableColumn>
    <tableColumn id="7" xr3:uid="{2C87ECD5-6AF6-4F5F-9966-1B643A85BD25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FCBB08-4F8A-4DC4-9EE1-20002BDECE08}" name="Table3" displayName="Table3" ref="A23:G29" totalsRowShown="0" headerRowDxfId="15" headerRowBorderDxfId="13" tableBorderDxfId="14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D959A02-525B-4607-A14A-0DDEDEF076A8}" name="Item"/>
    <tableColumn id="2" xr3:uid="{BE7775F0-037B-47EE-928E-647142D575C0}" name="Subitem"/>
    <tableColumn id="3" xr3:uid="{40BABAAF-717D-4E3C-9269-45738180B207}" name="Type of reimbursement" dataDxfId="12"/>
    <tableColumn id="4" xr3:uid="{A45ACE11-618D-4FEA-8D18-9E2CC2C35210}" name="Number" dataDxfId="11"/>
    <tableColumn id="5" xr3:uid="{EFEEEB8E-3503-49F0-914F-4A8B7B12E1DD}" name="Budget/ Price_x000a_GEL" dataDxfId="10"/>
    <tableColumn id="6" xr3:uid="{B1AC4734-4B0D-4525-A671-D56B0AB8CF37}" name="Total _x000a_GEL" dataDxfId="9">
      <calculatedColumnFormula>D24*E24</calculatedColumnFormula>
    </tableColumn>
    <tableColumn id="7" xr3:uid="{C0310666-5972-4392-825F-65FA593B59D1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64DE84-C88E-4485-B2D9-13CCFA7C4F2B}" name="Table5" displayName="Table5" ref="A34:G39" totalsRowShown="0" headerRowDxfId="8" headerRowBorderDxfId="6" tableBorderDxfId="7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D614F71-2CCB-484D-8E58-935B7AD7EF1C}" name="Item" dataDxfId="5"/>
    <tableColumn id="2" xr3:uid="{331FE8F2-108C-4973-9142-B9298E547A32}" name=" " dataDxfId="4"/>
    <tableColumn id="3" xr3:uid="{10BF5C07-6A09-44D8-956C-790F09581135}" name="Type of reimbursement" dataDxfId="3"/>
    <tableColumn id="4" xr3:uid="{88A60CDB-9A34-412E-8E45-6E08461B99C3}" name="Number" dataDxfId="2"/>
    <tableColumn id="5" xr3:uid="{13C167EB-36E3-4791-BA21-9DC5A4E1AAC4}" name="Budget/ Price_x000a_GEL"/>
    <tableColumn id="6" xr3:uid="{18D5B2A8-F3E5-4E68-B438-13A1E2DCECAC}" name="Total _x000a_GEL" dataDxfId="1">
      <calculatedColumnFormula>E35*D35</calculatedColumnFormula>
    </tableColumn>
    <tableColumn id="7" xr3:uid="{54777462-2452-4EB1-936C-2F2B7F441169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DF71-7BB3-449E-8076-3FAA20A56311}">
  <dimension ref="A1:G51"/>
  <sheetViews>
    <sheetView showGridLines="0" tabSelected="1" workbookViewId="0">
      <selection activeCell="E27" sqref="E27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60" customHeight="1" x14ac:dyDescent="0.25">
      <c r="A1" s="1" t="s">
        <v>48</v>
      </c>
      <c r="B1" s="1"/>
      <c r="C1" s="1"/>
      <c r="D1" s="1"/>
      <c r="E1" s="1"/>
      <c r="F1" s="1"/>
      <c r="G1" s="2"/>
    </row>
    <row r="2" spans="1:7" ht="30.75" customHeight="1" thickBot="1" x14ac:dyDescent="0.3">
      <c r="A2" s="3" t="s">
        <v>0</v>
      </c>
      <c r="B2" s="4">
        <v>83457049</v>
      </c>
      <c r="C2" s="3" t="s">
        <v>1</v>
      </c>
      <c r="D2" s="5" t="s">
        <v>49</v>
      </c>
      <c r="E2" s="5"/>
      <c r="F2" s="5"/>
      <c r="G2" s="5"/>
    </row>
    <row r="3" spans="1:7" ht="17.100000000000001" customHeight="1" thickBot="1" x14ac:dyDescent="0.3">
      <c r="A3" s="3" t="s">
        <v>2</v>
      </c>
      <c r="B3" s="6" t="s">
        <v>3</v>
      </c>
      <c r="C3" s="3" t="str">
        <f>IF(A1="Price schedule","Contractor:","")</f>
        <v>Contractor:</v>
      </c>
      <c r="D3" s="7"/>
      <c r="E3" s="7"/>
      <c r="F3" s="7"/>
      <c r="G3" s="7"/>
    </row>
    <row r="4" spans="1:7" ht="17.100000000000001" customHeight="1" thickBot="1" x14ac:dyDescent="0.3">
      <c r="A4" s="3" t="s">
        <v>4</v>
      </c>
      <c r="B4" s="8"/>
      <c r="C4" s="3" t="str">
        <f>IF(A1="Price Schedule","Tax ID","")</f>
        <v>Tax ID</v>
      </c>
      <c r="D4" s="9"/>
      <c r="E4" s="9"/>
      <c r="F4" s="9"/>
      <c r="G4" s="9"/>
    </row>
    <row r="5" spans="1:7" ht="14.25" customHeight="1" thickBot="1" x14ac:dyDescent="0.3">
      <c r="A5" s="10"/>
      <c r="B5" s="10"/>
      <c r="C5" s="3" t="str">
        <f>IF(A1="Price schedule","Address:","")</f>
        <v>Address:</v>
      </c>
      <c r="D5" s="9"/>
      <c r="E5" s="9"/>
      <c r="F5" s="9"/>
      <c r="G5" s="9"/>
    </row>
    <row r="6" spans="1:7" ht="14.25" customHeight="1" thickBot="1" x14ac:dyDescent="0.3">
      <c r="A6" s="10"/>
      <c r="B6" s="10"/>
      <c r="C6" s="3" t="str">
        <f>IF(A1="Price schedule","Telephone/Email:","")</f>
        <v>Telephone/Email:</v>
      </c>
      <c r="D6" s="9"/>
      <c r="E6" s="9"/>
      <c r="F6" s="9"/>
      <c r="G6" s="9"/>
    </row>
    <row r="7" spans="1:7" x14ac:dyDescent="0.25">
      <c r="A7" s="10"/>
      <c r="B7" s="10"/>
      <c r="C7" s="10"/>
      <c r="D7" s="10"/>
      <c r="E7" s="10"/>
      <c r="F7" s="10"/>
      <c r="G7" s="10"/>
    </row>
    <row r="8" spans="1:7" ht="13.5" customHeight="1" thickBot="1" x14ac:dyDescent="0.3">
      <c r="A8" s="11" t="s">
        <v>5</v>
      </c>
      <c r="B8" s="11"/>
      <c r="C8" s="11"/>
      <c r="D8" s="11"/>
      <c r="E8" s="11"/>
      <c r="F8" s="11"/>
      <c r="G8" s="11"/>
    </row>
    <row r="9" spans="1:7" ht="9.75" customHeight="1" x14ac:dyDescent="0.25">
      <c r="A9" s="12"/>
      <c r="B9" s="12"/>
      <c r="C9" s="12"/>
      <c r="D9" s="12"/>
      <c r="E9" s="12"/>
      <c r="F9" s="12"/>
      <c r="G9" s="12"/>
    </row>
    <row r="10" spans="1:7" ht="24.75" thickBot="1" x14ac:dyDescent="0.3">
      <c r="A10" s="13" t="s">
        <v>6</v>
      </c>
      <c r="B10" s="14" t="s">
        <v>7</v>
      </c>
      <c r="C10" s="15" t="s">
        <v>8</v>
      </c>
      <c r="D10" s="15" t="s">
        <v>9</v>
      </c>
      <c r="E10" s="15" t="s">
        <v>10</v>
      </c>
      <c r="F10" s="16" t="s">
        <v>11</v>
      </c>
      <c r="G10" s="17" t="s">
        <v>12</v>
      </c>
    </row>
    <row r="11" spans="1:7" x14ac:dyDescent="0.25">
      <c r="A11" s="18" t="s">
        <v>13</v>
      </c>
      <c r="B11" s="19" t="s">
        <v>13</v>
      </c>
      <c r="C11" s="20" t="str">
        <f>"Lump sum /per day"</f>
        <v>Lump sum /per day</v>
      </c>
      <c r="D11" s="21">
        <v>47</v>
      </c>
      <c r="E11" s="21"/>
      <c r="F11" s="22">
        <f>D11*E11</f>
        <v>0</v>
      </c>
      <c r="G11" s="23"/>
    </row>
    <row r="12" spans="1:7" x14ac:dyDescent="0.25">
      <c r="A12" s="18" t="s">
        <v>14</v>
      </c>
      <c r="B12" s="24" t="s">
        <v>15</v>
      </c>
      <c r="C12" s="20" t="str">
        <f t="shared" ref="C12:C18" si="0">"Lump sum /per day"</f>
        <v>Lump sum /per day</v>
      </c>
      <c r="D12" s="25">
        <v>171</v>
      </c>
      <c r="E12" s="25"/>
      <c r="F12" s="26">
        <f>D12*E12</f>
        <v>0</v>
      </c>
      <c r="G12" s="27"/>
    </row>
    <row r="13" spans="1:7" x14ac:dyDescent="0.25">
      <c r="A13" s="18" t="s">
        <v>14</v>
      </c>
      <c r="B13" s="28"/>
      <c r="C13" s="20" t="str">
        <f t="shared" si="0"/>
        <v>Lump sum /per day</v>
      </c>
      <c r="D13" s="29"/>
      <c r="E13" s="29"/>
      <c r="F13" s="26">
        <f>D13*E13</f>
        <v>0</v>
      </c>
      <c r="G13" s="30"/>
    </row>
    <row r="14" spans="1:7" ht="15.75" customHeight="1" x14ac:dyDescent="0.25">
      <c r="A14" s="18" t="s">
        <v>14</v>
      </c>
      <c r="B14" s="31"/>
      <c r="C14" s="20" t="str">
        <f t="shared" si="0"/>
        <v>Lump sum /per day</v>
      </c>
      <c r="D14" s="21"/>
      <c r="E14" s="21"/>
      <c r="F14" s="26">
        <f>D14*E14</f>
        <v>0</v>
      </c>
      <c r="G14" s="32"/>
    </row>
    <row r="15" spans="1:7" x14ac:dyDescent="0.25">
      <c r="A15" s="18" t="s">
        <v>14</v>
      </c>
      <c r="B15" s="33"/>
      <c r="C15" s="20" t="str">
        <f t="shared" si="0"/>
        <v>Lump sum /per day</v>
      </c>
      <c r="D15" s="29"/>
      <c r="E15" s="29"/>
      <c r="F15" s="26">
        <f t="shared" ref="F15:F18" si="1">D15*E15</f>
        <v>0</v>
      </c>
      <c r="G15" s="30"/>
    </row>
    <row r="16" spans="1:7" x14ac:dyDescent="0.25">
      <c r="A16" s="18" t="s">
        <v>14</v>
      </c>
      <c r="B16" s="33"/>
      <c r="C16" s="20" t="str">
        <f t="shared" si="0"/>
        <v>Lump sum /per day</v>
      </c>
      <c r="D16" s="34"/>
      <c r="E16" s="34"/>
      <c r="F16" s="26">
        <f>D16*E16</f>
        <v>0</v>
      </c>
      <c r="G16" s="35"/>
    </row>
    <row r="17" spans="1:7" x14ac:dyDescent="0.25">
      <c r="A17" s="18" t="s">
        <v>14</v>
      </c>
      <c r="B17" s="33"/>
      <c r="C17" s="20" t="str">
        <f t="shared" si="0"/>
        <v>Lump sum /per day</v>
      </c>
      <c r="D17" s="29"/>
      <c r="E17" s="29"/>
      <c r="F17" s="26">
        <f t="shared" si="1"/>
        <v>0</v>
      </c>
      <c r="G17" s="30"/>
    </row>
    <row r="18" spans="1:7" ht="15.75" thickBot="1" x14ac:dyDescent="0.3">
      <c r="A18" s="18" t="s">
        <v>14</v>
      </c>
      <c r="B18" s="33"/>
      <c r="C18" s="20" t="str">
        <f t="shared" si="0"/>
        <v>Lump sum /per day</v>
      </c>
      <c r="D18" s="34"/>
      <c r="E18" s="34"/>
      <c r="F18" s="36">
        <f t="shared" si="1"/>
        <v>0</v>
      </c>
      <c r="G18" s="37"/>
    </row>
    <row r="19" spans="1:7" ht="16.5" thickTop="1" thickBot="1" x14ac:dyDescent="0.3">
      <c r="A19" s="38" t="s">
        <v>16</v>
      </c>
      <c r="B19" s="38"/>
      <c r="C19" s="38"/>
      <c r="D19" s="38"/>
      <c r="E19" s="38"/>
      <c r="F19" s="39">
        <f>SUM(F11:F18)</f>
        <v>0</v>
      </c>
      <c r="G19" s="40"/>
    </row>
    <row r="20" spans="1:7" ht="15.75" thickTop="1" x14ac:dyDescent="0.25">
      <c r="A20" s="10"/>
      <c r="B20" s="10"/>
      <c r="C20" s="10"/>
      <c r="D20" s="10"/>
      <c r="E20" s="10"/>
      <c r="F20" s="10"/>
      <c r="G20" s="10"/>
    </row>
    <row r="21" spans="1:7" x14ac:dyDescent="0.25">
      <c r="A21" s="41" t="s">
        <v>17</v>
      </c>
      <c r="B21" s="41"/>
      <c r="C21" s="41"/>
      <c r="D21" s="41"/>
      <c r="E21" s="41"/>
      <c r="F21" s="41"/>
      <c r="G21" s="41"/>
    </row>
    <row r="22" spans="1:7" ht="10.5" customHeight="1" thickBot="1" x14ac:dyDescent="0.3">
      <c r="A22" s="42"/>
      <c r="B22" s="42"/>
      <c r="C22" s="42"/>
      <c r="D22" s="42"/>
      <c r="E22" s="42"/>
      <c r="F22" s="42"/>
      <c r="G22" s="43"/>
    </row>
    <row r="23" spans="1:7" ht="24.75" customHeight="1" thickBot="1" x14ac:dyDescent="0.3">
      <c r="A23" s="13" t="s">
        <v>18</v>
      </c>
      <c r="B23" s="15" t="s">
        <v>19</v>
      </c>
      <c r="C23" s="15" t="s">
        <v>8</v>
      </c>
      <c r="D23" s="15" t="s">
        <v>9</v>
      </c>
      <c r="E23" s="15" t="s">
        <v>20</v>
      </c>
      <c r="F23" s="15" t="s">
        <v>21</v>
      </c>
      <c r="G23" s="44" t="s">
        <v>12</v>
      </c>
    </row>
    <row r="24" spans="1:7" ht="36.75" x14ac:dyDescent="0.25">
      <c r="A24" s="45" t="s">
        <v>22</v>
      </c>
      <c r="B24" s="46"/>
      <c r="C24" s="47" t="s">
        <v>23</v>
      </c>
      <c r="D24" s="48"/>
      <c r="E24" s="48"/>
      <c r="F24" s="22">
        <f t="shared" ref="F24:F29" si="2">D24*E24</f>
        <v>0</v>
      </c>
      <c r="G24" s="49" t="s">
        <v>24</v>
      </c>
    </row>
    <row r="25" spans="1:7" x14ac:dyDescent="0.25">
      <c r="A25" s="50" t="s">
        <v>25</v>
      </c>
      <c r="B25" s="30" t="s">
        <v>26</v>
      </c>
      <c r="C25" s="51" t="s">
        <v>23</v>
      </c>
      <c r="D25" s="24">
        <v>12</v>
      </c>
      <c r="E25" s="24"/>
      <c r="F25" s="26">
        <f t="shared" si="2"/>
        <v>0</v>
      </c>
      <c r="G25" s="52" t="s">
        <v>27</v>
      </c>
    </row>
    <row r="26" spans="1:7" x14ac:dyDescent="0.25">
      <c r="A26" s="53" t="s">
        <v>28</v>
      </c>
      <c r="B26" s="30"/>
      <c r="C26" s="51" t="s">
        <v>29</v>
      </c>
      <c r="D26" s="24">
        <v>64</v>
      </c>
      <c r="E26" s="24">
        <v>30</v>
      </c>
      <c r="F26" s="26">
        <f t="shared" si="2"/>
        <v>1920</v>
      </c>
      <c r="G26" s="52" t="s">
        <v>30</v>
      </c>
    </row>
    <row r="27" spans="1:7" ht="38.1" customHeight="1" x14ac:dyDescent="0.25">
      <c r="A27" s="53" t="s">
        <v>31</v>
      </c>
      <c r="B27" s="30"/>
      <c r="C27" s="51" t="s">
        <v>29</v>
      </c>
      <c r="D27" s="54">
        <v>64</v>
      </c>
      <c r="E27" s="54"/>
      <c r="F27" s="26">
        <f t="shared" si="2"/>
        <v>0</v>
      </c>
      <c r="G27" s="52" t="s">
        <v>50</v>
      </c>
    </row>
    <row r="28" spans="1:7" x14ac:dyDescent="0.25">
      <c r="A28" s="55" t="s">
        <v>32</v>
      </c>
      <c r="B28" s="35" t="s">
        <v>33</v>
      </c>
      <c r="C28" s="51" t="s">
        <v>23</v>
      </c>
      <c r="D28" s="54"/>
      <c r="E28" s="54"/>
      <c r="F28" s="56"/>
      <c r="G28" s="57"/>
    </row>
    <row r="29" spans="1:7" ht="25.5" thickBot="1" x14ac:dyDescent="0.3">
      <c r="A29" s="58" t="s">
        <v>34</v>
      </c>
      <c r="B29" s="37" t="s">
        <v>35</v>
      </c>
      <c r="C29" s="59" t="s">
        <v>23</v>
      </c>
      <c r="D29" s="60">
        <v>10</v>
      </c>
      <c r="E29" s="60"/>
      <c r="F29" s="61">
        <f t="shared" si="2"/>
        <v>0</v>
      </c>
      <c r="G29" s="62" t="s">
        <v>36</v>
      </c>
    </row>
    <row r="30" spans="1:7" ht="16.5" thickTop="1" thickBot="1" x14ac:dyDescent="0.3">
      <c r="A30" s="38" t="s">
        <v>16</v>
      </c>
      <c r="B30" s="38"/>
      <c r="C30" s="38"/>
      <c r="D30" s="38"/>
      <c r="E30" s="38"/>
      <c r="F30" s="39">
        <f>SUM(F24:F29)</f>
        <v>1920</v>
      </c>
      <c r="G30" s="40"/>
    </row>
    <row r="31" spans="1:7" ht="15.75" thickTop="1" x14ac:dyDescent="0.25">
      <c r="A31" s="10"/>
      <c r="B31" s="10"/>
      <c r="C31" s="10"/>
      <c r="D31" s="10"/>
      <c r="E31" s="10"/>
      <c r="F31" s="10"/>
      <c r="G31" s="10"/>
    </row>
    <row r="32" spans="1:7" x14ac:dyDescent="0.25">
      <c r="A32" s="41" t="s">
        <v>37</v>
      </c>
      <c r="B32" s="41"/>
      <c r="C32" s="41"/>
      <c r="D32" s="41"/>
      <c r="E32" s="41"/>
      <c r="F32" s="41"/>
      <c r="G32" s="41"/>
    </row>
    <row r="33" spans="1:7" ht="11.25" customHeight="1" thickBot="1" x14ac:dyDescent="0.3">
      <c r="A33" s="63"/>
      <c r="B33" s="63"/>
      <c r="C33" s="63"/>
      <c r="D33" s="63"/>
      <c r="E33" s="63"/>
      <c r="F33" s="63"/>
      <c r="G33" s="63"/>
    </row>
    <row r="34" spans="1:7" ht="26.25" customHeight="1" thickBot="1" x14ac:dyDescent="0.3">
      <c r="A34" s="64" t="s">
        <v>18</v>
      </c>
      <c r="B34" s="13" t="s">
        <v>38</v>
      </c>
      <c r="C34" s="13" t="s">
        <v>8</v>
      </c>
      <c r="D34" s="13" t="s">
        <v>9</v>
      </c>
      <c r="E34" s="13" t="s">
        <v>20</v>
      </c>
      <c r="F34" s="13" t="s">
        <v>21</v>
      </c>
      <c r="G34" s="13" t="s">
        <v>12</v>
      </c>
    </row>
    <row r="35" spans="1:7" x14ac:dyDescent="0.25">
      <c r="A35" s="65" t="s">
        <v>39</v>
      </c>
      <c r="B35" s="66"/>
      <c r="C35" s="53" t="s">
        <v>40</v>
      </c>
      <c r="D35" s="67"/>
      <c r="E35" s="48"/>
      <c r="F35" s="68">
        <f t="shared" ref="F35:F39" si="3">E35*D35</f>
        <v>0</v>
      </c>
      <c r="G35" s="69"/>
    </row>
    <row r="36" spans="1:7" x14ac:dyDescent="0.25">
      <c r="A36" s="70" t="s">
        <v>41</v>
      </c>
      <c r="B36" s="50"/>
      <c r="C36" s="53" t="s">
        <v>40</v>
      </c>
      <c r="D36" s="24"/>
      <c r="E36" s="71"/>
      <c r="F36" s="26">
        <f t="shared" si="3"/>
        <v>0</v>
      </c>
      <c r="G36" s="52"/>
    </row>
    <row r="37" spans="1:7" x14ac:dyDescent="0.25">
      <c r="A37" s="70" t="s">
        <v>42</v>
      </c>
      <c r="B37" s="50"/>
      <c r="C37" s="53" t="s">
        <v>40</v>
      </c>
      <c r="D37" s="24"/>
      <c r="E37" s="71"/>
      <c r="F37" s="26">
        <f t="shared" si="3"/>
        <v>0</v>
      </c>
      <c r="G37" s="52"/>
    </row>
    <row r="38" spans="1:7" x14ac:dyDescent="0.25">
      <c r="A38" s="70" t="s">
        <v>43</v>
      </c>
      <c r="B38" s="50"/>
      <c r="C38" s="72" t="s">
        <v>23</v>
      </c>
      <c r="D38" s="54"/>
      <c r="E38" s="73"/>
      <c r="F38" s="56">
        <f t="shared" si="3"/>
        <v>0</v>
      </c>
      <c r="G38" s="57"/>
    </row>
    <row r="39" spans="1:7" ht="25.5" customHeight="1" thickBot="1" x14ac:dyDescent="0.3">
      <c r="A39" s="74" t="s">
        <v>44</v>
      </c>
      <c r="B39" s="75"/>
      <c r="C39" s="72" t="s">
        <v>40</v>
      </c>
      <c r="D39" s="76"/>
      <c r="E39" s="77"/>
      <c r="F39" s="78">
        <f t="shared" si="3"/>
        <v>0</v>
      </c>
      <c r="G39" s="62"/>
    </row>
    <row r="40" spans="1:7" ht="16.5" thickTop="1" thickBot="1" x14ac:dyDescent="0.3">
      <c r="A40" s="38" t="s">
        <v>16</v>
      </c>
      <c r="B40" s="38"/>
      <c r="C40" s="38"/>
      <c r="D40" s="38"/>
      <c r="E40" s="38"/>
      <c r="F40" s="79">
        <f>SUM(F35:F39)</f>
        <v>0</v>
      </c>
      <c r="G40" s="40"/>
    </row>
    <row r="41" spans="1:7" ht="15.75" thickTop="1" x14ac:dyDescent="0.25">
      <c r="A41" s="80"/>
      <c r="B41" s="80"/>
      <c r="C41" s="80"/>
      <c r="D41" s="80"/>
      <c r="E41" s="80"/>
      <c r="F41" s="80"/>
      <c r="G41" s="80"/>
    </row>
    <row r="42" spans="1:7" x14ac:dyDescent="0.25">
      <c r="A42" s="41" t="s">
        <v>45</v>
      </c>
      <c r="B42" s="41"/>
      <c r="C42" s="41"/>
      <c r="D42" s="41"/>
      <c r="E42" s="41"/>
      <c r="F42" s="41"/>
      <c r="G42" s="41"/>
    </row>
    <row r="43" spans="1:7" x14ac:dyDescent="0.25">
      <c r="A43" s="81" t="s">
        <v>46</v>
      </c>
      <c r="B43" s="81"/>
      <c r="C43" s="81"/>
      <c r="D43" s="81"/>
      <c r="E43" s="81"/>
      <c r="F43" s="82">
        <f>F19+F30+F40</f>
        <v>1920</v>
      </c>
      <c r="G43" s="83"/>
    </row>
    <row r="44" spans="1:7" x14ac:dyDescent="0.25">
      <c r="A44" s="84" t="s">
        <v>47</v>
      </c>
      <c r="B44" s="85">
        <v>0</v>
      </c>
      <c r="C44" s="84"/>
      <c r="D44" s="84"/>
      <c r="E44" s="84"/>
      <c r="F44" s="86">
        <f>F43*B44</f>
        <v>0</v>
      </c>
      <c r="G44" s="84"/>
    </row>
    <row r="45" spans="1:7" x14ac:dyDescent="0.25">
      <c r="A45" s="87" t="s">
        <v>46</v>
      </c>
      <c r="B45" s="84"/>
      <c r="C45" s="84"/>
      <c r="D45" s="84"/>
      <c r="E45" s="84"/>
      <c r="F45" s="88">
        <f>SUM(F43:F44)</f>
        <v>1920</v>
      </c>
      <c r="G45" s="84"/>
    </row>
    <row r="47" spans="1:7" x14ac:dyDescent="0.25">
      <c r="D47" s="89"/>
      <c r="E47" s="89"/>
      <c r="F47" s="89"/>
      <c r="G47" s="89"/>
    </row>
    <row r="48" spans="1:7" ht="25.5" customHeight="1" x14ac:dyDescent="0.25">
      <c r="D48" s="90" t="str">
        <f>IF(A1="Price schedule","Full first and last name of authorized person","Full first and last name, function, OU")</f>
        <v>Full first and last name of authorized person</v>
      </c>
      <c r="E48" s="90"/>
      <c r="F48" s="90"/>
      <c r="G48" s="90"/>
    </row>
    <row r="51" spans="3:4" ht="15.75" customHeight="1" x14ac:dyDescent="0.25">
      <c r="C51" s="91"/>
      <c r="D51" s="92"/>
    </row>
  </sheetData>
  <sheetProtection formatRows="0" insertRows="0" deleteRows="0"/>
  <mergeCells count="16">
    <mergeCell ref="A42:G42"/>
    <mergeCell ref="A43:E43"/>
    <mergeCell ref="D47:G47"/>
    <mergeCell ref="D48:G48"/>
    <mergeCell ref="A8:G8"/>
    <mergeCell ref="A19:E19"/>
    <mergeCell ref="A21:G21"/>
    <mergeCell ref="A30:E30"/>
    <mergeCell ref="A32:G32"/>
    <mergeCell ref="A40:E40"/>
    <mergeCell ref="A1:F1"/>
    <mergeCell ref="D2:G2"/>
    <mergeCell ref="D3:G3"/>
    <mergeCell ref="D4:G4"/>
    <mergeCell ref="D5:G5"/>
    <mergeCell ref="D6:G6"/>
  </mergeCells>
  <conditionalFormatting sqref="D47:G47">
    <cfRule type="expression" dxfId="27" priority="2">
      <formula>$A$1="Price schedule"</formula>
    </cfRule>
  </conditionalFormatting>
  <conditionalFormatting sqref="D47:G48">
    <cfRule type="expression" dxfId="26" priority="1">
      <formula>$A$1="Price schedule"</formula>
    </cfRule>
  </conditionalFormatting>
  <dataValidations count="5">
    <dataValidation type="list" allowBlank="1" showInputMessage="1" showErrorMessage="1" sqref="A2" xr:uid="{FAEBF7F2-4BB0-4FFE-B47B-12180C85626D}">
      <formula1>"Tender number:, Contract number:"</formula1>
    </dataValidation>
    <dataValidation type="list" allowBlank="1" showInputMessage="1" showErrorMessage="1" sqref="A11:A18" xr:uid="{DD9CEC48-3AFF-49D8-A0FC-13395AE50633}">
      <formula1>"Team Leader, Expert"</formula1>
    </dataValidation>
    <dataValidation type="custom" allowBlank="1" showInputMessage="1" showErrorMessage="1" sqref="C11:C18 F43:F45 F24:F30 F10:F19 F35:F40" xr:uid="{35DB299D-86AD-45EB-969D-EC13006641BD}">
      <formula1>"'"</formula1>
    </dataValidation>
    <dataValidation type="list" allowBlank="1" showInputMessage="1" showErrorMessage="1" sqref="A1" xr:uid="{FCE629E2-0841-474F-9F2A-CD262A7A2579}">
      <formula1>"Price schedule, Estimation of the anticipated Contract Amount"</formula1>
    </dataValidation>
    <dataValidation type="list" allowBlank="1" showInputMessage="1" showErrorMessage="1" sqref="C24:C29 C35:C39" xr:uid="{4A597061-6456-4EF5-A502-85C930221E73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2023-12-28T11:43:48Z</dcterms:created>
  <dcterms:modified xsi:type="dcterms:W3CDTF">2023-12-28T11:47:19Z</dcterms:modified>
</cp:coreProperties>
</file>