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.meshvelashvili\Desktop\"/>
    </mc:Choice>
  </mc:AlternateContent>
  <bookViews>
    <workbookView xWindow="0" yWindow="0" windowWidth="23040" windowHeight="10356" activeTab="2"/>
  </bookViews>
  <sheets>
    <sheet name="Main Page" sheetId="7" r:id="rId1"/>
    <sheet name="შეჯამება" sheetId="5" state="hidden" r:id="rId2"/>
    <sheet name="Lot 1" sheetId="2" r:id="rId3"/>
  </sheets>
  <calcPr calcId="152511"/>
  <pivotCaches>
    <pivotCache cacheId="0" r:id="rId4"/>
    <pivotCache cacheId="1" r:id="rId5"/>
    <pivotCache cacheId="2" r:id="rId6"/>
  </pivotCaches>
</workbook>
</file>

<file path=xl/sharedStrings.xml><?xml version="1.0" encoding="utf-8"?>
<sst xmlns="http://schemas.openxmlformats.org/spreadsheetml/2006/main" count="86" uniqueCount="70">
  <si>
    <t>დანართი 1</t>
  </si>
  <si>
    <t>!!! გთხოვთ გაეცანით ქვემოთ მითითებულ მოთხოვნებს</t>
  </si>
  <si>
    <t>1) სატენდერო წინადადების ფასი უნდა იყოს წარმოდგენილი USD-ში , ერთეულის ფასი უნდა მოიცავდეს როგორც შესყიდვის ობიექტის მიწოდებასთან დაკავშირებულ ყველა ხარჯს თბილისის ფარგლებში, ასევე დ.ღ.გ-ს და საქართველოს კანონმდებლობით გათვალისწინებულ ყველა სხვა გადასახადს.</t>
  </si>
  <si>
    <t>2) გთხოვთ ცალკე მიუთითოთ თანხის გადახდის პირობები და ერთეულის ფასი</t>
  </si>
  <si>
    <t>7) ტენდერში მონაწილეობის/ წინადადების წარდგენის/ სატენდერო პირობებით გათვალისწინებული ნებისმიერი დოკუმენტის მომზადების/ტენდერთან დაკავშირებული ნებისმიერი ხარჯის გაღება ეკისრება პრეტენდენტს. სს "სადაზღვევო კომპანია ალდაგი" არ არის ვალდებული აანაზღაუროს აღნიშნული ან და მსგავსი ტიპის ხარჯები მიუხედავად ტენდერის შედეგისა.</t>
  </si>
  <si>
    <t>9) გადაწყვეტილებას გამარჯვებულად გამოვლენის თაობაზე იღებს სს "სადაზღვევო კომპანია ალდაგი" პრეტენდენტის მიერ წარმოდგენილი ფასის/ კომპანიის გამოცდილების, რეპუტაციის/ წარმოდგენილი საქონლის ან და მომსახურების ხარისხის/ ნებისმიერი სხვა კრიტერიუმის შეჯამების საფუძველზე რომელსაც კომპანია მიიჩნევს საჭიროდ.</t>
  </si>
  <si>
    <t>Row Labels</t>
  </si>
  <si>
    <t>Sum of ჯამი</t>
  </si>
  <si>
    <t>ლოტი 2</t>
  </si>
  <si>
    <t>შპს ალტა</t>
  </si>
  <si>
    <t>შპს აითი თექ</t>
  </si>
  <si>
    <t>შპს ლაბ</t>
  </si>
  <si>
    <t>შპს ორიენტ ლოჯიკი</t>
  </si>
  <si>
    <t>შპს ტოპ სტორ (გიგანტი)</t>
  </si>
  <si>
    <t>შპს ულტრა</t>
  </si>
  <si>
    <t>Grand Total</t>
  </si>
  <si>
    <t>Sum of ერთ. ფასი USD</t>
  </si>
  <si>
    <t>ლოტი 3</t>
  </si>
  <si>
    <t>ლოტი 4</t>
  </si>
  <si>
    <t>შპს ენ-ჯი-ეს გრუპი</t>
  </si>
  <si>
    <t>5) პრეტენდენტის მიერ წარმოდგენილი პროდუქცია სრულად უნდა აკმაყოფილებდეს ტენდერის პირობებით გათვალისინწბულ ყველა მოთხოვნას. წინააღმდეგ შემთხვევაში სს  "ალდაგი" იტოვებს უფლებას არ მიიღოს შემოთავაზება.</t>
  </si>
  <si>
    <t>ტენდერი: სს „ალდაგი“ -ის ქსელური ბრანდმაუერის შესყიდვაზე</t>
  </si>
  <si>
    <t>IPSec VPN Throughput - არანაკლებ 1 Gbps</t>
  </si>
  <si>
    <t>(2 ერთეული)</t>
  </si>
  <si>
    <t>ტექნიკური სპეციფიკაციები</t>
  </si>
  <si>
    <t>Intrusion Prevention System (IPS):</t>
  </si>
  <si>
    <t>Sandbox Cloud(optional):</t>
  </si>
  <si>
    <t>პასიური მოწყობილობების მოთხოვნები:</t>
  </si>
  <si>
    <t>დამატებითი მოთხოვნები:</t>
  </si>
  <si>
    <r>
      <t>ქსელური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ბრანდმაუერი (Firewall)</t>
    </r>
    <r>
      <rPr>
        <b/>
        <sz val="8"/>
        <color theme="1"/>
        <rFont val="Calibri"/>
        <family val="2"/>
        <scheme val="minor"/>
      </rPr>
      <t xml:space="preserve"> NGFW</t>
    </r>
  </si>
  <si>
    <r>
      <t xml:space="preserve">ბრანდმაუერის ტიპი: </t>
    </r>
    <r>
      <rPr>
        <sz val="8"/>
        <color theme="1"/>
        <rFont val="Sylfaen"/>
        <family val="1"/>
      </rPr>
      <t>ფიზიკური მოწყობილობა</t>
    </r>
  </si>
  <si>
    <r>
      <t>ინტერფეისების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რაოდენობა</t>
    </r>
    <r>
      <rPr>
        <b/>
        <sz val="8"/>
        <color theme="1"/>
        <rFont val="Calibri"/>
        <family val="2"/>
        <scheme val="minor"/>
      </rPr>
      <t>:</t>
    </r>
  </si>
  <si>
    <r>
      <t>·</t>
    </r>
    <r>
      <rPr>
        <sz val="8"/>
        <color theme="1"/>
        <rFont val="Times New Roman"/>
        <family val="1"/>
      </rPr>
      <t xml:space="preserve">      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8x 1GE RJ45 </t>
    </r>
    <r>
      <rPr>
        <sz val="8"/>
        <color theme="1"/>
        <rFont val="Sylfaen"/>
        <family val="1"/>
      </rPr>
      <t>ინტერფეისი</t>
    </r>
  </si>
  <si>
    <r>
      <t>·</t>
    </r>
    <r>
      <rPr>
        <sz val="8"/>
        <color theme="1"/>
        <rFont val="Times New Roman"/>
        <family val="1"/>
      </rPr>
      <t xml:space="preserve">      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1x RJ45 </t>
    </r>
    <r>
      <rPr>
        <sz val="8"/>
        <color theme="1"/>
        <rFont val="Sylfaen"/>
        <family val="1"/>
      </rPr>
      <t>მართვის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პორტი</t>
    </r>
  </si>
  <si>
    <r>
      <t>·</t>
    </r>
    <r>
      <rPr>
        <sz val="8"/>
        <color theme="1"/>
        <rFont val="Times New Roman"/>
        <family val="1"/>
      </rPr>
      <t xml:space="preserve">      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4x 10GE SFP+ </t>
    </r>
    <r>
      <rPr>
        <sz val="8"/>
        <color theme="1"/>
        <rFont val="Sylfaen"/>
        <family val="1"/>
      </rPr>
      <t>ინტერფეისი</t>
    </r>
  </si>
  <si>
    <r>
      <t>·</t>
    </r>
    <r>
      <rPr>
        <sz val="8"/>
        <color theme="1"/>
        <rFont val="Times New Roman"/>
        <family val="1"/>
      </rPr>
      <t xml:space="preserve">      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1x Console RJ-45 </t>
    </r>
    <r>
      <rPr>
        <sz val="8"/>
        <color theme="1"/>
        <rFont val="Sylfaen"/>
        <family val="1"/>
      </rPr>
      <t>ინტერფეისი</t>
    </r>
  </si>
  <si>
    <r>
      <t>გაგრილების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 xml:space="preserve">სისტემა </t>
    </r>
    <r>
      <rPr>
        <sz val="8"/>
        <color theme="1"/>
        <rFont val="Calibri"/>
        <family val="2"/>
        <scheme val="minor"/>
      </rPr>
      <t xml:space="preserve">- </t>
    </r>
    <r>
      <rPr>
        <sz val="8"/>
        <color theme="1"/>
        <rFont val="Sylfaen"/>
        <family val="1"/>
      </rPr>
      <t>ინტეგრირებული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ქულერი</t>
    </r>
    <r>
      <rPr>
        <sz val="8"/>
        <color theme="1"/>
        <rFont val="Calibri"/>
        <family val="2"/>
        <scheme val="minor"/>
      </rPr>
      <t>.</t>
    </r>
  </si>
  <si>
    <r>
      <t xml:space="preserve">SSD </t>
    </r>
    <r>
      <rPr>
        <sz val="8"/>
        <color theme="1"/>
        <rFont val="Sylfaen"/>
        <family val="1"/>
      </rPr>
      <t>დისკი ლოგირებისთვის/სისტემისთვის (მინ. 100GB)</t>
    </r>
  </si>
  <si>
    <r>
      <t xml:space="preserve">IPv4 Firewall </t>
    </r>
    <r>
      <rPr>
        <sz val="8"/>
        <color theme="1"/>
        <rFont val="Sylfaen"/>
        <family val="1"/>
      </rPr>
      <t>გამტარუნარიანობა</t>
    </r>
    <r>
      <rPr>
        <sz val="8"/>
        <color theme="1"/>
        <rFont val="Calibri"/>
        <family val="2"/>
        <scheme val="minor"/>
      </rPr>
      <t xml:space="preserve"> -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3 Gbps (http);</t>
    </r>
  </si>
  <si>
    <r>
      <t>ერთდროული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სესიების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რაოდენობა</t>
    </r>
    <r>
      <rPr>
        <sz val="8"/>
        <color theme="1"/>
        <rFont val="Calibri"/>
        <family val="2"/>
        <scheme val="minor"/>
      </rPr>
      <t xml:space="preserve"> -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 900000</t>
    </r>
  </si>
  <si>
    <r>
      <t>წამში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დაგენერირებული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ახალი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სესიების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რაოდენობა</t>
    </r>
    <r>
      <rPr>
        <sz val="8"/>
        <color theme="1"/>
        <rFont val="Calibri"/>
        <family val="2"/>
        <scheme val="minor"/>
      </rPr>
      <t xml:space="preserve"> -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18000 </t>
    </r>
    <r>
      <rPr>
        <sz val="8"/>
        <color theme="1"/>
        <rFont val="Sylfaen"/>
        <family val="1"/>
      </rPr>
      <t>სესია</t>
    </r>
  </si>
  <si>
    <r>
      <t>მაღალმდგრადობა</t>
    </r>
    <r>
      <rPr>
        <b/>
        <sz val="8"/>
        <color theme="1"/>
        <rFont val="Calibri"/>
        <family val="2"/>
        <scheme val="minor"/>
      </rPr>
      <t>: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</si>
  <si>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აქტიური</t>
    </r>
    <r>
      <rPr>
        <sz val="8"/>
        <color theme="1"/>
        <rFont val="Calibri"/>
        <family val="2"/>
        <scheme val="minor"/>
      </rPr>
      <t>/</t>
    </r>
    <r>
      <rPr>
        <sz val="8"/>
        <color theme="1"/>
        <rFont val="Sylfaen"/>
        <family val="1"/>
      </rPr>
      <t>პასიური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</si>
  <si>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აქტიური</t>
    </r>
    <r>
      <rPr>
        <sz val="8"/>
        <color theme="1"/>
        <rFont val="Calibri"/>
        <family val="2"/>
        <scheme val="minor"/>
      </rPr>
      <t>/</t>
    </r>
    <r>
      <rPr>
        <sz val="8"/>
        <color theme="1"/>
        <rFont val="Sylfaen"/>
        <family val="1"/>
      </rPr>
      <t>აქტიური</t>
    </r>
  </si>
  <si>
    <r>
      <t>მართვა</t>
    </r>
    <r>
      <rPr>
        <b/>
        <sz val="8"/>
        <color theme="1"/>
        <rFont val="Calibri"/>
        <family val="2"/>
        <scheme val="minor"/>
      </rPr>
      <t>: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</si>
  <si>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WEB GUI საშუალებით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</si>
  <si>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ადმინისტრატორებისა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მომხმარებლების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რამდენიმე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დონის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მხარდაჭერის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ფუნქცია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</si>
  <si>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ცენტრალიზირებული ავტორიზაციის მხარდაჭერა (AD, LDAP, RADIUS)</t>
    </r>
  </si>
  <si>
    <r>
      <t>ბრანდმაუერის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მუშაობის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რეჟიმები</t>
    </r>
    <r>
      <rPr>
        <sz val="8"/>
        <color theme="1"/>
        <rFont val="Calibri"/>
        <family val="2"/>
        <scheme val="minor"/>
      </rPr>
      <t xml:space="preserve"> - L2/L3</t>
    </r>
  </si>
  <si>
    <r>
      <t>მარშრუტიზაცია</t>
    </r>
    <r>
      <rPr>
        <b/>
        <sz val="8"/>
        <color theme="1"/>
        <rFont val="Calibri"/>
        <family val="2"/>
        <scheme val="minor"/>
      </rPr>
      <t>: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</si>
  <si>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სტატიკური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მარშრუტების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მხარდაჭერა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</si>
  <si>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დინამიური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მარშრუტიზაციის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პროტოკოლების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მხარდაჭერა</t>
    </r>
    <r>
      <rPr>
        <sz val="8"/>
        <color theme="1"/>
        <rFont val="Calibri"/>
        <family val="2"/>
        <scheme val="minor"/>
      </rPr>
      <t>: OSPF, BGP, RIP</t>
    </r>
  </si>
  <si>
    <r>
      <t>ლოგირება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და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ანგარიშების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გენერირება</t>
    </r>
    <r>
      <rPr>
        <b/>
        <sz val="8"/>
        <color theme="1"/>
        <rFont val="Calibri"/>
        <family val="2"/>
        <scheme val="minor"/>
      </rPr>
      <t>: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</si>
  <si>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შესაძლებელი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უნდა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იყოს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ლოკალურად</t>
    </r>
    <r>
      <rPr>
        <sz val="8"/>
        <color theme="1"/>
        <rFont val="Calibri"/>
        <family val="2"/>
        <scheme val="minor"/>
      </rPr>
      <t xml:space="preserve">  ტრაფიკის live ლოგების ნახვა</t>
    </r>
    <r>
      <rPr>
        <sz val="8"/>
        <color theme="1"/>
        <rFont val="Sylfaen"/>
        <family val="1"/>
      </rPr>
      <t xml:space="preserve"> 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</si>
  <si>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ტრაფიკის და სისტემური ლოგების remote server-ზე გაგზავნა</t>
    </r>
  </si>
  <si>
    <r>
      <t>აპლიკაციების</t>
    </r>
    <r>
      <rPr>
        <b/>
        <sz val="8"/>
        <color theme="1"/>
        <rFont val="Calibri"/>
        <family val="2"/>
        <scheme val="minor"/>
      </rPr>
      <t xml:space="preserve"> </t>
    </r>
    <r>
      <rPr>
        <b/>
        <sz val="8"/>
        <color theme="1"/>
        <rFont val="Sylfaen"/>
        <family val="1"/>
      </rPr>
      <t>ფილტრაცია (optional):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</si>
  <si>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შემოთავაზებულ</t>
    </r>
    <r>
      <rPr>
        <sz val="8"/>
        <color theme="1"/>
        <rFont val="Calibri"/>
        <family val="2"/>
        <scheme val="minor"/>
      </rPr>
      <t xml:space="preserve"> Firewall-</t>
    </r>
    <r>
      <rPr>
        <sz val="8"/>
        <color theme="1"/>
        <rFont val="Sylfaen"/>
        <family val="1"/>
      </rPr>
      <t>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უნდა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შეეძლოს</t>
    </r>
    <r>
      <rPr>
        <sz val="8"/>
        <color theme="1"/>
        <rFont val="Calibri"/>
        <family val="2"/>
        <scheme val="minor"/>
      </rPr>
      <t xml:space="preserve"> SSL </t>
    </r>
    <r>
      <rPr>
        <sz val="8"/>
        <color theme="1"/>
        <rFont val="Sylfaen"/>
        <family val="1"/>
      </rPr>
      <t>დაშიფრული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აპლიკაციების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 xml:space="preserve">ფილტრაცია </t>
    </r>
    <r>
      <rPr>
        <sz val="8"/>
        <color theme="1"/>
        <rFont val="Calibri"/>
        <family val="2"/>
        <scheme val="minor"/>
      </rPr>
      <t>(</t>
    </r>
    <r>
      <rPr>
        <sz val="8"/>
        <color theme="1"/>
        <rFont val="Sylfaen"/>
        <family val="1"/>
      </rPr>
      <t>დაბლოკვა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მონიტორინგი</t>
    </r>
    <r>
      <rPr>
        <sz val="8"/>
        <color theme="1"/>
        <rFont val="Calibri"/>
        <family val="2"/>
        <scheme val="minor"/>
      </rPr>
      <t>)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</si>
  <si>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ქსელური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შეტევებისგან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თავდაცვის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მხარდაჭერა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სიგნატურების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გამოყენებით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</si>
  <si>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Calibri"/>
        <family val="2"/>
        <scheme val="minor"/>
      </rPr>
      <t xml:space="preserve">IPS </t>
    </r>
    <r>
      <rPr>
        <sz val="8"/>
        <color theme="1"/>
        <rFont val="Sylfaen"/>
        <family val="1"/>
      </rPr>
      <t>სიგნატურების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ავტომატური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განახლება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</si>
  <si>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ნულოვანი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დღის</t>
    </r>
    <r>
      <rPr>
        <sz val="8"/>
        <color theme="1"/>
        <rFont val="Calibri"/>
        <family val="2"/>
        <scheme val="minor"/>
      </rPr>
      <t xml:space="preserve">, </t>
    </r>
    <r>
      <rPr>
        <sz val="8"/>
        <color theme="1"/>
        <rFont val="Sylfaen"/>
        <family val="1"/>
      </rPr>
      <t>უახლესი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მავნე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პროგრამების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მოწყვლადობის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აღმოჩენა</t>
    </r>
    <r>
      <rPr>
        <sz val="8"/>
        <color theme="1"/>
        <rFont val="Calibri"/>
        <family val="2"/>
        <scheme val="minor"/>
      </rPr>
      <t xml:space="preserve">, </t>
    </r>
    <r>
      <rPr>
        <sz val="8"/>
        <color theme="1"/>
        <rFont val="Sylfaen"/>
        <family val="1"/>
      </rPr>
      <t>ანალიზი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ჩახშობა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</si>
  <si>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Calibri"/>
        <family val="2"/>
        <scheme val="minor"/>
      </rPr>
      <t xml:space="preserve">SSL </t>
    </r>
    <r>
      <rPr>
        <sz val="8"/>
        <color theme="1"/>
        <rFont val="Sylfaen"/>
        <family val="1"/>
      </rPr>
      <t>შიფრაციის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მქონე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პროგრამების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მხარდაჭერა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</si>
  <si>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ანგარიშების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გენერირება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მავნე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ფაილების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შესახებ</t>
    </r>
  </si>
  <si>
    <r>
      <t>Firewall-</t>
    </r>
    <r>
      <rPr>
        <sz val="8"/>
        <color theme="1"/>
        <rFont val="Sylfaen"/>
        <family val="1"/>
      </rPr>
      <t>ზე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უნდა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ვრცელდებოდეს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მწარმოებლის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1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წლიანი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საგარანტიო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მომსახურეობა</t>
    </r>
    <r>
      <rPr>
        <sz val="8"/>
        <color theme="1"/>
        <rFont val="Calibri"/>
        <family val="2"/>
        <scheme val="minor"/>
      </rPr>
      <t xml:space="preserve">, </t>
    </r>
    <r>
      <rPr>
        <sz val="8"/>
        <color theme="1"/>
        <rFont val="Sylfaen"/>
        <family val="1"/>
      </rPr>
      <t>ტექნიკური</t>
    </r>
    <r>
      <rPr>
        <sz val="8"/>
        <color theme="1"/>
        <rFont val="Calibri"/>
        <family val="2"/>
        <scheme val="minor"/>
      </rPr>
      <t xml:space="preserve">  </t>
    </r>
    <r>
      <rPr>
        <sz val="8"/>
        <color theme="1"/>
        <rFont val="Sylfaen"/>
        <family val="1"/>
      </rPr>
      <t>მხარდაჭერა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პროგრამული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უზრუნველყოფის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განახლება</t>
    </r>
  </si>
  <si>
    <r>
      <t>Firewall-</t>
    </r>
    <r>
      <rPr>
        <sz val="8"/>
        <color theme="1"/>
        <rFont val="Sylfaen"/>
        <family val="1"/>
      </rPr>
      <t>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უნდა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მოყვებოდეს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არანაკლებ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1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წლიანი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პროგრამული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პაკეტის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ლიცენზიები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შემდეგ</t>
    </r>
    <r>
      <rPr>
        <sz val="8"/>
        <color theme="1"/>
        <rFont val="Calibri"/>
        <family val="2"/>
        <scheme val="minor"/>
      </rPr>
      <t xml:space="preserve"> </t>
    </r>
    <r>
      <rPr>
        <sz val="8"/>
        <color theme="1"/>
        <rFont val="Sylfaen"/>
        <family val="1"/>
      </rPr>
      <t>მოდულებზე</t>
    </r>
    <r>
      <rPr>
        <sz val="8"/>
        <color theme="1"/>
        <rFont val="Calibri"/>
        <family val="2"/>
        <scheme val="minor"/>
      </rPr>
      <t>: IPS (Threat Protection)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</si>
  <si>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არანაკლებ 10x 10GBASE-T SFP+ to RJ-45 ტრანსივერი თავსებადი შემოთავაზებულ აპარატურასთან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</si>
  <si>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შემოთავაზებული ბრანდმაუერები უნდა იყოს ერთი და იმავე მწარმოებლის.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</si>
  <si>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ყველა მოთხოვნილ აპარატურაზე მომწოდებელმა უნდა წარმოადგინოს მწარმოებლის ავტორიზაციის წერილი (Manufacturers Authorization Form).</t>
    </r>
  </si>
  <si>
    <r>
      <t>·</t>
    </r>
    <r>
      <rPr>
        <sz val="8"/>
        <color theme="1"/>
        <rFont val="Times New Roman"/>
        <family val="1"/>
      </rPr>
      <t xml:space="preserve">        </t>
    </r>
    <r>
      <rPr>
        <sz val="8"/>
        <color theme="1"/>
        <rFont val="Sylfaen"/>
        <family val="1"/>
      </rPr>
      <t>მომწოდებელმა უნდა წარმოადგინოს მოთხოვნილი  ვენდორის არანაკლებ ერთი სერთიფიცირებული ინჟინრის სერტიფიკატი.</t>
    </r>
  </si>
  <si>
    <t>მომწოდებელმა უნდა განახორციელოს მოთხოვნილი აპარატურის იმპლემენტაციის დაგეგმვა, კონფიგურაცია და სრული ინტეგრაცია ქსელურ ინფრასტრუქტურაში, HA ტესტირება და უნდა შეასრულოს ეს ყველაფერი აპარატურის მოწოდებიდან 2 თვეში</t>
  </si>
  <si>
    <t xml:space="preserve">პრიორიტეტული  მოდელებია  : palo alto, fortigate, cisco, check point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</si>
</sst>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(* #,##0_);_(* \(#,##0\);_(* &quot;-&quot;??_);_(@_)"/>
  </numFmts>
  <fonts count="2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Sylfaen"/>
      <family val="1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Symbol"/>
      <family val="1"/>
      <charset val="2"/>
    </font>
    <font>
      <sz val="8"/>
      <color theme="1"/>
      <name val="Times New Roman"/>
      <family val="1"/>
    </font>
    <font>
      <b/>
      <u/>
      <sz val="8"/>
      <color theme="1"/>
      <name val="Sylfaen"/>
      <family val="1"/>
    </font>
  </fonts>
  <fills count="3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 style="medium">
        <color rgb="FF92D050"/>
      </left>
      <right style="medium">
        <color rgb="FF92D050"/>
      </right>
      <top style="medium">
        <color rgb="FF92D050"/>
      </top>
      <bottom style="medium">
        <color rgb="FF92D050"/>
      </bottom>
      <diagonal/>
    </border>
    <border>
      <left style="medium">
        <color rgb="FF92D050"/>
      </left>
      <right style="medium">
        <color rgb="FF92D050"/>
      </right>
      <top/>
      <bottom style="medium">
        <color rgb="FF92D05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/>
    <xf numFmtId="0" fontId="1" fillId="0" borderId="0"/>
    <xf numFmtId="0" fontId="5" fillId="0" borderId="0" applyNumberFormat="0" applyFill="0" applyBorder="0" applyAlignment="0" applyProtection="0"/>
    <xf numFmtId="0" fontId="6" fillId="0" borderId="9" applyNumberFormat="0" applyFill="0" applyAlignment="0" applyProtection="0"/>
    <xf numFmtId="0" fontId="7" fillId="0" borderId="10" applyNumberFormat="0" applyFill="0" applyAlignment="0" applyProtection="0"/>
    <xf numFmtId="0" fontId="8" fillId="0" borderId="11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7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3" applyNumberFormat="0" applyAlignment="0" applyProtection="0"/>
    <xf numFmtId="0" fontId="17" fillId="0" borderId="0" applyNumberFormat="0" applyFill="0" applyBorder="0" applyAlignment="0" applyProtection="0"/>
    <xf numFmtId="0" fontId="1" fillId="9" borderId="5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8" applyNumberFormat="0" applyFill="0" applyAlignment="0" applyProtection="0"/>
    <xf numFmtId="0" fontId="20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0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20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20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20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20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27">
    <xf numFmtId="0" fontId="0" fillId="0" borderId="0" xfId="0"/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Alignment="1">
      <alignment horizontal="left" indent="1"/>
    </xf>
    <xf numFmtId="164" fontId="0" fillId="2" borderId="0" xfId="0" applyNumberFormat="1" applyFill="1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3" fillId="0" borderId="0" xfId="0" applyFont="1"/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 wrapText="1"/>
    </xf>
    <xf numFmtId="0" fontId="25" fillId="0" borderId="13" xfId="0" applyFont="1" applyBorder="1" applyAlignment="1">
      <alignment horizontal="left" vertical="center" wrapText="1" indent="5"/>
    </xf>
    <xf numFmtId="0" fontId="25" fillId="0" borderId="14" xfId="0" applyFont="1" applyBorder="1" applyAlignment="1">
      <alignment horizontal="left" vertical="center" wrapText="1" indent="5"/>
    </xf>
    <xf numFmtId="0" fontId="24" fillId="0" borderId="14" xfId="0" applyFont="1" applyBorder="1" applyAlignment="1">
      <alignment vertical="center" wrapText="1"/>
    </xf>
    <xf numFmtId="0" fontId="23" fillId="0" borderId="14" xfId="0" applyFont="1" applyBorder="1" applyAlignment="1">
      <alignment vertical="center" wrapText="1"/>
    </xf>
    <xf numFmtId="0" fontId="22" fillId="0" borderId="13" xfId="0" applyFont="1" applyBorder="1" applyAlignment="1">
      <alignment vertical="center" wrapText="1"/>
    </xf>
    <xf numFmtId="0" fontId="21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25" fillId="0" borderId="0" xfId="0" applyFont="1" applyAlignment="1">
      <alignment horizontal="left" vertical="center" indent="5"/>
    </xf>
    <xf numFmtId="0" fontId="24" fillId="0" borderId="0" xfId="0" applyFont="1" applyAlignment="1">
      <alignment horizontal="left" vertical="center" indent="5"/>
    </xf>
    <xf numFmtId="0" fontId="21" fillId="0" borderId="12" xfId="0" applyFont="1" applyBorder="1" applyAlignment="1">
      <alignment vertical="center" wrapText="1"/>
    </xf>
    <xf numFmtId="0" fontId="24" fillId="0" borderId="0" xfId="0" applyFont="1"/>
    <xf numFmtId="0" fontId="2" fillId="0" borderId="0" xfId="0" applyFont="1" applyAlignment="1">
      <alignment wrapText="1"/>
    </xf>
  </cellXfs>
  <cellStyles count="43">
    <cellStyle name="20% - Accent1 2" xfId="20"/>
    <cellStyle name="20% - Accent2 2" xfId="24"/>
    <cellStyle name="20% - Accent3 2" xfId="28"/>
    <cellStyle name="20% - Accent4 2" xfId="32"/>
    <cellStyle name="20% - Accent5 2" xfId="36"/>
    <cellStyle name="20% - Accent6 2" xfId="40"/>
    <cellStyle name="40% - Accent1 2" xfId="21"/>
    <cellStyle name="40% - Accent2 2" xfId="25"/>
    <cellStyle name="40% - Accent3 2" xfId="29"/>
    <cellStyle name="40% - Accent4 2" xfId="33"/>
    <cellStyle name="40% - Accent5 2" xfId="37"/>
    <cellStyle name="40% - Accent6 2" xfId="41"/>
    <cellStyle name="60% - Accent1 2" xfId="22"/>
    <cellStyle name="60% - Accent2 2" xfId="26"/>
    <cellStyle name="60% - Accent3 2" xfId="30"/>
    <cellStyle name="60% - Accent4 2" xfId="34"/>
    <cellStyle name="60% - Accent5 2" xfId="38"/>
    <cellStyle name="60% - Accent6 2" xfId="42"/>
    <cellStyle name="Accent1 2" xfId="19"/>
    <cellStyle name="Accent2 2" xfId="23"/>
    <cellStyle name="Accent3 2" xfId="27"/>
    <cellStyle name="Accent4 2" xfId="31"/>
    <cellStyle name="Accent5 2" xfId="35"/>
    <cellStyle name="Accent6 2" xfId="39"/>
    <cellStyle name="Bad 2" xfId="8"/>
    <cellStyle name="Calculation 2" xfId="12"/>
    <cellStyle name="Check Cell 2" xfId="14"/>
    <cellStyle name="Explanatory Text 2" xfId="17"/>
    <cellStyle name="Good 2" xfId="7"/>
    <cellStyle name="Heading 1 2" xfId="3"/>
    <cellStyle name="Heading 2 2" xfId="4"/>
    <cellStyle name="Heading 3 2" xfId="5"/>
    <cellStyle name="Heading 4 2" xfId="6"/>
    <cellStyle name="Input 2" xfId="10"/>
    <cellStyle name="Linked Cell 2" xfId="13"/>
    <cellStyle name="Neutral 2" xfId="9"/>
    <cellStyle name="Normal" xfId="0" builtinId="0"/>
    <cellStyle name="Normal 2" xfId="1"/>
    <cellStyle name="Note 2" xfId="16"/>
    <cellStyle name="Output 2" xfId="11"/>
    <cellStyle name="Title 2" xfId="2"/>
    <cellStyle name="Total 2" xfId="18"/>
    <cellStyle name="Warning Text 2" xfId="15"/>
  </cellStyles>
  <dxfs count="4">
    <dxf>
      <numFmt numFmtId="164" formatCode="_(* #,##0_);_(* \(#,##0\);_(* &quot;-&quot;??_);_(@_)"/>
    </dxf>
    <dxf>
      <numFmt numFmtId="164" formatCode="_(* #,##0_);_(* \(#,##0\);_(* &quot;-&quot;??_);_(@_)"/>
    </dxf>
    <dxf>
      <fill>
        <patternFill patternType="solid">
          <bgColor rgb="FF92D050"/>
        </patternFill>
      </fill>
    </dxf>
    <dxf>
      <numFmt numFmtId="164" formatCode="_(* #,##0_);_(* \(#,##0\);_(* &quot;-&quot;??_);_(@_)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3.xml"/><Relationship Id="rId5" Type="http://schemas.openxmlformats.org/officeDocument/2006/relationships/pivotCacheDefinition" Target="pivotCache/pivotCacheDefinition2.xml"/><Relationship Id="rId4" Type="http://schemas.openxmlformats.org/officeDocument/2006/relationships/pivotCacheDefinition" Target="pivotCache/pivotCacheDefinition1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2" Type="http://schemas.openxmlformats.org/officeDocument/2006/relationships/externalLinkPath" Target="/tmp/mozilla_vgrigolaia0/sharednh/Shared/Procurement/Tenders/2018/PTI/&#4322;&#4308;&#4325;&#4316;&#4312;&#4313;&#4312;&#4321;%20&#4328;&#4308;&#4321;&#4327;&#4312;&#4307;&#4309;&#4304;/Price%20Quotation.xlsx" TargetMode="External"/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391.430725694401" createdVersion="5" refreshedVersion="5" minRefreshableVersion="3" recordCount="6">
  <cacheSource type="worksheet">
    <worksheetSource name="Table2" r:id="rId2"/>
  </cacheSource>
  <cacheFields count="10">
    <cacheField name="ლოტი" numFmtId="0">
      <sharedItems count="1">
        <s v="ლოტი 2"/>
      </sharedItems>
    </cacheField>
    <cacheField name="კომპანიის დასახელება" numFmtId="0">
      <sharedItems count="6">
        <s v="შპს ალტა"/>
        <s v="შპს აითი თექ"/>
        <s v="შპს ლაბ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164">
      <sharedItems containsSemiMixedTypes="0" containsNonDate="0" containsString="0"/>
    </cacheField>
    <cacheField name="ჯამი" numFmtId="164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Author" refreshedDate="43391.430751504602" createdVersion="5" refreshedVersion="5" minRefreshableVersion="3" recordCount="7">
  <cacheSource type="worksheet">
    <worksheetSource name="Table4" r:id="rId2"/>
  </cacheSource>
  <cacheFields count="11">
    <cacheField name="ლოტი" numFmtId="0">
      <sharedItems count="1">
        <s v="ლოტი 3"/>
      </sharedItems>
    </cacheField>
    <cacheField name="კომპანიის დასახელება" numFmtId="0">
      <sharedItems count="6">
        <s v="შპს აითი თექ"/>
        <s v="შპს ლაბ"/>
        <s v="შპს ალტა"/>
        <s v="შპს ორიენტ ლოჯიკი"/>
        <s v="შპს ტოპ სტორ (გიგანტი)"/>
        <s v="შპს ულტრა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Comment" numFmtId="0">
      <sharedItems containsSemiMixedTypes="0" containsNonDate="0" containsString="0"/>
    </cacheField>
    <cacheField name="Comment BEKA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Author" refreshedDate="43391.430787500001" createdVersion="5" refreshedVersion="5" minRefreshableVersion="3" recordCount="5">
  <cacheSource type="worksheet">
    <worksheetSource name="Table3" r:id="rId2"/>
  </cacheSource>
  <cacheFields count="14">
    <cacheField name="ლოტი" numFmtId="0">
      <sharedItems count="1">
        <s v="ლოტი 4"/>
      </sharedItems>
    </cacheField>
    <cacheField name="კომპანიის დასახელება" numFmtId="0">
      <sharedItems count="4">
        <s v="შპს აითი თექ"/>
        <s v="შპს ალტა"/>
        <s v="შპს ენ-ჯი-ეს გრუპი"/>
        <s v="შპს ლაბ"/>
      </sharedItems>
    </cacheField>
    <cacheField name="რაოდენობა" numFmtId="0">
      <sharedItems containsSemiMixedTypes="0" containsNonDate="0" containsString="0"/>
    </cacheField>
    <cacheField name="ერთ. ფასი USD" numFmtId="0">
      <sharedItems containsSemiMixedTypes="0" containsNonDate="0" containsString="0"/>
    </cacheField>
    <cacheField name="ჯამი" numFmtId="0">
      <sharedItems containsSemiMixedTypes="0" containsNonDate="0" containsString="0"/>
    </cacheField>
    <cacheField name="სპეციფიკაციები" numFmtId="0">
      <sharedItems containsSemiMixedTypes="0" containsNonDate="0" containsString="0"/>
    </cacheField>
    <cacheField name="გარანტია  (თვე)" numFmtId="0">
      <sharedItems containsSemiMixedTypes="0" containsNonDate="0" containsString="0"/>
    </cacheField>
    <cacheField name="მოწოდების ვადა (სამუშაო დღე)" numFmtId="0">
      <sharedItems containsSemiMixedTypes="0" containsNonDate="0" containsString="0"/>
    </cacheField>
    <cacheField name="ბრენდი" numFmtId="0">
      <sharedItems containsSemiMixedTypes="0" containsNonDate="0" containsString="0"/>
    </cacheField>
    <cacheField name="მოდელი" numFmtId="0">
      <sharedItems containsSemiMixedTypes="0" containsNonDate="0" containsString="0"/>
    </cacheField>
    <cacheField name="Storage" numFmtId="0">
      <sharedItems containsSemiMixedTypes="0" containsNonDate="0" containsString="0"/>
    </cacheField>
    <cacheField name="RAM" numFmtId="0">
      <sharedItems containsSemiMixedTypes="0" containsNonDate="0" containsString="0"/>
    </cacheField>
    <cacheField name="Display" numFmtId="0">
      <sharedItems containsSemiMixedTypes="0" containsNonDate="0" containsString="0"/>
    </cacheField>
    <cacheField name="Comment" numFmtId="0">
      <sharedItems containsSemiMixedTypes="0" containsNonDate="0" containsString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x v="0"/>
    <n v="51"/>
    <n v="258"/>
    <n v="13158"/>
    <s v="Viewsonic TD2220-2"/>
    <n v="36"/>
    <s v="20-45 დღე"/>
    <s v="Viewsonic"/>
    <s v="LINK"/>
  </r>
  <r>
    <x v="0"/>
    <x v="1"/>
    <n v="51"/>
    <n v="280"/>
    <n v="14280"/>
    <s v="Acer, model:UT220HQL Part number:UM.WW0EE.001"/>
    <n v="12"/>
    <s v="21-42 დღე"/>
    <s v="Acer"/>
    <s v="LINK"/>
  </r>
  <r>
    <x v="0"/>
    <x v="2"/>
    <n v="51"/>
    <n v="288"/>
    <n v="14688"/>
    <s v="Lenovo ThinkCentre Tiny-in-One (TIO) 22 Gen3"/>
    <n v="36"/>
    <s v="35 დღე"/>
    <s v="Lenovo"/>
    <s v="LINK"/>
  </r>
  <r>
    <x v="0"/>
    <x v="3"/>
    <n v="51"/>
    <n v="299"/>
    <n v="15249"/>
    <s v="Acer UT220HQLbmjz UM.WWoEE.001"/>
    <n v="24"/>
    <s v="30 დღე"/>
    <s v="Acer"/>
    <s v="LINK"/>
  </r>
  <r>
    <x v="0"/>
    <x v="4"/>
    <n v="51"/>
    <n v="319.2"/>
    <n v="16279.199999999999"/>
    <s v="(W2Z50AA) HP EliteDisplay E230t 23-inch Touch Monitor"/>
    <n v="12"/>
    <s v="27 დღე "/>
    <s v="HP"/>
    <s v="LINK"/>
  </r>
  <r>
    <x v="0"/>
    <x v="5"/>
    <n v="51"/>
    <n v="327"/>
    <n v="16677"/>
    <s v="Part Number: W2Z50AA HP EliteDisplay E230t 23-in TouchMNT"/>
    <n v="36"/>
    <s v="40-45 დღე"/>
    <s v="HP"/>
    <s v="LINK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7">
  <r>
    <x v="0"/>
    <x v="0"/>
    <n v="51"/>
    <n v="91"/>
    <n v="4641"/>
    <s v="Acer model name: K222HQL, part number: UM.WW3EE.001"/>
    <n v="36"/>
    <s v="5 დღე"/>
    <s v="Acer"/>
    <s v="LINK"/>
    <m/>
  </r>
  <r>
    <x v="0"/>
    <x v="1"/>
    <n v="51"/>
    <n v="99"/>
    <n v="5049"/>
    <s v="Lenovo ThinkVision LI2215s (65CCAAC6EU) 21.5 &quot;, FHD, 1920 x1080 pixels, 5 ms, 200 cd/m², Black"/>
    <n v="36"/>
    <s v="2 დღე"/>
    <s v="Lenovo"/>
    <s v="LINK"/>
    <s v="ბექას ვარიანტი არის ეს"/>
  </r>
  <r>
    <x v="0"/>
    <x v="2"/>
    <n v="51"/>
    <n v="103"/>
    <n v="5253"/>
    <s v="Viewsonic VA2261-6"/>
    <n v="24"/>
    <s v="20-45 დღე"/>
    <s v="Viewsonic"/>
    <s v="LINK"/>
    <m/>
  </r>
  <r>
    <x v="0"/>
    <x v="3"/>
    <n v="51"/>
    <n v="109"/>
    <n v="5559"/>
    <s v="Dell E2216H"/>
    <n v="36"/>
    <s v="30 დღე"/>
    <s v="Acer"/>
    <s v="LINK"/>
    <m/>
  </r>
  <r>
    <x v="0"/>
    <x v="4"/>
    <n v="51"/>
    <n v="115.4"/>
    <n v="5885.4000000000005"/>
    <s v="(3WP71AS) HP N223 21.5-inch Monitor"/>
    <n v="12"/>
    <s v="27 დღე "/>
    <s v="HP"/>
    <s v="LINK"/>
    <m/>
  </r>
  <r>
    <x v="0"/>
    <x v="2"/>
    <n v="51"/>
    <n v="126"/>
    <n v="6426"/>
    <s v="Samsung 24&quot; LED 2MS (1920x1080) 250 CD/M2.  1000:1 (LS24D300HSI/RU)"/>
    <n v="24"/>
    <s v="20-30 დღე"/>
    <s v="Samsung"/>
    <s v="LINK"/>
    <m/>
  </r>
  <r>
    <x v="0"/>
    <x v="5"/>
    <n v="51"/>
    <n v="157"/>
    <n v="8007"/>
    <s v="Part Number: 3ML20AA HP N220 21.5-inch Monitor"/>
    <n v="36"/>
    <s v="40-45 დღე"/>
    <s v="HP"/>
    <s v="LINK"/>
    <m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5">
  <r>
    <x v="0"/>
    <x v="0"/>
    <n v="107"/>
    <n v="145"/>
    <n v="15515"/>
    <s v="Acer Iconia one 10 B3-A40 Asgard 10.1&quot; Part number: NT.LDNEE.012"/>
    <n v="12"/>
    <s v="5 დღე"/>
    <s v="Acer"/>
    <s v="Iconia one 10 B3-A40"/>
    <s v="16GB"/>
    <s v="2GB"/>
    <n v="10.1"/>
    <s v="LINK"/>
  </r>
  <r>
    <x v="0"/>
    <x v="1"/>
    <n v="107"/>
    <n v="152"/>
    <n v="16264"/>
    <s v="Lenovo TAB 7304X 7&quot;"/>
    <n v="12"/>
    <s v="ადგილზე"/>
    <s v="Lenovo"/>
    <s v="Lenovo TAB 7304X 7&quot;"/>
    <s v="16GB"/>
    <s v="2GB"/>
    <s v="8&quot;"/>
    <s v="LINK"/>
  </r>
  <r>
    <x v="0"/>
    <x v="2"/>
    <n v="107"/>
    <n v="179"/>
    <n v="19153"/>
    <s v="Acer_x000a_Iconia One 10"/>
    <n v="12"/>
    <s v="25 დღე"/>
    <s v="Acer"/>
    <s v="Iconia one 10 B3-A40"/>
    <s v="16GB"/>
    <s v="2GB"/>
    <n v="10.1"/>
    <s v="LINK"/>
  </r>
  <r>
    <x v="0"/>
    <x v="3"/>
    <n v="107"/>
    <n v="240"/>
    <n v="25680"/>
    <s v="Lenovo IdeaTab TYT3-850F 8 &quot;, Black, IPS, 1280 x 800 pixels, Qualcomm, APQ8009/MSM8909, 2 GB, LPDDR3, 16 GB, Bluetooth, 4.0, Android, 5.1, 8M AF Rotatable camera"/>
    <n v="24"/>
    <s v="45 დღე"/>
    <s v="Lenovo"/>
    <s v="Lenovo IdeaTab TYT3-850F"/>
    <s v="16GB"/>
    <s v="2GB"/>
    <s v="8&quot;"/>
    <s v="LINK"/>
  </r>
  <r>
    <x v="0"/>
    <x v="1"/>
    <n v="107"/>
    <n v="261"/>
    <n v="27927"/>
    <s v="Samsung Tab A T385 8&quot; HD-Quad Core 1.4 ghz, 2GB, 16GB, Wi Fi +4G, Black"/>
    <n v="12"/>
    <s v="20-45 დღე"/>
    <s v="Samsung"/>
    <s v="Samsung Tab A T385"/>
    <s v="16GB"/>
    <s v="2GB"/>
    <s v="8&quot;"/>
    <s v="LINK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name="PivotTable4" cacheId="1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24:C32" firstHeaderRow="0" firstDataRow="1" firstDataCol="1"/>
  <pivotFields count="11">
    <pivotField axis="axisRow" showAll="0">
      <items count="2">
        <item x="0"/>
        <item t="default"/>
      </items>
    </pivotField>
    <pivotField axis="axisRow" showAll="0" sortType="ascending">
      <items count="7">
        <item x="0"/>
        <item x="2"/>
        <item x="1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 defaultSubtotal="0"/>
  </pivotFields>
  <rowFields count="2">
    <field x="0"/>
    <field x="1"/>
  </rowFields>
  <rowItems count="8">
    <i>
      <x/>
    </i>
    <i r="1">
      <x/>
    </i>
    <i r="1">
      <x v="2"/>
    </i>
    <i r="1">
      <x v="3"/>
    </i>
    <i r="1">
      <x v="4"/>
    </i>
    <i r="1">
      <x v="5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1">
    <format dxfId="0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PivotTable3" cacheId="0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13:B21" firstHeaderRow="1" firstDataRow="1" firstDataCol="1"/>
  <pivotFields count="10">
    <pivotField axis="axisRow" showAll="0">
      <items count="2">
        <item x="0"/>
        <item t="default"/>
      </items>
    </pivotField>
    <pivotField axis="axisRow" showAll="0" sortType="ascending">
      <items count="7">
        <item x="1"/>
        <item x="0"/>
        <item x="2"/>
        <item x="3"/>
        <item x="4"/>
        <item x="5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showAll="0"/>
    <pivotField numFmtId="164" showAll="0"/>
    <pivotField dataField="1" numFmtId="164" showAll="0"/>
    <pivotField showAll="0"/>
    <pivotField showAll="0"/>
    <pivotField showAll="0"/>
    <pivotField showAll="0"/>
    <pivotField showAll="0"/>
  </pivotFields>
  <rowFields count="2">
    <field x="0"/>
    <field x="1"/>
  </rowFields>
  <rowItems count="8">
    <i>
      <x/>
    </i>
    <i r="1">
      <x v="1"/>
    </i>
    <i r="1">
      <x/>
    </i>
    <i r="1">
      <x v="2"/>
    </i>
    <i r="1">
      <x v="3"/>
    </i>
    <i r="1">
      <x v="4"/>
    </i>
    <i r="1">
      <x v="5"/>
    </i>
    <i t="grand">
      <x/>
    </i>
  </rowItems>
  <colItems count="1">
    <i/>
  </colItems>
  <dataFields count="1">
    <dataField name="Sum of ჯამი" fld="4" baseField="0" baseItem="0"/>
  </dataFields>
  <formats count="1">
    <format dxfId="1">
      <pivotArea outline="0" collapsedLevelsAreSubtotals="1" fieldPosition="0"/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3.xml><?xml version="1.0" encoding="utf-8"?>
<pivotTableDefinition xmlns="http://schemas.openxmlformats.org/spreadsheetml/2006/main" name="PivotTable5" cacheId="2" applyNumberFormats="0" applyBorderFormats="0" applyFontFormats="0" applyPatternFormats="0" applyAlignmentFormats="0" applyWidthHeightFormats="1" dataCaption="Values" updatedVersion="5" minRefreshableVersion="3" useAutoFormatting="1" createdVersion="5" indent="0" outline="1" outlineData="1" multipleFieldFilters="0">
  <location ref="A35:C41" firstHeaderRow="0" firstDataRow="1" firstDataCol="1"/>
  <pivotFields count="14">
    <pivotField axis="axisRow" showAll="0">
      <items count="2">
        <item x="0"/>
        <item t="default"/>
      </items>
    </pivotField>
    <pivotField axis="axisRow" showAll="0" sortType="ascending">
      <items count="5">
        <item x="0"/>
        <item x="1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dataField="1" showAll="0"/>
    <pivotField dataField="1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2">
    <field x="0"/>
    <field x="1"/>
  </rowFields>
  <rowItems count="6">
    <i>
      <x/>
    </i>
    <i r="1">
      <x/>
    </i>
    <i r="1">
      <x v="2"/>
    </i>
    <i r="1">
      <x v="3"/>
    </i>
    <i r="1">
      <x v="1"/>
    </i>
    <i t="grand">
      <x/>
    </i>
  </rowItems>
  <colFields count="1">
    <field x="-2"/>
  </colFields>
  <colItems count="2">
    <i>
      <x/>
    </i>
    <i i="1">
      <x v="1"/>
    </i>
  </colItems>
  <dataFields count="2">
    <dataField name="Sum of ერთ. ფასი USD" fld="3" baseField="0" baseItem="0"/>
    <dataField name="Sum of ჯამი" fld="4" baseField="0" baseItem="0"/>
  </dataFields>
  <formats count="2">
    <format dxfId="3">
      <pivotArea outline="0" collapsedLevelsAreSubtotals="1" fieldPosition="0"/>
    </format>
    <format dxfId="2">
      <pivotArea collapsedLevelsAreSubtotals="1" fieldPosition="0">
        <references count="3">
          <reference field="4294967294" count="1" selected="0">
            <x v="1"/>
          </reference>
          <reference field="0" count="0" selected="0"/>
          <reference field="1" count="1">
            <x v="0"/>
          </reference>
        </references>
      </pivotArea>
    </format>
  </formats>
  <pivotTableStyleInfo name="PivotStyleMedium9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showGridLines="0" workbookViewId="0"/>
  </sheetViews>
  <sheetFormatPr defaultColWidth="9" defaultRowHeight="14.4"/>
  <cols>
    <col min="1" max="1" width="89.6640625" customWidth="1"/>
  </cols>
  <sheetData>
    <row r="1" spans="1:1">
      <c r="A1" s="6" t="s">
        <v>21</v>
      </c>
    </row>
    <row r="2" spans="1:1" ht="18" customHeight="1">
      <c r="A2" s="6" t="s">
        <v>0</v>
      </c>
    </row>
    <row r="3" spans="1:1" ht="17.25" customHeight="1">
      <c r="A3" s="7" t="s">
        <v>1</v>
      </c>
    </row>
    <row r="4" spans="1:1" ht="63.75" customHeight="1">
      <c r="A4" s="8" t="s">
        <v>2</v>
      </c>
    </row>
    <row r="5" spans="1:1" s="5" customFormat="1" ht="22.5" customHeight="1">
      <c r="A5" s="8" t="s">
        <v>3</v>
      </c>
    </row>
    <row r="6" spans="1:1" ht="48" customHeight="1" thickBot="1">
      <c r="A6" s="8" t="s">
        <v>20</v>
      </c>
    </row>
    <row r="7" spans="1:1" ht="79.5" customHeight="1" thickBot="1">
      <c r="A7" s="8" t="s">
        <v>4</v>
      </c>
    </row>
    <row r="8" spans="1:1" ht="58.2" thickBot="1">
      <c r="A8" s="9" t="s">
        <v>5</v>
      </c>
    </row>
  </sheetData>
  <pageMargins left="0.7" right="0.7" top="0.75" bottom="0.75" header="0.3" footer="0.3"/>
  <pageSetup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41"/>
  <sheetViews>
    <sheetView topLeftCell="A13" workbookViewId="0">
      <selection activeCell="G34" sqref="G34"/>
    </sheetView>
  </sheetViews>
  <sheetFormatPr defaultColWidth="9" defaultRowHeight="14.4"/>
  <cols>
    <col min="1" max="1" width="29.44140625" customWidth="1"/>
    <col min="2" max="3" width="12.88671875" customWidth="1"/>
    <col min="11" max="11" width="13.109375" customWidth="1"/>
  </cols>
  <sheetData>
    <row r="2" spans="1:11">
      <c r="A2" s="1"/>
      <c r="B2" s="2"/>
      <c r="C2" s="2"/>
    </row>
    <row r="3" spans="1:11">
      <c r="A3" s="3"/>
      <c r="B3" s="2"/>
      <c r="C3" s="2"/>
    </row>
    <row r="4" spans="1:11">
      <c r="A4" s="1"/>
      <c r="B4" s="2"/>
      <c r="C4" s="2"/>
    </row>
    <row r="13" spans="1:11">
      <c r="A13" t="s">
        <v>6</v>
      </c>
      <c r="B13" t="s">
        <v>7</v>
      </c>
    </row>
    <row r="14" spans="1:11">
      <c r="A14" s="1" t="s">
        <v>8</v>
      </c>
      <c r="B14" s="2">
        <v>90331.199999999997</v>
      </c>
    </row>
    <row r="15" spans="1:11">
      <c r="A15" s="3" t="s">
        <v>9</v>
      </c>
      <c r="B15" s="2">
        <v>13158</v>
      </c>
      <c r="K15" s="1"/>
    </row>
    <row r="16" spans="1:11">
      <c r="A16" s="3" t="s">
        <v>10</v>
      </c>
      <c r="B16" s="2">
        <v>14280</v>
      </c>
      <c r="K16" s="1"/>
    </row>
    <row r="17" spans="1:3">
      <c r="A17" s="3" t="s">
        <v>11</v>
      </c>
      <c r="B17" s="2">
        <v>14688</v>
      </c>
    </row>
    <row r="18" spans="1:3">
      <c r="A18" s="3" t="s">
        <v>12</v>
      </c>
      <c r="B18" s="2">
        <v>15249</v>
      </c>
    </row>
    <row r="19" spans="1:3">
      <c r="A19" s="3" t="s">
        <v>13</v>
      </c>
      <c r="B19" s="2">
        <v>16279.2</v>
      </c>
    </row>
    <row r="20" spans="1:3">
      <c r="A20" s="3" t="s">
        <v>14</v>
      </c>
      <c r="B20" s="2">
        <v>16677</v>
      </c>
    </row>
    <row r="21" spans="1:3">
      <c r="A21" s="1" t="s">
        <v>15</v>
      </c>
      <c r="B21" s="2">
        <v>90331.199999999997</v>
      </c>
    </row>
    <row r="24" spans="1:3">
      <c r="A24" t="s">
        <v>6</v>
      </c>
      <c r="B24" t="s">
        <v>16</v>
      </c>
      <c r="C24" t="s">
        <v>7</v>
      </c>
    </row>
    <row r="25" spans="1:3">
      <c r="A25" s="1" t="s">
        <v>17</v>
      </c>
      <c r="B25" s="2">
        <v>800.4</v>
      </c>
      <c r="C25" s="2">
        <v>40820.400000000001</v>
      </c>
    </row>
    <row r="26" spans="1:3">
      <c r="A26" s="3" t="s">
        <v>10</v>
      </c>
      <c r="B26" s="2">
        <v>91</v>
      </c>
      <c r="C26" s="2">
        <v>4641</v>
      </c>
    </row>
    <row r="27" spans="1:3">
      <c r="A27" s="3" t="s">
        <v>11</v>
      </c>
      <c r="B27" s="2">
        <v>99</v>
      </c>
      <c r="C27" s="2">
        <v>5049</v>
      </c>
    </row>
    <row r="28" spans="1:3">
      <c r="A28" s="3" t="s">
        <v>12</v>
      </c>
      <c r="B28" s="2">
        <v>109</v>
      </c>
      <c r="C28" s="2">
        <v>5559</v>
      </c>
    </row>
    <row r="29" spans="1:3">
      <c r="A29" s="3" t="s">
        <v>13</v>
      </c>
      <c r="B29" s="2">
        <v>115.4</v>
      </c>
      <c r="C29" s="2">
        <v>5885.4</v>
      </c>
    </row>
    <row r="30" spans="1:3">
      <c r="A30" s="3" t="s">
        <v>14</v>
      </c>
      <c r="B30" s="2">
        <v>157</v>
      </c>
      <c r="C30" s="2">
        <v>8007</v>
      </c>
    </row>
    <row r="31" spans="1:3">
      <c r="A31" s="3" t="s">
        <v>9</v>
      </c>
      <c r="B31" s="2">
        <v>229</v>
      </c>
      <c r="C31" s="2">
        <v>11679</v>
      </c>
    </row>
    <row r="32" spans="1:3">
      <c r="A32" s="1" t="s">
        <v>15</v>
      </c>
      <c r="B32" s="2">
        <v>800.4</v>
      </c>
      <c r="C32" s="2">
        <v>40820.400000000001</v>
      </c>
    </row>
    <row r="35" spans="1:3">
      <c r="A35" t="s">
        <v>6</v>
      </c>
      <c r="B35" t="s">
        <v>16</v>
      </c>
      <c r="C35" t="s">
        <v>7</v>
      </c>
    </row>
    <row r="36" spans="1:3">
      <c r="A36" s="1" t="s">
        <v>18</v>
      </c>
      <c r="B36" s="2">
        <v>977</v>
      </c>
      <c r="C36" s="2">
        <v>104539</v>
      </c>
    </row>
    <row r="37" spans="1:3">
      <c r="A37" s="3" t="s">
        <v>10</v>
      </c>
      <c r="B37" s="2">
        <v>145</v>
      </c>
      <c r="C37" s="4">
        <v>15515</v>
      </c>
    </row>
    <row r="38" spans="1:3">
      <c r="A38" s="3" t="s">
        <v>19</v>
      </c>
      <c r="B38" s="2">
        <v>179</v>
      </c>
      <c r="C38" s="2">
        <v>19153</v>
      </c>
    </row>
    <row r="39" spans="1:3">
      <c r="A39" s="3" t="s">
        <v>11</v>
      </c>
      <c r="B39" s="2">
        <v>240</v>
      </c>
      <c r="C39" s="2">
        <v>25680</v>
      </c>
    </row>
    <row r="40" spans="1:3">
      <c r="A40" s="3" t="s">
        <v>9</v>
      </c>
      <c r="B40" s="2">
        <v>413</v>
      </c>
      <c r="C40" s="2">
        <v>44191</v>
      </c>
    </row>
    <row r="41" spans="1:3">
      <c r="A41" s="1" t="s">
        <v>15</v>
      </c>
      <c r="B41" s="2">
        <v>977</v>
      </c>
      <c r="C41" s="2">
        <v>104539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"/>
  <sheetViews>
    <sheetView showGridLines="0" tabSelected="1" topLeftCell="A7" workbookViewId="0">
      <selection activeCell="C25" sqref="C25"/>
    </sheetView>
  </sheetViews>
  <sheetFormatPr defaultColWidth="9" defaultRowHeight="14.4"/>
  <cols>
    <col min="1" max="1" width="67.44140625" style="10" customWidth="1"/>
    <col min="2" max="2" width="5.44140625" customWidth="1"/>
    <col min="3" max="3" width="49.33203125" customWidth="1"/>
  </cols>
  <sheetData>
    <row r="1" spans="1:3">
      <c r="A1" s="11" t="s">
        <v>29</v>
      </c>
      <c r="C1" s="24" t="s">
        <v>55</v>
      </c>
    </row>
    <row r="2" spans="1:3" ht="33" customHeight="1" thickBot="1">
      <c r="A2" s="12" t="s">
        <v>23</v>
      </c>
      <c r="C2" s="16" t="s">
        <v>56</v>
      </c>
    </row>
    <row r="3" spans="1:3" ht="15" thickBot="1">
      <c r="A3" s="13" t="s">
        <v>24</v>
      </c>
      <c r="C3" s="19" t="s">
        <v>25</v>
      </c>
    </row>
    <row r="4" spans="1:3" ht="24">
      <c r="A4" s="14" t="s">
        <v>30</v>
      </c>
      <c r="C4" s="15" t="s">
        <v>57</v>
      </c>
    </row>
    <row r="5" spans="1:3" ht="15" thickBot="1">
      <c r="A5" s="14" t="s">
        <v>31</v>
      </c>
      <c r="C5" s="16" t="s">
        <v>58</v>
      </c>
    </row>
    <row r="6" spans="1:3">
      <c r="A6" s="15" t="s">
        <v>32</v>
      </c>
      <c r="C6" s="19" t="s">
        <v>26</v>
      </c>
    </row>
    <row r="7" spans="1:3" ht="19.2" customHeight="1">
      <c r="A7" s="15" t="s">
        <v>33</v>
      </c>
      <c r="C7" s="15" t="s">
        <v>59</v>
      </c>
    </row>
    <row r="8" spans="1:3">
      <c r="A8" s="15" t="s">
        <v>34</v>
      </c>
      <c r="C8" s="15" t="s">
        <v>60</v>
      </c>
    </row>
    <row r="9" spans="1:3" ht="15" thickBot="1">
      <c r="A9" s="16" t="s">
        <v>35</v>
      </c>
      <c r="C9" s="16" t="s">
        <v>61</v>
      </c>
    </row>
    <row r="10" spans="1:3" ht="36.6" thickBot="1">
      <c r="A10" s="17" t="s">
        <v>36</v>
      </c>
      <c r="C10" s="18" t="s">
        <v>62</v>
      </c>
    </row>
    <row r="11" spans="1:3" ht="24.6" thickBot="1">
      <c r="A11" s="18" t="s">
        <v>37</v>
      </c>
      <c r="C11" s="18" t="s">
        <v>63</v>
      </c>
    </row>
    <row r="12" spans="1:3" ht="15" thickBot="1">
      <c r="A12" s="18" t="s">
        <v>38</v>
      </c>
      <c r="C12" s="20"/>
    </row>
    <row r="13" spans="1:3" ht="15" thickBot="1">
      <c r="A13" s="18" t="s">
        <v>22</v>
      </c>
      <c r="C13" s="21" t="s">
        <v>27</v>
      </c>
    </row>
    <row r="14" spans="1:3" ht="15" thickBot="1">
      <c r="A14" s="17" t="s">
        <v>39</v>
      </c>
      <c r="C14" s="22" t="s">
        <v>64</v>
      </c>
    </row>
    <row r="15" spans="1:3" ht="15" thickBot="1">
      <c r="A15" s="17" t="s">
        <v>40</v>
      </c>
      <c r="C15" s="23"/>
    </row>
    <row r="16" spans="1:3">
      <c r="A16" s="14" t="s">
        <v>41</v>
      </c>
      <c r="C16" s="21" t="s">
        <v>28</v>
      </c>
    </row>
    <row r="17" spans="1:3">
      <c r="A17" s="15" t="s">
        <v>42</v>
      </c>
      <c r="C17" s="22" t="s">
        <v>65</v>
      </c>
    </row>
    <row r="18" spans="1:3" ht="15" thickBot="1">
      <c r="A18" s="16" t="s">
        <v>43</v>
      </c>
      <c r="C18" s="22" t="s">
        <v>66</v>
      </c>
    </row>
    <row r="19" spans="1:3">
      <c r="A19" s="14" t="s">
        <v>44</v>
      </c>
      <c r="C19" s="22" t="s">
        <v>67</v>
      </c>
    </row>
    <row r="20" spans="1:3">
      <c r="A20" s="15" t="s">
        <v>45</v>
      </c>
      <c r="C20" s="25" t="s">
        <v>68</v>
      </c>
    </row>
    <row r="21" spans="1:3" ht="24">
      <c r="A21" s="15" t="s">
        <v>46</v>
      </c>
    </row>
    <row r="22" spans="1:3" ht="58.2" thickBot="1">
      <c r="A22" s="16" t="s">
        <v>47</v>
      </c>
      <c r="C22" s="26" t="s">
        <v>69</v>
      </c>
    </row>
    <row r="23" spans="1:3" ht="15" thickBot="1">
      <c r="A23" s="17" t="s">
        <v>48</v>
      </c>
    </row>
    <row r="24" spans="1:3">
      <c r="A24" s="14" t="s">
        <v>49</v>
      </c>
    </row>
    <row r="25" spans="1:3">
      <c r="A25" s="15" t="s">
        <v>50</v>
      </c>
    </row>
    <row r="26" spans="1:3" ht="15" thickBot="1">
      <c r="A26" s="16" t="s">
        <v>51</v>
      </c>
    </row>
    <row r="27" spans="1:3">
      <c r="A27" s="14" t="s">
        <v>52</v>
      </c>
    </row>
    <row r="28" spans="1:3">
      <c r="A28" s="15" t="s">
        <v>53</v>
      </c>
    </row>
    <row r="29" spans="1:3" ht="15" thickBot="1">
      <c r="A29" s="16" t="s">
        <v>54</v>
      </c>
    </row>
  </sheetData>
  <pageMargins left="0.2" right="0" top="0.75" bottom="0.75" header="0.3" footer="0.3"/>
  <pageSetup scale="6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 Page</vt:lpstr>
      <vt:lpstr>შეჯამება</vt:lpstr>
      <vt:lpstr>Lot 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Jumber Tchelidze</dc:creator>
  <cp:lastModifiedBy>Nini Meshvelashvili</cp:lastModifiedBy>
  <dcterms:created xsi:type="dcterms:W3CDTF">2006-09-16T16:00:00Z</dcterms:created>
  <dcterms:modified xsi:type="dcterms:W3CDTF">2024-01-05T07:55:17Z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1033-11.1.0.10702</vt:lpwstr>
  </property>
</Properties>
</file>