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ელიაშვილი ბაზალტი\"/>
    </mc:Choice>
  </mc:AlternateContent>
  <bookViews>
    <workbookView xWindow="0" yWindow="0" windowWidth="23040" windowHeight="907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'1-1'!$A$9:$M$31</definedName>
    <definedName name="_xlnm.Print_Area" localSheetId="0">'1-1'!$A$1:$M$43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104" l="1"/>
  <c r="M23" i="104" s="1"/>
  <c r="H22" i="104"/>
  <c r="M22" i="104" s="1"/>
  <c r="J24" i="104"/>
  <c r="L24" i="104"/>
  <c r="M24" i="104" s="1"/>
  <c r="L25" i="104"/>
  <c r="M25" i="104"/>
  <c r="H17" i="104"/>
  <c r="M17" i="104" s="1"/>
  <c r="H16" i="104"/>
  <c r="M16" i="104" s="1"/>
  <c r="H26" i="104" l="1"/>
  <c r="M26" i="104" s="1"/>
  <c r="H20" i="104" l="1"/>
  <c r="M20" i="104" s="1"/>
  <c r="L19" i="104"/>
  <c r="M19" i="104" s="1"/>
  <c r="L18" i="104"/>
  <c r="J18" i="104"/>
  <c r="M18" i="104" l="1"/>
  <c r="J28" i="104"/>
  <c r="L29" i="104" l="1"/>
  <c r="M29" i="104" s="1"/>
  <c r="L12" i="104" l="1"/>
  <c r="J12" i="104"/>
  <c r="H28" i="104"/>
  <c r="M28" i="104" s="1"/>
  <c r="M12" i="104" l="1"/>
  <c r="H31" i="104"/>
  <c r="L13" i="104"/>
  <c r="M13" i="104" s="1"/>
  <c r="H14" i="104"/>
  <c r="M14" i="104" s="1"/>
  <c r="M31" i="104" l="1"/>
  <c r="M30" i="104"/>
  <c r="L32" i="104" l="1"/>
  <c r="D28" i="104" l="1"/>
  <c r="J32" i="104" l="1"/>
  <c r="M32" i="104" l="1"/>
  <c r="H32" i="104"/>
  <c r="M33" i="104" s="1"/>
  <c r="M34" i="104" l="1"/>
  <c r="M35" i="104" s="1"/>
  <c r="M36" i="104" s="1"/>
  <c r="M37" i="104" l="1"/>
  <c r="M38" i="104" l="1"/>
  <c r="M39" i="104" l="1"/>
  <c r="M40" i="104" s="1"/>
</calcChain>
</file>

<file path=xl/sharedStrings.xml><?xml version="1.0" encoding="utf-8"?>
<sst xmlns="http://schemas.openxmlformats.org/spreadsheetml/2006/main" count="138" uniqueCount="76">
  <si>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</si>
  <si>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</si>
  <si>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</si>
  <si>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</si>
  <si>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</si>
  <si>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</si>
  <si>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</si>
  <si>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</si>
  <si>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</si>
  <si>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</si>
  <si>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</si>
  <si>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</si>
  <si>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</si>
  <si>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</si>
  <si>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</si>
  <si>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</si>
  <si>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</si>
  <si>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</si>
  <si>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</si>
  <si>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</si>
  <si>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</si>
  <si>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</si>
  <si>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</si>
  <si>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</si>
  <si>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</si>
  <si>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</si>
  <si>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</si>
  <si>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</si>
  <si>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</si>
  <si>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</si>
  <si>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</si>
  <si>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</si>
  <si>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</si>
  <si>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</si>
  <si>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</si>
  <si>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</si>
  <si>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</si>
  <si>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</si>
  <si>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</si>
  <si>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</si>
  <si>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</si>
  <si>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</si>
  <si>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</si>
  <si>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</si>
  <si>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</si>
  <si>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</si>
  <si>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</si>
  <si>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</si>
  <si>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</si>
  <si>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</si>
  <si>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</si>
  <si>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</si>
  <si>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</si>
  <si>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</si>
  <si>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</si>
  <si>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</si>
  <si>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</si>
  <si>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</si>
  <si>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</si>
  <si>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</si>
  <si>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</si>
  <si>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</si>
  <si>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</si>
  <si>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</si>
  <si>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</si>
  <si>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</si>
  <si>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მ</t>
  </si>
  <si>
    <t>წებოცემენტი</t>
  </si>
  <si>
    <t>ბორჯომი</t>
  </si>
  <si>
    <t>ტ</t>
  </si>
  <si>
    <t>კერამიკული ფილის სადემონტაჟო სამუშაოები</t>
  </si>
  <si>
    <t>2 სმ სისქის ბაზალტის ფილის დაგება</t>
  </si>
  <si>
    <t>90*30*2 ბაზალტის ფილა</t>
  </si>
  <si>
    <t>18 დან 23 სმ შუბლების მოწყობა 2 სმ სისქის ბაზალტით</t>
  </si>
  <si>
    <t>20.05.2024</t>
  </si>
  <si>
    <t>10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</si>
</sst>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228600</xdr:colOff>
      <xdr:row>60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12</xdr:col>
      <xdr:colOff>228600</xdr:colOff>
      <xdr:row>122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93680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25</xdr:col>
      <xdr:colOff>228600</xdr:colOff>
      <xdr:row>60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0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62</xdr:row>
      <xdr:rowOff>0</xdr:rowOff>
    </xdr:from>
    <xdr:to>
      <xdr:col>25</xdr:col>
      <xdr:colOff>228600</xdr:colOff>
      <xdr:row>122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0393680"/>
          <a:ext cx="75438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2"/>
  <sheetViews>
    <sheetView tabSelected="1" view="pageBreakPreview" zoomScale="80" zoomScaleNormal="80" zoomScaleSheetLayoutView="80" workbookViewId="0">
      <selection activeCell="H17" sqref="H1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68</v>
      </c>
      <c r="B1" s="178"/>
      <c r="C1" s="178"/>
      <c r="E1" s="179"/>
      <c r="F1" s="179"/>
      <c r="G1" s="179"/>
      <c r="H1" s="179"/>
      <c r="I1" s="179"/>
      <c r="J1" s="179"/>
      <c r="K1" s="179"/>
      <c r="L1" s="179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80"/>
      <c r="B3" s="180"/>
      <c r="C3" s="180"/>
      <c r="D3" s="118"/>
      <c r="E3" s="181"/>
      <c r="F3" s="181"/>
      <c r="G3" s="181"/>
      <c r="H3" s="181"/>
      <c r="I3" s="181"/>
      <c r="J3" s="181"/>
      <c r="K3" s="181"/>
      <c r="L3" s="181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80"/>
      <c r="B5" s="180"/>
      <c r="C5" s="180"/>
      <c r="D5" s="122"/>
      <c r="E5" s="181"/>
      <c r="F5" s="181"/>
      <c r="G5" s="181"/>
      <c r="H5" s="181"/>
      <c r="I5" s="181"/>
      <c r="J5" s="181"/>
      <c r="K5" s="181"/>
      <c r="L5" s="181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2" t="s">
        <v>1</v>
      </c>
      <c r="B7" s="174" t="s">
        <v>43</v>
      </c>
      <c r="C7" s="176" t="s">
        <v>45</v>
      </c>
      <c r="D7" s="170" t="s">
        <v>0</v>
      </c>
      <c r="E7" s="166" t="s">
        <v>35</v>
      </c>
      <c r="F7" s="170" t="s">
        <v>36</v>
      </c>
      <c r="G7" s="170" t="s">
        <v>37</v>
      </c>
      <c r="H7" s="170"/>
      <c r="I7" s="170" t="s">
        <v>38</v>
      </c>
      <c r="J7" s="170"/>
      <c r="K7" s="170" t="s">
        <v>39</v>
      </c>
      <c r="L7" s="170"/>
      <c r="M7" s="168" t="s">
        <v>40</v>
      </c>
    </row>
    <row r="8" spans="1:16" s="19" customFormat="1" ht="30" customHeight="1">
      <c r="A8" s="173"/>
      <c r="B8" s="175"/>
      <c r="C8" s="177"/>
      <c r="D8" s="171"/>
      <c r="E8" s="167"/>
      <c r="F8" s="171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9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68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70</v>
      </c>
      <c r="D11" s="26" t="s">
        <v>62</v>
      </c>
      <c r="E11" s="98"/>
      <c r="F11" s="130">
        <v>64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64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31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31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152" customFormat="1" ht="54.6" customHeight="1">
      <c r="A15" s="142">
        <v>2</v>
      </c>
      <c r="B15" s="143" t="s">
        <v>51</v>
      </c>
      <c r="C15" s="144" t="s">
        <v>71</v>
      </c>
      <c r="D15" s="145" t="s">
        <v>62</v>
      </c>
      <c r="E15" s="146"/>
      <c r="F15" s="147">
        <v>64</v>
      </c>
      <c r="G15" s="148"/>
      <c r="H15" s="148"/>
      <c r="I15" s="148"/>
      <c r="J15" s="148"/>
      <c r="K15" s="148"/>
      <c r="L15" s="148"/>
      <c r="M15" s="149"/>
      <c r="N15" s="150"/>
      <c r="O15" s="151"/>
    </row>
    <row r="16" spans="1:16" ht="18" customHeight="1">
      <c r="A16" s="31"/>
      <c r="B16" s="125"/>
      <c r="C16" s="133" t="s">
        <v>72</v>
      </c>
      <c r="D16" s="7" t="s">
        <v>62</v>
      </c>
      <c r="E16" s="126"/>
      <c r="F16" s="126">
        <v>66</v>
      </c>
      <c r="G16" s="126">
        <v>0</v>
      </c>
      <c r="H16" s="126">
        <f t="shared" ref="H16:H17" si="6"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6" ht="18" customHeight="1">
      <c r="A17" s="31"/>
      <c r="B17" s="125"/>
      <c r="C17" s="133" t="s">
        <v>67</v>
      </c>
      <c r="D17" s="26" t="s">
        <v>69</v>
      </c>
      <c r="E17" s="126"/>
      <c r="F17" s="126">
        <v>0.7</v>
      </c>
      <c r="G17" s="126">
        <v>0</v>
      </c>
      <c r="H17" s="126">
        <f t="shared" si="6"/>
        <v>0</v>
      </c>
      <c r="I17" s="126"/>
      <c r="J17" s="126"/>
      <c r="K17" s="126"/>
      <c r="L17" s="126"/>
      <c r="M17" s="127">
        <f t="shared" ref="M17" si="7">L17+J17+H17</f>
        <v>0</v>
      </c>
      <c r="N17" s="84"/>
      <c r="O17" s="114">
        <v>6</v>
      </c>
    </row>
    <row r="18" spans="1:16" s="152" customFormat="1" ht="18" customHeight="1">
      <c r="A18" s="142"/>
      <c r="B18" s="153"/>
      <c r="C18" s="154" t="s">
        <v>53</v>
      </c>
      <c r="D18" s="155" t="s">
        <v>62</v>
      </c>
      <c r="E18" s="148"/>
      <c r="F18" s="148">
        <v>64</v>
      </c>
      <c r="G18" s="148"/>
      <c r="H18" s="148"/>
      <c r="I18" s="148">
        <v>0</v>
      </c>
      <c r="J18" s="148">
        <f t="shared" ref="J18" si="8">I18*F18</f>
        <v>0</v>
      </c>
      <c r="K18" s="148"/>
      <c r="L18" s="148">
        <f t="shared" ref="L18:L19" si="9">K18*F18</f>
        <v>0</v>
      </c>
      <c r="M18" s="149">
        <f t="shared" ref="M18:M20" si="10">L18+J18+H18</f>
        <v>0</v>
      </c>
      <c r="N18" s="150"/>
      <c r="O18" s="156">
        <v>6</v>
      </c>
    </row>
    <row r="19" spans="1:16" s="163" customFormat="1" ht="18" customHeight="1">
      <c r="A19" s="142"/>
      <c r="B19" s="157"/>
      <c r="C19" s="154" t="s">
        <v>52</v>
      </c>
      <c r="D19" s="158" t="s">
        <v>2</v>
      </c>
      <c r="E19" s="159"/>
      <c r="F19" s="160">
        <v>1</v>
      </c>
      <c r="G19" s="148"/>
      <c r="H19" s="148"/>
      <c r="I19" s="148"/>
      <c r="J19" s="148"/>
      <c r="K19" s="148">
        <v>0</v>
      </c>
      <c r="L19" s="148">
        <f t="shared" si="9"/>
        <v>0</v>
      </c>
      <c r="M19" s="149">
        <f t="shared" si="10"/>
        <v>0</v>
      </c>
      <c r="N19" s="161"/>
      <c r="O19" s="162"/>
    </row>
    <row r="20" spans="1:16" s="163" customFormat="1" ht="18" customHeight="1">
      <c r="A20" s="164"/>
      <c r="B20" s="165"/>
      <c r="C20" s="154" t="s">
        <v>44</v>
      </c>
      <c r="D20" s="158" t="s">
        <v>2</v>
      </c>
      <c r="E20" s="159"/>
      <c r="F20" s="160">
        <v>1</v>
      </c>
      <c r="G20" s="148">
        <v>0</v>
      </c>
      <c r="H20" s="148">
        <f t="shared" ref="H20" si="11">G20*F20</f>
        <v>0</v>
      </c>
      <c r="I20" s="148"/>
      <c r="J20" s="148"/>
      <c r="K20" s="148"/>
      <c r="L20" s="148"/>
      <c r="M20" s="149">
        <f t="shared" si="10"/>
        <v>0</v>
      </c>
      <c r="N20" s="161"/>
      <c r="O20" s="162"/>
    </row>
    <row r="21" spans="1:16" s="152" customFormat="1" ht="54.6" customHeight="1">
      <c r="A21" s="142">
        <v>3</v>
      </c>
      <c r="B21" s="143" t="s">
        <v>51</v>
      </c>
      <c r="C21" s="144" t="s">
        <v>73</v>
      </c>
      <c r="D21" s="145" t="s">
        <v>66</v>
      </c>
      <c r="E21" s="146"/>
      <c r="F21" s="147">
        <v>47</v>
      </c>
      <c r="G21" s="148"/>
      <c r="H21" s="148"/>
      <c r="I21" s="148"/>
      <c r="J21" s="148"/>
      <c r="K21" s="148"/>
      <c r="L21" s="148"/>
      <c r="M21" s="149"/>
      <c r="N21" s="150"/>
      <c r="O21" s="151"/>
    </row>
    <row r="22" spans="1:16" ht="18" customHeight="1">
      <c r="A22" s="31"/>
      <c r="B22" s="125"/>
      <c r="C22" s="133" t="s">
        <v>72</v>
      </c>
      <c r="D22" s="7" t="s">
        <v>62</v>
      </c>
      <c r="E22" s="126"/>
      <c r="F22" s="126">
        <v>12</v>
      </c>
      <c r="G22" s="126">
        <v>0</v>
      </c>
      <c r="H22" s="126">
        <f t="shared" ref="H22:H23" si="12">G22*F22</f>
        <v>0</v>
      </c>
      <c r="I22" s="126"/>
      <c r="J22" s="126"/>
      <c r="K22" s="126"/>
      <c r="L22" s="126"/>
      <c r="M22" s="127">
        <f>H22</f>
        <v>0</v>
      </c>
      <c r="N22" s="84"/>
      <c r="O22" s="114">
        <v>6</v>
      </c>
    </row>
    <row r="23" spans="1:16" ht="18" customHeight="1">
      <c r="A23" s="31"/>
      <c r="B23" s="125"/>
      <c r="C23" s="133" t="s">
        <v>67</v>
      </c>
      <c r="D23" s="26" t="s">
        <v>69</v>
      </c>
      <c r="E23" s="126"/>
      <c r="F23" s="126">
        <v>0.3</v>
      </c>
      <c r="G23" s="126">
        <v>0</v>
      </c>
      <c r="H23" s="126">
        <f t="shared" si="12"/>
        <v>0</v>
      </c>
      <c r="I23" s="126"/>
      <c r="J23" s="126"/>
      <c r="K23" s="126"/>
      <c r="L23" s="126"/>
      <c r="M23" s="127">
        <f t="shared" ref="M23" si="13">L23+J23+H23</f>
        <v>0</v>
      </c>
      <c r="N23" s="84"/>
      <c r="O23" s="114">
        <v>6</v>
      </c>
    </row>
    <row r="24" spans="1:16" s="152" customFormat="1" ht="18" customHeight="1">
      <c r="A24" s="142"/>
      <c r="B24" s="153"/>
      <c r="C24" s="154" t="s">
        <v>53</v>
      </c>
      <c r="D24" s="155" t="s">
        <v>62</v>
      </c>
      <c r="E24" s="148"/>
      <c r="F24" s="148">
        <v>47</v>
      </c>
      <c r="G24" s="148"/>
      <c r="H24" s="148"/>
      <c r="I24" s="148">
        <v>0</v>
      </c>
      <c r="J24" s="148">
        <f t="shared" ref="J24" si="14">I24*F24</f>
        <v>0</v>
      </c>
      <c r="K24" s="148"/>
      <c r="L24" s="148">
        <f t="shared" ref="L24:L25" si="15">K24*F24</f>
        <v>0</v>
      </c>
      <c r="M24" s="149">
        <f t="shared" ref="M24:M26" si="16">L24+J24+H24</f>
        <v>0</v>
      </c>
      <c r="N24" s="150"/>
      <c r="O24" s="156">
        <v>6</v>
      </c>
    </row>
    <row r="25" spans="1:16" s="163" customFormat="1" ht="18" customHeight="1">
      <c r="A25" s="142"/>
      <c r="B25" s="157"/>
      <c r="C25" s="154" t="s">
        <v>52</v>
      </c>
      <c r="D25" s="158" t="s">
        <v>2</v>
      </c>
      <c r="E25" s="159"/>
      <c r="F25" s="160">
        <v>1</v>
      </c>
      <c r="G25" s="148"/>
      <c r="H25" s="148"/>
      <c r="I25" s="148"/>
      <c r="J25" s="148"/>
      <c r="K25" s="148">
        <v>0</v>
      </c>
      <c r="L25" s="148">
        <f t="shared" si="15"/>
        <v>0</v>
      </c>
      <c r="M25" s="149">
        <f t="shared" si="16"/>
        <v>0</v>
      </c>
      <c r="N25" s="161"/>
      <c r="O25" s="162"/>
    </row>
    <row r="26" spans="1:16" s="163" customFormat="1" ht="18" customHeight="1">
      <c r="A26" s="164"/>
      <c r="B26" s="165"/>
      <c r="C26" s="154" t="s">
        <v>44</v>
      </c>
      <c r="D26" s="158" t="s">
        <v>2</v>
      </c>
      <c r="E26" s="159"/>
      <c r="F26" s="160">
        <v>1</v>
      </c>
      <c r="G26" s="148">
        <v>0</v>
      </c>
      <c r="H26" s="148">
        <f t="shared" ref="H26" si="17">G26*F26</f>
        <v>0</v>
      </c>
      <c r="I26" s="148"/>
      <c r="J26" s="148"/>
      <c r="K26" s="148"/>
      <c r="L26" s="148"/>
      <c r="M26" s="149">
        <f t="shared" si="16"/>
        <v>0</v>
      </c>
      <c r="N26" s="161"/>
      <c r="O26" s="162"/>
    </row>
    <row r="27" spans="1:16" ht="34.950000000000003" customHeight="1">
      <c r="A27" s="31">
        <v>4</v>
      </c>
      <c r="B27" s="88" t="s">
        <v>51</v>
      </c>
      <c r="C27" s="128" t="s">
        <v>61</v>
      </c>
      <c r="D27" s="26" t="s">
        <v>60</v>
      </c>
      <c r="E27" s="98"/>
      <c r="F27" s="130">
        <v>3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6" ht="18" customHeight="1">
      <c r="A28" s="31"/>
      <c r="B28" s="125"/>
      <c r="C28" s="133" t="s">
        <v>63</v>
      </c>
      <c r="D28" s="7" t="str">
        <f>D27</f>
        <v>მ3</v>
      </c>
      <c r="E28" s="126"/>
      <c r="F28" s="126">
        <v>3</v>
      </c>
      <c r="G28" s="126">
        <v>0</v>
      </c>
      <c r="H28" s="126">
        <f>G28*F28</f>
        <v>0</v>
      </c>
      <c r="I28" s="126">
        <v>0</v>
      </c>
      <c r="J28" s="126">
        <f>I28*F28</f>
        <v>0</v>
      </c>
      <c r="K28" s="126"/>
      <c r="L28" s="126"/>
      <c r="M28" s="127">
        <f>J28+H28</f>
        <v>0</v>
      </c>
      <c r="N28" s="84"/>
      <c r="O28" s="114">
        <v>6</v>
      </c>
    </row>
    <row r="29" spans="1:16" s="13" customFormat="1" ht="18" customHeight="1">
      <c r="A29" s="31"/>
      <c r="B29" s="89"/>
      <c r="C29" s="133" t="s">
        <v>65</v>
      </c>
      <c r="D29" s="115" t="s">
        <v>64</v>
      </c>
      <c r="E29" s="131"/>
      <c r="F29" s="132">
        <v>1</v>
      </c>
      <c r="G29" s="126"/>
      <c r="H29" s="126"/>
      <c r="I29" s="126"/>
      <c r="J29" s="126"/>
      <c r="K29" s="126">
        <v>0</v>
      </c>
      <c r="L29" s="126">
        <f>K29*F29</f>
        <v>0</v>
      </c>
      <c r="M29" s="127">
        <f t="shared" ref="M29" si="18">L29+J29+H29</f>
        <v>0</v>
      </c>
      <c r="N29" s="51"/>
      <c r="O29" s="116"/>
    </row>
    <row r="30" spans="1:16" s="13" customFormat="1" ht="18" customHeight="1">
      <c r="A30" s="31"/>
      <c r="B30" s="89"/>
      <c r="C30" s="133" t="s">
        <v>52</v>
      </c>
      <c r="D30" s="115" t="s">
        <v>2</v>
      </c>
      <c r="E30" s="131"/>
      <c r="F30" s="132">
        <v>1</v>
      </c>
      <c r="G30" s="126"/>
      <c r="H30" s="126"/>
      <c r="I30" s="126"/>
      <c r="J30" s="126"/>
      <c r="K30" s="126"/>
      <c r="L30" s="126">
        <v>0</v>
      </c>
      <c r="M30" s="127">
        <f t="shared" si="4"/>
        <v>0</v>
      </c>
      <c r="N30" s="51"/>
      <c r="O30" s="116"/>
    </row>
    <row r="31" spans="1:16" s="13" customFormat="1" ht="18" customHeight="1">
      <c r="A31" s="117"/>
      <c r="B31" s="107"/>
      <c r="C31" s="133" t="s">
        <v>44</v>
      </c>
      <c r="D31" s="115" t="s">
        <v>2</v>
      </c>
      <c r="E31" s="131"/>
      <c r="F31" s="132">
        <v>1</v>
      </c>
      <c r="G31" s="126">
        <v>0</v>
      </c>
      <c r="H31" s="126">
        <f t="shared" si="5"/>
        <v>0</v>
      </c>
      <c r="I31" s="126"/>
      <c r="J31" s="126"/>
      <c r="K31" s="126"/>
      <c r="L31" s="126"/>
      <c r="M31" s="127">
        <f t="shared" si="4"/>
        <v>0</v>
      </c>
      <c r="N31" s="51"/>
      <c r="O31" s="116"/>
    </row>
    <row r="32" spans="1:16" s="2" customFormat="1" ht="18" customHeight="1">
      <c r="A32" s="99"/>
      <c r="B32" s="108"/>
      <c r="C32" s="135" t="s">
        <v>46</v>
      </c>
      <c r="D32" s="100"/>
      <c r="E32" s="101"/>
      <c r="F32" s="101"/>
      <c r="G32" s="101"/>
      <c r="H32" s="102">
        <f>SUM(H11:H31)</f>
        <v>0</v>
      </c>
      <c r="I32" s="102"/>
      <c r="J32" s="102">
        <f>SUM(J11:J31)</f>
        <v>0</v>
      </c>
      <c r="K32" s="102"/>
      <c r="L32" s="102">
        <f>SUM(L11:L31)</f>
        <v>0</v>
      </c>
      <c r="M32" s="102">
        <f>SUM(M11:M31)</f>
        <v>0</v>
      </c>
      <c r="N32" s="48"/>
      <c r="O32" s="3"/>
      <c r="P32" s="1"/>
    </row>
    <row r="33" spans="1:14" s="10" customFormat="1" ht="36" customHeight="1">
      <c r="A33" s="31"/>
      <c r="B33" s="89"/>
      <c r="C33" s="133" t="s">
        <v>47</v>
      </c>
      <c r="D33" s="14">
        <v>0.03</v>
      </c>
      <c r="E33" s="40"/>
      <c r="F33" s="76"/>
      <c r="G33" s="40"/>
      <c r="H33" s="77"/>
      <c r="I33" s="77"/>
      <c r="J33" s="77"/>
      <c r="K33" s="77"/>
      <c r="L33" s="77"/>
      <c r="M33" s="78">
        <f>H32*D33</f>
        <v>0</v>
      </c>
      <c r="N33" s="49"/>
    </row>
    <row r="34" spans="1:14" s="11" customFormat="1" ht="18" customHeight="1">
      <c r="A34" s="31"/>
      <c r="B34" s="89"/>
      <c r="C34" s="128" t="s">
        <v>46</v>
      </c>
      <c r="D34" s="26"/>
      <c r="E34" s="40"/>
      <c r="F34" s="38"/>
      <c r="G34" s="38"/>
      <c r="H34" s="83"/>
      <c r="I34" s="83"/>
      <c r="J34" s="83"/>
      <c r="K34" s="83"/>
      <c r="L34" s="83"/>
      <c r="M34" s="78">
        <f>SUM(M32:M33)</f>
        <v>0</v>
      </c>
      <c r="N34" s="47"/>
    </row>
    <row r="35" spans="1:14" s="10" customFormat="1" ht="36" customHeight="1">
      <c r="A35" s="31"/>
      <c r="B35" s="89"/>
      <c r="C35" s="133" t="s">
        <v>48</v>
      </c>
      <c r="D35" s="14">
        <v>0.08</v>
      </c>
      <c r="E35" s="40"/>
      <c r="F35" s="76"/>
      <c r="G35" s="40"/>
      <c r="H35" s="77"/>
      <c r="I35" s="77"/>
      <c r="J35" s="77"/>
      <c r="K35" s="77"/>
      <c r="L35" s="77"/>
      <c r="M35" s="78">
        <f>M34*D35</f>
        <v>0</v>
      </c>
      <c r="N35" s="49"/>
    </row>
    <row r="36" spans="1:14" s="11" customFormat="1" ht="18" customHeight="1">
      <c r="A36" s="31"/>
      <c r="B36" s="89"/>
      <c r="C36" s="128" t="s">
        <v>46</v>
      </c>
      <c r="D36" s="26"/>
      <c r="E36" s="40"/>
      <c r="F36" s="38"/>
      <c r="G36" s="38"/>
      <c r="H36" s="83"/>
      <c r="I36" s="83"/>
      <c r="J36" s="83"/>
      <c r="K36" s="83"/>
      <c r="L36" s="83"/>
      <c r="M36" s="78">
        <f>SUM(M34:M35)</f>
        <v>0</v>
      </c>
      <c r="N36" s="47"/>
    </row>
    <row r="37" spans="1:14" s="10" customFormat="1" ht="18" customHeight="1">
      <c r="A37" s="31"/>
      <c r="B37" s="89"/>
      <c r="C37" s="133" t="s">
        <v>49</v>
      </c>
      <c r="D37" s="14">
        <v>0.08</v>
      </c>
      <c r="E37" s="40"/>
      <c r="F37" s="76"/>
      <c r="G37" s="40"/>
      <c r="H37" s="77"/>
      <c r="I37" s="77"/>
      <c r="J37" s="77"/>
      <c r="K37" s="77"/>
      <c r="L37" s="77"/>
      <c r="M37" s="78">
        <f>M36*D37</f>
        <v>0</v>
      </c>
      <c r="N37" s="47"/>
    </row>
    <row r="38" spans="1:14" s="29" customFormat="1" ht="21" customHeight="1" thickBot="1">
      <c r="A38" s="103"/>
      <c r="B38" s="109"/>
      <c r="C38" s="136" t="s">
        <v>50</v>
      </c>
      <c r="D38" s="93"/>
      <c r="E38" s="95"/>
      <c r="F38" s="95"/>
      <c r="G38" s="94"/>
      <c r="H38" s="96"/>
      <c r="I38" s="96"/>
      <c r="J38" s="96"/>
      <c r="K38" s="96"/>
      <c r="L38" s="96"/>
      <c r="M38" s="97">
        <f>SUM(M36:M37)</f>
        <v>0</v>
      </c>
      <c r="N38" s="50"/>
    </row>
    <row r="39" spans="1:14" s="10" customFormat="1" ht="18" customHeight="1">
      <c r="A39" s="31"/>
      <c r="B39" s="89"/>
      <c r="C39" s="133" t="s">
        <v>34</v>
      </c>
      <c r="D39" s="14">
        <v>0.18</v>
      </c>
      <c r="E39" s="40"/>
      <c r="F39" s="76"/>
      <c r="G39" s="40"/>
      <c r="H39" s="77"/>
      <c r="I39" s="77"/>
      <c r="J39" s="77"/>
      <c r="K39" s="77"/>
      <c r="L39" s="77"/>
      <c r="M39" s="78">
        <f>M38*D39</f>
        <v>0</v>
      </c>
      <c r="N39" s="47"/>
    </row>
    <row r="40" spans="1:14" s="29" customFormat="1" ht="21" customHeight="1" thickBot="1">
      <c r="A40" s="103"/>
      <c r="B40" s="109"/>
      <c r="C40" s="136" t="s">
        <v>50</v>
      </c>
      <c r="D40" s="93"/>
      <c r="E40" s="95"/>
      <c r="F40" s="95"/>
      <c r="G40" s="94"/>
      <c r="H40" s="96"/>
      <c r="I40" s="96"/>
      <c r="J40" s="96"/>
      <c r="K40" s="96"/>
      <c r="L40" s="96"/>
      <c r="M40" s="97">
        <f>M39+M38</f>
        <v>0</v>
      </c>
      <c r="N40" s="50"/>
    </row>
    <row r="41" spans="1:14">
      <c r="A41" s="23"/>
      <c r="B41" s="110"/>
      <c r="D41" s="18"/>
      <c r="E41" s="9"/>
      <c r="F41" s="8"/>
      <c r="G41" s="8"/>
      <c r="H41" s="8"/>
      <c r="I41" s="82"/>
      <c r="J41" s="8"/>
      <c r="K41" s="82"/>
      <c r="L41" s="8"/>
      <c r="M41" s="9"/>
      <c r="N41" s="84"/>
    </row>
    <row r="42" spans="1:14">
      <c r="A42" s="23"/>
      <c r="B42" s="110"/>
      <c r="D42" s="18"/>
      <c r="E42" s="9"/>
      <c r="F42" s="8"/>
      <c r="G42" s="8"/>
      <c r="H42" s="8"/>
      <c r="I42" s="82"/>
      <c r="J42" s="85"/>
      <c r="K42" s="82"/>
      <c r="L42" s="8"/>
      <c r="M42" s="34"/>
      <c r="N42" s="84"/>
    </row>
    <row r="43" spans="1:14" s="6" customFormat="1" ht="18" customHeight="1">
      <c r="A43" s="4"/>
      <c r="B43" s="91"/>
      <c r="C43" s="15"/>
      <c r="E43" s="74"/>
      <c r="F43" s="74"/>
      <c r="G43" s="57"/>
      <c r="H43" s="57"/>
      <c r="I43" s="57"/>
      <c r="J43" s="74"/>
      <c r="K43" s="74"/>
      <c r="L43" s="74"/>
      <c r="M43" s="75"/>
    </row>
    <row r="44" spans="1:14">
      <c r="A44" s="23"/>
      <c r="B44" s="110"/>
      <c r="D44" s="18"/>
      <c r="E44" s="9"/>
      <c r="F44" s="8"/>
      <c r="G44" s="8"/>
      <c r="H44" s="8"/>
      <c r="I44" s="82"/>
      <c r="J44" s="8"/>
      <c r="K44" s="82"/>
      <c r="L44" s="8"/>
      <c r="M44" s="87"/>
      <c r="N44" s="84"/>
    </row>
    <row r="45" spans="1:14">
      <c r="A45" s="23"/>
      <c r="B45" s="110"/>
      <c r="D45" s="18"/>
      <c r="E45" s="9"/>
      <c r="F45" s="8"/>
      <c r="G45" s="8"/>
      <c r="H45" s="8"/>
      <c r="I45" s="82"/>
      <c r="J45" s="8"/>
      <c r="K45" s="82"/>
      <c r="L45" s="8"/>
      <c r="M45" s="87"/>
      <c r="N45" s="84"/>
    </row>
    <row r="46" spans="1:14">
      <c r="E46" s="9"/>
      <c r="F46" s="8"/>
      <c r="G46" s="8"/>
      <c r="H46" s="8"/>
      <c r="I46" s="82"/>
      <c r="J46" s="86"/>
      <c r="K46" s="82"/>
      <c r="L46" s="8"/>
      <c r="M46" s="79"/>
    </row>
    <row r="47" spans="1:14">
      <c r="E47" s="9"/>
      <c r="F47" s="8"/>
      <c r="G47" s="8"/>
      <c r="H47" s="8"/>
      <c r="I47" s="82"/>
      <c r="J47" s="8"/>
      <c r="K47" s="82"/>
      <c r="L47" s="8"/>
      <c r="M47" s="9"/>
    </row>
    <row r="48" spans="1:14">
      <c r="E48" s="9"/>
      <c r="F48" s="8"/>
      <c r="G48" s="8"/>
      <c r="H48" s="8"/>
      <c r="I48" s="82"/>
      <c r="J48" s="8"/>
      <c r="K48" s="82"/>
      <c r="L48" s="8"/>
      <c r="M48" s="79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M50" s="68"/>
    </row>
    <row r="51" spans="1:14">
      <c r="E51" s="9"/>
      <c r="F51" s="8"/>
      <c r="G51" s="8"/>
      <c r="H51" s="8"/>
      <c r="I51" s="82"/>
      <c r="J51" s="8"/>
      <c r="K51" s="82"/>
      <c r="L51" s="8"/>
    </row>
    <row r="52" spans="1:14">
      <c r="E52" s="9"/>
      <c r="F52" s="8"/>
      <c r="G52" s="8"/>
      <c r="H52" s="8"/>
      <c r="I52" s="82"/>
      <c r="J52" s="8"/>
      <c r="K52" s="82"/>
      <c r="L52" s="8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>
      <c r="E55" s="9"/>
      <c r="F55" s="8"/>
      <c r="G55" s="8"/>
      <c r="H55" s="8"/>
      <c r="I55" s="82"/>
      <c r="J55" s="8"/>
      <c r="K55" s="82"/>
      <c r="L55" s="8"/>
      <c r="N55" s="18"/>
    </row>
    <row r="56" spans="1:14">
      <c r="E56" s="9"/>
      <c r="F56" s="8"/>
      <c r="G56" s="8"/>
      <c r="H56" s="8"/>
      <c r="I56" s="82"/>
      <c r="J56" s="8"/>
      <c r="K56" s="82"/>
      <c r="L56" s="8"/>
      <c r="N56" s="18"/>
    </row>
    <row r="57" spans="1:14">
      <c r="E57" s="9"/>
      <c r="F57" s="8"/>
      <c r="G57" s="8"/>
      <c r="H57" s="8"/>
      <c r="I57" s="82"/>
      <c r="J57" s="8"/>
      <c r="K57" s="82"/>
      <c r="L57" s="8"/>
      <c r="N57" s="1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N59" s="18"/>
    </row>
    <row r="60" spans="1:14" ht="13.8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N60" s="18"/>
    </row>
    <row r="61" spans="1:14" ht="13.8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N61" s="18"/>
    </row>
    <row r="62" spans="1:14" ht="13.8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M106" s="18"/>
      <c r="N106" s="18"/>
    </row>
    <row r="107" spans="1:14" ht="13.8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>
      <c r="M155" s="18"/>
      <c r="N155" s="18"/>
    </row>
    <row r="156" spans="1:14">
      <c r="M156" s="18"/>
      <c r="N156" s="18"/>
    </row>
    <row r="157" spans="1:14">
      <c r="M157" s="18"/>
      <c r="N157" s="18"/>
    </row>
    <row r="158" spans="1:14"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204" spans="1:14">
      <c r="A204" s="12"/>
      <c r="B204" s="112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2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</sheetData>
  <autoFilter ref="A9:M31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5:M87 E44:L44 E41:L41 F42:L42 B42 I32 E35:L36 D32:G32 D34:M34 B32:B38 D36:D38 B44:D87 B41:D41 E33:L33 E37:M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74</v>
      </c>
    </row>
    <row r="2" spans="1:2" s="139" customFormat="1" ht="23.4" customHeight="1">
      <c r="A2" s="139" t="s">
        <v>55</v>
      </c>
      <c r="B2" s="141" t="s">
        <v>75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>
      <selection activeCell="N63" sqref="N63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VVDU5HPDTQC2-89-219904</_dlc_DocId>
    <_dlc_DocIdUrl xmlns="a5444ea2-90b0-4ece-a612-f39e0dd9a22f">
      <Url>https://docflow.socar.ge/dms/requests/_layouts/15/DocIdRedir.aspx?ID=VVDU5HPDTQC2-89-219904</Url>
      <Description>VVDU5HPDTQC2-89-219904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810A9A1-FFFA-4FC0-8CAC-1685BCA53E24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2024-05-07T06:37:37Z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01c6121a-1145-44a6-a381-82bd94f9d45c</vt:lpwstr>
  </property>
</Properties>
</file>