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https://geogm-my.sharepoint.com/personal/k_simonia_gm_ge/Documents/Desktop/China/000001012/"/>
    </mc:Choice>
  </mc:AlternateContent>
  <xr:revisionPtr revIDLastSave="198" documentId="11_F25DC773A252ABDACC104808211C58C65BDE58EC" xr6:coauthVersionLast="47" xr6:coauthVersionMax="47" xr10:uidLastSave="{593660E9-9C0C-4979-BFAF-92E431A48E1C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8" i="1" l="1"/>
  <c r="J28" i="1"/>
  <c r="K28" i="1"/>
  <c r="L2" i="1"/>
  <c r="L28" i="1" s="1"/>
  <c r="L24" i="1"/>
  <c r="L22" i="1"/>
  <c r="L18" i="1"/>
  <c r="L17" i="1"/>
  <c r="L16" i="1"/>
  <c r="L15" i="1"/>
  <c r="L14" i="1"/>
  <c r="L11" i="1"/>
  <c r="L10" i="1"/>
  <c r="L9" i="1"/>
  <c r="L7" i="1"/>
  <c r="L6" i="1"/>
  <c r="L5" i="1"/>
  <c r="L4" i="1"/>
  <c r="L3" i="1"/>
</calcChain>
</file>

<file path=xl/sharedStrings.xml><?xml version="1.0" encoding="utf-8"?>
<sst xmlns="http://schemas.openxmlformats.org/spreadsheetml/2006/main" count="153" uniqueCount="107">
  <si>
    <t>2pcs</t>
    <phoneticPr fontId="0" type="noConversion"/>
  </si>
  <si>
    <t>Wooden box</t>
    <phoneticPr fontId="0" type="noConversion"/>
  </si>
  <si>
    <t>Xiaowang village, Luqiao District, Taizhou City, Zhejiang province</t>
    <phoneticPr fontId="0" type="noConversion"/>
  </si>
  <si>
    <t>22KW</t>
    <phoneticPr fontId="0" type="noConversion"/>
  </si>
  <si>
    <t>3pcs</t>
    <phoneticPr fontId="0" type="noConversion"/>
  </si>
  <si>
    <t>11KW</t>
    <phoneticPr fontId="0" type="noConversion"/>
  </si>
  <si>
    <t>160kW</t>
    <phoneticPr fontId="0" type="noConversion"/>
  </si>
  <si>
    <t>1pc</t>
    <phoneticPr fontId="0" type="noConversion"/>
  </si>
  <si>
    <t>278 Xinwen Road, Luqiao District, Taizhou City, Zhejiang Province</t>
  </si>
  <si>
    <t xml:space="preserve">YSEP-4 0.8kw </t>
    <phoneticPr fontId="0" type="noConversion"/>
  </si>
  <si>
    <t>1 pc</t>
    <phoneticPr fontId="0" type="noConversion"/>
  </si>
  <si>
    <t>carton</t>
    <phoneticPr fontId="0" type="noConversion"/>
  </si>
  <si>
    <t>2 pcs</t>
    <phoneticPr fontId="0" type="noConversion"/>
  </si>
  <si>
    <t xml:space="preserve">Electric motor 电机 
YX3-160M-6 7.5kW </t>
    <phoneticPr fontId="0" type="noConversion"/>
  </si>
  <si>
    <t>6 pcs</t>
    <phoneticPr fontId="0" type="noConversion"/>
  </si>
  <si>
    <t xml:space="preserve">Electric motor 电机 
YX3-160M-6 7.5kW. 960RPM </t>
    <phoneticPr fontId="0" type="noConversion"/>
  </si>
  <si>
    <t>4 pcs</t>
    <phoneticPr fontId="0" type="noConversion"/>
  </si>
  <si>
    <t>YZR-180L-8</t>
    <phoneticPr fontId="0" type="noConversion"/>
  </si>
  <si>
    <t>3 pcs</t>
    <phoneticPr fontId="0" type="noConversion"/>
  </si>
  <si>
    <t>Xiaowang village, Luqiao District, Taizhou City, Zhejiang province</t>
  </si>
  <si>
    <t xml:space="preserve">Gearmotor BWD1-43-1.5 KW </t>
    <phoneticPr fontId="0" type="noConversion"/>
  </si>
  <si>
    <t>Pallet</t>
    <phoneticPr fontId="0" type="noConversion"/>
  </si>
  <si>
    <t>Gearbox BLD5-29-15</t>
    <phoneticPr fontId="0" type="noConversion"/>
  </si>
  <si>
    <t>Air compressor pump 
BD-2055</t>
    <phoneticPr fontId="0" type="noConversion"/>
  </si>
  <si>
    <t>cartons</t>
    <phoneticPr fontId="0" type="noConversion"/>
  </si>
  <si>
    <t>Wenhua road, Luqiao district, 
Taizhou city, Zhejiang province</t>
  </si>
  <si>
    <t>SBL00004611</t>
    <phoneticPr fontId="0" type="noConversion"/>
  </si>
  <si>
    <t>Mining telephone</t>
    <phoneticPr fontId="0" type="noConversion"/>
  </si>
  <si>
    <t>40pcs</t>
    <phoneticPr fontId="0" type="noConversion"/>
  </si>
  <si>
    <t xml:space="preserve">Weighing indicator </t>
    <phoneticPr fontId="0" type="noConversion"/>
  </si>
  <si>
    <t>10 pcs</t>
    <phoneticPr fontId="0" type="noConversion"/>
  </si>
  <si>
    <t>Mine Fan YBT 22*9pcs</t>
    <phoneticPr fontId="0" type="noConversion"/>
  </si>
  <si>
    <t>9pcs</t>
    <phoneticPr fontId="0" type="noConversion"/>
  </si>
  <si>
    <t>70 pcs</t>
    <phoneticPr fontId="0" type="noConversion"/>
  </si>
  <si>
    <t>bag</t>
    <phoneticPr fontId="0" type="noConversion"/>
  </si>
  <si>
    <t>Crown of bucket 66 NB-31310 GG  5</t>
    <phoneticPr fontId="0" type="noConversion"/>
  </si>
  <si>
    <t>5 pcs</t>
    <phoneticPr fontId="0" type="noConversion"/>
  </si>
  <si>
    <t>刹车带10x180 Spare Parts for various Vehicles</t>
    <phoneticPr fontId="0" type="noConversion"/>
  </si>
  <si>
    <t>75m</t>
    <phoneticPr fontId="0" type="noConversion"/>
  </si>
  <si>
    <t>roll</t>
    <phoneticPr fontId="0" type="noConversion"/>
  </si>
  <si>
    <t xml:space="preserve">Hydraulic cylinder (drawing 200-110-760) </t>
    <phoneticPr fontId="0" type="noConversion"/>
  </si>
  <si>
    <t>ctn</t>
    <phoneticPr fontId="0" type="noConversion"/>
  </si>
  <si>
    <t>Snatch strap</t>
    <phoneticPr fontId="0" type="noConversion"/>
  </si>
  <si>
    <t>25 pcs</t>
    <phoneticPr fontId="0" type="noConversion"/>
  </si>
  <si>
    <t xml:space="preserve">CUTTER </t>
    <phoneticPr fontId="0" type="noConversion"/>
  </si>
  <si>
    <t>80 pcs</t>
    <phoneticPr fontId="0" type="noConversion"/>
  </si>
  <si>
    <t>Cartons</t>
    <phoneticPr fontId="0" type="noConversion"/>
  </si>
  <si>
    <t>1562pcs</t>
    <phoneticPr fontId="0" type="noConversion"/>
  </si>
  <si>
    <t>404pcs</t>
    <phoneticPr fontId="0" type="noConversion"/>
  </si>
  <si>
    <t>Yongchang street Yongchang Zhao village, Lanxi City , Zhejiang province</t>
    <phoneticPr fontId="0" type="noConversion"/>
  </si>
  <si>
    <t xml:space="preserve"> SBL00004390</t>
  </si>
  <si>
    <t xml:space="preserve"> SBL00004334</t>
  </si>
  <si>
    <t xml:space="preserve"> SBL00004835</t>
  </si>
  <si>
    <t xml:space="preserve"> SBL00004383</t>
  </si>
  <si>
    <t xml:space="preserve"> SBL00004945</t>
  </si>
  <si>
    <t xml:space="preserve"> SBL00004324</t>
  </si>
  <si>
    <t xml:space="preserve"> SBL00004583</t>
  </si>
  <si>
    <t xml:space="preserve"> SBL00004806</t>
  </si>
  <si>
    <t xml:space="preserve"> SBL00004487</t>
  </si>
  <si>
    <t>SBL00005080</t>
  </si>
  <si>
    <t xml:space="preserve"> SBL00005009</t>
  </si>
  <si>
    <t xml:space="preserve"> SBL00004100</t>
  </si>
  <si>
    <t>Cargo</t>
  </si>
  <si>
    <t>Qty</t>
  </si>
  <si>
    <t>Package Type</t>
  </si>
  <si>
    <t>Length</t>
  </si>
  <si>
    <t>Width</t>
  </si>
  <si>
    <t>Height</t>
  </si>
  <si>
    <t>Package Qty</t>
  </si>
  <si>
    <t>N weight</t>
  </si>
  <si>
    <t>G weight</t>
  </si>
  <si>
    <t>Volume</t>
  </si>
  <si>
    <t>Loading Address</t>
  </si>
  <si>
    <t>45KW</t>
  </si>
  <si>
    <t>SBL00004688</t>
  </si>
  <si>
    <r>
      <t xml:space="preserve">Valve 21 </t>
    </r>
    <r>
      <rPr>
        <sz val="11"/>
        <color theme="1"/>
        <rFont val="等线"/>
        <family val="3"/>
        <charset val="134"/>
      </rPr>
      <t>ПГВУ</t>
    </r>
    <r>
      <rPr>
        <sz val="11"/>
        <color theme="1"/>
        <rFont val="Calibri"/>
        <family val="3"/>
        <charset val="134"/>
        <scheme val="minor"/>
      </rPr>
      <t xml:space="preserve"> 292-80</t>
    </r>
  </si>
  <si>
    <t>GM000002096</t>
  </si>
  <si>
    <t>1 pc</t>
  </si>
  <si>
    <t>nude package</t>
  </si>
  <si>
    <t>YANCHENG CITY, JIANGSU PROVINCE, China</t>
  </si>
  <si>
    <t>Wujin district, Changzhou city, Jiangsu province</t>
  </si>
  <si>
    <t>SBL00004093</t>
  </si>
  <si>
    <t>Liushi town, Yueqing City, Zhejiang Province</t>
  </si>
  <si>
    <t>Xiaoshan district, Hangzhou city, Zhejiang province</t>
  </si>
  <si>
    <t>No.580 Airport Avenue, Haibin Street, Wenzhouwan New District, Wenzhou City, Zhejiang Province</t>
  </si>
  <si>
    <t>West side of Renren Social Service Station, Xiapingqiao Village, Banshan Town, Liling City, Zhuzhou City, Hunan Province</t>
  </si>
  <si>
    <t>No.636 Gulong Road, Zenglin Community, Jinlong Street, Licheng District, Quanzhou City, Fujian Province</t>
  </si>
  <si>
    <t>Crown (Tooth) of  bucket 2713-1236  70</t>
  </si>
  <si>
    <t>Nanchang city</t>
  </si>
  <si>
    <t>Intersection of Jianghai Road and Lunjiang Road, Dalun Town, Jiangyan District, Taizhou City, Jiangsu Province</t>
  </si>
  <si>
    <t>Fenghuang Lake Industrial Park, Yongchuan District, Chongqing</t>
  </si>
  <si>
    <t>Wei Village, Tao Ying Town, Ruyang County, Henan Province</t>
  </si>
  <si>
    <t>SBL00003873</t>
  </si>
  <si>
    <t>No. 16, Kengyan New District, Huzhen, Jinyun County, Lishui City, Zhejiang province</t>
  </si>
  <si>
    <t>SDPP-36 3000K 36V*580pcs
DGS15/127L *105pcs
SDPP-36 3000K 36V*877pcs</t>
  </si>
  <si>
    <t>HQL E40 250W*333只
DRL-250W*40只 +DRL-400W*31只</t>
  </si>
  <si>
    <t>Tang 'ao Yu Village, Liushi Town, Yueqing City, Wenzhou City, Zhejiang Province</t>
  </si>
  <si>
    <t>Supplier</t>
  </si>
  <si>
    <t>Supplier N1</t>
  </si>
  <si>
    <t>Supplier N2</t>
  </si>
  <si>
    <t>Order N</t>
  </si>
  <si>
    <t>Delivery Term</t>
  </si>
  <si>
    <t>EXW</t>
  </si>
  <si>
    <t>FCA</t>
  </si>
  <si>
    <t>Electric motors 75KW</t>
  </si>
  <si>
    <t>Supplier 1 cargo</t>
  </si>
  <si>
    <t>Screw-Cutting Machine STALEX CQ6280/3000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</si>
</sst>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00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3"/>
      <charset val="134"/>
      <scheme val="minor"/>
    </font>
    <font>
      <b/>
      <sz val="11"/>
      <color theme="1"/>
      <name val="Arial Narrow"/>
      <family val="2"/>
    </font>
    <font>
      <b/>
      <sz val="11"/>
      <color theme="1"/>
      <name val="Calibri"/>
      <family val="3"/>
      <charset val="134"/>
      <scheme val="minor"/>
    </font>
    <font>
      <b/>
      <sz val="11"/>
      <name val="Calibri"/>
      <family val="2"/>
    </font>
    <font>
      <b/>
      <sz val="11"/>
      <name val="Calibri"/>
      <family val="3"/>
      <charset val="134"/>
      <scheme val="minor"/>
    </font>
    <font>
      <sz val="11"/>
      <name val="Calibri"/>
      <family val="2"/>
    </font>
    <font>
      <sz val="11"/>
      <name val="Calibri"/>
      <family val="3"/>
      <charset val="134"/>
      <scheme val="minor"/>
    </font>
    <font>
      <sz val="11"/>
      <color theme="1"/>
      <name val="等线"/>
      <family val="3"/>
      <charset val="134"/>
    </font>
    <font>
      <sz val="11"/>
      <name val="等线"/>
      <family val="2"/>
      <charset val="13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165" fontId="0" fillId="0" borderId="0" xfId="0" applyNumberFormat="1"/>
    <xf numFmtId="0" fontId="0" fillId="3" borderId="1" xfId="0" applyFill="1" applyBorder="1"/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11" fillId="0" borderId="0" xfId="0" applyFo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</cellXfs>
  <cellStyles count="2">
    <cellStyle name="Normal" xfId="0" builtinId="0"/>
    <cellStyle name="常规 6" xfId="1" xr:uid="{967C13FF-8050-4024-9F19-0E3CC3C949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165100</xdr:colOff>
      <xdr:row>31</xdr:row>
      <xdr:rowOff>92472</xdr:rowOff>
    </xdr:from>
    <xdr:to>
      <xdr:col>3</xdr:col>
      <xdr:colOff>387349</xdr:colOff>
      <xdr:row>40</xdr:row>
      <xdr:rowOff>3175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FFC5FE9-D102-FA95-F1BB-35D0FE447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100" y="8144272"/>
          <a:ext cx="3905249" cy="2196703"/>
        </a:xfrm>
        <a:prstGeom prst="rect">
          <a:avLst/>
        </a:prstGeom>
      </xdr:spPr>
    </xdr:pic>
    <xdr:clientData/>
  </xdr:twoCellAnchor>
  <xdr:twoCellAnchor editAs="oneCell">
    <xdr:from>
      <xdr:col>4</xdr:col>
      <xdr:colOff>32910</xdr:colOff>
      <xdr:row>31</xdr:row>
      <xdr:rowOff>82549</xdr:rowOff>
    </xdr:from>
    <xdr:to>
      <xdr:col>9</xdr:col>
      <xdr:colOff>550049</xdr:colOff>
      <xdr:row>40</xdr:row>
      <xdr:rowOff>19824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36B3A0E-8339-6959-CB4D-1A8CB54816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25510" y="8134349"/>
          <a:ext cx="3952489" cy="2223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L41"/>
  <sheetViews>
    <sheetView tabSelected="1" topLeftCell="D1" workbookViewId="0">
      <pane ySplit="1" topLeftCell="A2" activePane="bottomLeft" state="frozen"/>
      <selection pane="bottomLeft" activeCell="N25" sqref="N25"/>
    </sheetView>
  </sheetViews>
  <sheetFormatPr defaultRowHeight="20" customHeight="1"/>
  <cols>
    <col min="1" max="1" width="9.36328125" customWidth="1"/>
    <col min="2" max="2" width="13.08984375" style="1" customWidth="1"/>
    <col min="3" max="3" width="30.26953125" customWidth="1"/>
    <col min="4" max="4" width="8.7265625" style="1"/>
    <col min="5" max="5" width="14.26953125" customWidth="1"/>
    <col min="11" max="12" width="9.36328125" bestFit="1" customWidth="1"/>
    <col min="13" max="13" width="9.36328125" customWidth="1"/>
    <col min="14" max="14" width="25.08984375" customWidth="1"/>
  </cols>
  <sheetData>
    <row r="1" spans="1:116" ht="20" customHeight="1">
      <c r="A1" s="3" t="s">
        <v>97</v>
      </c>
      <c r="B1" s="4" t="s">
        <v>100</v>
      </c>
      <c r="C1" s="5" t="s">
        <v>62</v>
      </c>
      <c r="D1" s="6" t="s">
        <v>63</v>
      </c>
      <c r="E1" s="6" t="s">
        <v>64</v>
      </c>
      <c r="F1" s="7" t="s">
        <v>65</v>
      </c>
      <c r="G1" s="7" t="s">
        <v>66</v>
      </c>
      <c r="H1" s="7" t="s">
        <v>67</v>
      </c>
      <c r="I1" s="6" t="s">
        <v>68</v>
      </c>
      <c r="J1" s="6" t="s">
        <v>69</v>
      </c>
      <c r="K1" s="6" t="s">
        <v>70</v>
      </c>
      <c r="L1" s="8" t="s">
        <v>71</v>
      </c>
      <c r="M1" s="8" t="s">
        <v>101</v>
      </c>
      <c r="N1" s="9" t="s">
        <v>72</v>
      </c>
      <c r="O1" s="25"/>
    </row>
    <row r="2" spans="1:116" s="26" customFormat="1" ht="34" customHeight="1">
      <c r="A2" s="17" t="s">
        <v>98</v>
      </c>
      <c r="B2" s="10" t="s">
        <v>76</v>
      </c>
      <c r="C2" s="10" t="s">
        <v>106</v>
      </c>
      <c r="D2" s="10" t="s">
        <v>77</v>
      </c>
      <c r="E2" s="11" t="s">
        <v>78</v>
      </c>
      <c r="F2" s="10">
        <v>4.8</v>
      </c>
      <c r="G2" s="10">
        <v>1.1499999999999999</v>
      </c>
      <c r="H2" s="10">
        <v>2.2000000000000002</v>
      </c>
      <c r="I2" s="11">
        <v>1</v>
      </c>
      <c r="J2" s="11">
        <v>4100</v>
      </c>
      <c r="K2" s="11">
        <v>4200</v>
      </c>
      <c r="L2" s="10">
        <f>F2*G2*H2</f>
        <v>12.144</v>
      </c>
      <c r="M2" s="10" t="s">
        <v>102</v>
      </c>
      <c r="N2" s="12" t="s">
        <v>79</v>
      </c>
    </row>
    <row r="3" spans="1:116" s="26" customFormat="1" ht="20" customHeight="1">
      <c r="A3" s="36" t="s">
        <v>99</v>
      </c>
      <c r="B3" s="37" t="s">
        <v>50</v>
      </c>
      <c r="C3" s="18" t="s">
        <v>104</v>
      </c>
      <c r="D3" s="14" t="s">
        <v>0</v>
      </c>
      <c r="E3" s="14" t="s">
        <v>1</v>
      </c>
      <c r="F3" s="15">
        <v>1.55</v>
      </c>
      <c r="G3" s="15">
        <v>0.75</v>
      </c>
      <c r="H3" s="15">
        <v>0.8</v>
      </c>
      <c r="I3" s="14">
        <v>2</v>
      </c>
      <c r="J3" s="14">
        <v>2200</v>
      </c>
      <c r="K3" s="14">
        <v>2286</v>
      </c>
      <c r="L3" s="16">
        <f>I3*F3*G3*H3</f>
        <v>1.8600000000000003</v>
      </c>
      <c r="M3" s="16" t="s">
        <v>103</v>
      </c>
      <c r="N3" s="36" t="s">
        <v>2</v>
      </c>
      <c r="O3" s="25"/>
    </row>
    <row r="4" spans="1:116" s="26" customFormat="1" ht="20" customHeight="1">
      <c r="A4" s="36"/>
      <c r="B4" s="45"/>
      <c r="C4" s="14" t="s">
        <v>73</v>
      </c>
      <c r="D4" s="14" t="s">
        <v>0</v>
      </c>
      <c r="E4" s="14" t="s">
        <v>1</v>
      </c>
      <c r="F4" s="15">
        <v>1.4</v>
      </c>
      <c r="G4" s="15">
        <v>0.67</v>
      </c>
      <c r="H4" s="15">
        <v>0.77</v>
      </c>
      <c r="I4" s="14">
        <v>2</v>
      </c>
      <c r="J4" s="14">
        <v>1480</v>
      </c>
      <c r="K4" s="14">
        <v>1550</v>
      </c>
      <c r="L4" s="16">
        <f>I4*F4*G4*H4</f>
        <v>1.44452</v>
      </c>
      <c r="M4" s="16" t="s">
        <v>103</v>
      </c>
      <c r="N4" s="36"/>
      <c r="O4" s="25"/>
    </row>
    <row r="5" spans="1:116" s="26" customFormat="1" ht="20" customHeight="1">
      <c r="A5" s="36"/>
      <c r="B5" s="45"/>
      <c r="C5" s="14" t="s">
        <v>3</v>
      </c>
      <c r="D5" s="14" t="s">
        <v>4</v>
      </c>
      <c r="E5" s="14" t="s">
        <v>1</v>
      </c>
      <c r="F5" s="15">
        <v>1.1499999999999999</v>
      </c>
      <c r="G5" s="15">
        <v>0.55000000000000004</v>
      </c>
      <c r="H5" s="15">
        <v>0.67</v>
      </c>
      <c r="I5" s="14">
        <v>3</v>
      </c>
      <c r="J5" s="14">
        <v>1040</v>
      </c>
      <c r="K5" s="14">
        <v>1080</v>
      </c>
      <c r="L5" s="16">
        <f>I5*F5*G5*H5</f>
        <v>1.271325</v>
      </c>
      <c r="M5" s="16" t="s">
        <v>103</v>
      </c>
      <c r="N5" s="36"/>
      <c r="O5" s="25"/>
    </row>
    <row r="6" spans="1:116" s="26" customFormat="1" ht="20" customHeight="1">
      <c r="A6" s="36"/>
      <c r="B6" s="45"/>
      <c r="C6" s="14" t="s">
        <v>5</v>
      </c>
      <c r="D6" s="14" t="s">
        <v>4</v>
      </c>
      <c r="E6" s="14" t="s">
        <v>1</v>
      </c>
      <c r="F6" s="15">
        <v>0.98</v>
      </c>
      <c r="G6" s="15">
        <v>0.45</v>
      </c>
      <c r="H6" s="15">
        <v>0.56999999999999995</v>
      </c>
      <c r="I6" s="14">
        <v>3</v>
      </c>
      <c r="J6" s="14">
        <v>630</v>
      </c>
      <c r="K6" s="14">
        <v>675</v>
      </c>
      <c r="L6" s="16">
        <f>I6*F6*G6*H6</f>
        <v>0.75410999999999995</v>
      </c>
      <c r="M6" s="16" t="s">
        <v>103</v>
      </c>
      <c r="N6" s="36"/>
      <c r="O6" s="25"/>
    </row>
    <row r="7" spans="1:116" s="26" customFormat="1" ht="20" customHeight="1">
      <c r="A7" s="36"/>
      <c r="B7" s="45"/>
      <c r="C7" s="14" t="s">
        <v>6</v>
      </c>
      <c r="D7" s="14" t="s">
        <v>7</v>
      </c>
      <c r="E7" s="14" t="s">
        <v>1</v>
      </c>
      <c r="F7" s="15">
        <v>1.6</v>
      </c>
      <c r="G7" s="15">
        <v>0.79</v>
      </c>
      <c r="H7" s="15">
        <v>1</v>
      </c>
      <c r="I7" s="14">
        <v>1</v>
      </c>
      <c r="J7" s="14">
        <v>1500</v>
      </c>
      <c r="K7" s="14">
        <v>1550</v>
      </c>
      <c r="L7" s="16">
        <f>I7*F7*G7*H7</f>
        <v>1.2640000000000002</v>
      </c>
      <c r="M7" s="16" t="s">
        <v>103</v>
      </c>
      <c r="N7" s="36" t="s">
        <v>8</v>
      </c>
      <c r="O7" s="25"/>
    </row>
    <row r="8" spans="1:116" s="26" customFormat="1" ht="20" customHeight="1">
      <c r="A8" s="36"/>
      <c r="B8" s="45"/>
      <c r="C8" s="14" t="s">
        <v>9</v>
      </c>
      <c r="D8" s="14" t="s">
        <v>10</v>
      </c>
      <c r="E8" s="14" t="s">
        <v>11</v>
      </c>
      <c r="F8" s="15"/>
      <c r="G8" s="15"/>
      <c r="H8" s="15"/>
      <c r="I8" s="14">
        <v>1</v>
      </c>
      <c r="J8" s="14">
        <v>18</v>
      </c>
      <c r="K8" s="14">
        <v>20</v>
      </c>
      <c r="L8" s="16">
        <v>0.1</v>
      </c>
      <c r="M8" s="16" t="s">
        <v>103</v>
      </c>
      <c r="N8" s="36"/>
      <c r="O8" s="25"/>
    </row>
    <row r="9" spans="1:116" s="26" customFormat="1" ht="20" customHeight="1">
      <c r="A9" s="36"/>
      <c r="B9" s="18" t="s">
        <v>51</v>
      </c>
      <c r="C9" s="18" t="s">
        <v>13</v>
      </c>
      <c r="D9" s="14" t="s">
        <v>14</v>
      </c>
      <c r="E9" s="14" t="s">
        <v>1</v>
      </c>
      <c r="F9" s="15">
        <v>0.64</v>
      </c>
      <c r="G9" s="15">
        <v>0.35</v>
      </c>
      <c r="H9" s="15">
        <v>0.43</v>
      </c>
      <c r="I9" s="14">
        <v>6</v>
      </c>
      <c r="J9" s="14">
        <v>500</v>
      </c>
      <c r="K9" s="14">
        <v>540</v>
      </c>
      <c r="L9" s="16">
        <f>I9*F9*G9*H9</f>
        <v>0.57791999999999988</v>
      </c>
      <c r="M9" s="16" t="s">
        <v>103</v>
      </c>
      <c r="N9" s="36"/>
      <c r="O9" s="25"/>
    </row>
    <row r="10" spans="1:116" s="26" customFormat="1" ht="20" customHeight="1">
      <c r="A10" s="36"/>
      <c r="B10" s="37" t="s">
        <v>52</v>
      </c>
      <c r="C10" s="18" t="s">
        <v>15</v>
      </c>
      <c r="D10" s="14" t="s">
        <v>16</v>
      </c>
      <c r="E10" s="14" t="s">
        <v>1</v>
      </c>
      <c r="F10" s="15">
        <v>0.64</v>
      </c>
      <c r="G10" s="15">
        <v>0.35</v>
      </c>
      <c r="H10" s="15">
        <v>0.43</v>
      </c>
      <c r="I10" s="14">
        <v>4</v>
      </c>
      <c r="J10" s="14">
        <v>340</v>
      </c>
      <c r="K10" s="14">
        <v>360</v>
      </c>
      <c r="L10" s="16">
        <f>I10*F10*G10*H10</f>
        <v>0.38527999999999996</v>
      </c>
      <c r="M10" s="16" t="s">
        <v>103</v>
      </c>
      <c r="N10" s="36"/>
      <c r="O10" s="25"/>
    </row>
    <row r="11" spans="1:116" s="26" customFormat="1" ht="20" customHeight="1">
      <c r="A11" s="36"/>
      <c r="B11" s="46"/>
      <c r="C11" s="18" t="s">
        <v>17</v>
      </c>
      <c r="D11" s="14" t="s">
        <v>18</v>
      </c>
      <c r="E11" s="14" t="s">
        <v>1</v>
      </c>
      <c r="F11" s="15">
        <v>0.98</v>
      </c>
      <c r="G11" s="15">
        <v>0.45</v>
      </c>
      <c r="H11" s="15">
        <v>0.56999999999999995</v>
      </c>
      <c r="I11" s="14">
        <v>3</v>
      </c>
      <c r="J11" s="14">
        <v>630</v>
      </c>
      <c r="K11" s="14">
        <v>675</v>
      </c>
      <c r="L11" s="16">
        <f>I11*F11*G11*H11</f>
        <v>0.75410999999999995</v>
      </c>
      <c r="M11" s="16" t="s">
        <v>103</v>
      </c>
      <c r="N11" s="17" t="s">
        <v>19</v>
      </c>
      <c r="O11" s="25"/>
    </row>
    <row r="12" spans="1:116" s="27" customFormat="1" ht="20" customHeight="1">
      <c r="A12" s="36"/>
      <c r="B12" s="13" t="s">
        <v>53</v>
      </c>
      <c r="C12" s="14" t="s">
        <v>20</v>
      </c>
      <c r="D12" s="14" t="s">
        <v>10</v>
      </c>
      <c r="E12" s="14" t="s">
        <v>21</v>
      </c>
      <c r="F12" s="15"/>
      <c r="G12" s="15"/>
      <c r="H12" s="15"/>
      <c r="I12" s="14">
        <v>1</v>
      </c>
      <c r="J12" s="14">
        <v>37</v>
      </c>
      <c r="K12" s="14">
        <v>40</v>
      </c>
      <c r="L12" s="16">
        <v>0.2</v>
      </c>
      <c r="M12" s="16" t="s">
        <v>103</v>
      </c>
      <c r="N12" s="36" t="s">
        <v>80</v>
      </c>
      <c r="O12" s="25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</row>
    <row r="13" spans="1:116" s="27" customFormat="1" ht="20" customHeight="1">
      <c r="A13" s="36"/>
      <c r="B13" s="13" t="s">
        <v>54</v>
      </c>
      <c r="C13" s="14" t="s">
        <v>22</v>
      </c>
      <c r="D13" s="14" t="s">
        <v>10</v>
      </c>
      <c r="E13" s="14" t="s">
        <v>21</v>
      </c>
      <c r="F13" s="15"/>
      <c r="G13" s="15"/>
      <c r="H13" s="15"/>
      <c r="I13" s="14">
        <v>1</v>
      </c>
      <c r="J13" s="14">
        <v>290</v>
      </c>
      <c r="K13" s="14">
        <v>300</v>
      </c>
      <c r="L13" s="16">
        <v>0.3</v>
      </c>
      <c r="M13" s="16" t="s">
        <v>103</v>
      </c>
      <c r="N13" s="36"/>
      <c r="O13" s="25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</row>
    <row r="14" spans="1:116" s="27" customFormat="1" ht="20" customHeight="1">
      <c r="A14" s="36"/>
      <c r="B14" s="14" t="s">
        <v>81</v>
      </c>
      <c r="C14" s="18" t="s">
        <v>23</v>
      </c>
      <c r="D14" s="14" t="s">
        <v>12</v>
      </c>
      <c r="E14" s="14" t="s">
        <v>24</v>
      </c>
      <c r="F14" s="14">
        <v>0.27</v>
      </c>
      <c r="G14" s="14">
        <v>0.21</v>
      </c>
      <c r="H14" s="14">
        <v>0.28999999999999998</v>
      </c>
      <c r="I14" s="14">
        <v>2</v>
      </c>
      <c r="J14" s="14">
        <v>18</v>
      </c>
      <c r="K14" s="14">
        <v>20</v>
      </c>
      <c r="L14" s="19">
        <f>I14*F14*G14*H14</f>
        <v>3.2885999999999999E-2</v>
      </c>
      <c r="M14" s="16" t="s">
        <v>103</v>
      </c>
      <c r="N14" s="17" t="s">
        <v>25</v>
      </c>
      <c r="O14" s="25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</row>
    <row r="15" spans="1:116" s="27" customFormat="1" ht="20" customHeight="1">
      <c r="A15" s="36"/>
      <c r="B15" s="18" t="s">
        <v>26</v>
      </c>
      <c r="C15" s="14" t="s">
        <v>27</v>
      </c>
      <c r="D15" s="14" t="s">
        <v>28</v>
      </c>
      <c r="E15" s="14" t="s">
        <v>24</v>
      </c>
      <c r="F15" s="14">
        <v>0.65</v>
      </c>
      <c r="G15" s="14">
        <v>0.35</v>
      </c>
      <c r="H15" s="14">
        <v>0.46</v>
      </c>
      <c r="I15" s="20">
        <v>4</v>
      </c>
      <c r="J15" s="14">
        <v>90</v>
      </c>
      <c r="K15" s="14">
        <v>92</v>
      </c>
      <c r="L15" s="19">
        <f>I15*F15*G15*H15</f>
        <v>0.41859999999999997</v>
      </c>
      <c r="M15" s="16" t="s">
        <v>103</v>
      </c>
      <c r="N15" s="17" t="s">
        <v>82</v>
      </c>
      <c r="O15" s="25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</row>
    <row r="16" spans="1:116" s="27" customFormat="1" ht="20" customHeight="1">
      <c r="A16" s="36"/>
      <c r="B16" s="18" t="s">
        <v>55</v>
      </c>
      <c r="C16" s="14" t="s">
        <v>29</v>
      </c>
      <c r="D16" s="14" t="s">
        <v>30</v>
      </c>
      <c r="E16" s="14" t="s">
        <v>24</v>
      </c>
      <c r="F16" s="15">
        <v>0.45</v>
      </c>
      <c r="G16" s="15">
        <v>0.4</v>
      </c>
      <c r="H16" s="15">
        <v>0.3</v>
      </c>
      <c r="I16" s="14">
        <v>10</v>
      </c>
      <c r="J16" s="14">
        <v>50</v>
      </c>
      <c r="K16" s="14">
        <v>55</v>
      </c>
      <c r="L16" s="19">
        <f>I16*F16*G16*H16</f>
        <v>0.54</v>
      </c>
      <c r="M16" s="16" t="s">
        <v>103</v>
      </c>
      <c r="N16" s="17" t="s">
        <v>83</v>
      </c>
      <c r="O16" s="25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</row>
    <row r="17" spans="1:116" s="27" customFormat="1" ht="20" customHeight="1">
      <c r="A17" s="36"/>
      <c r="B17" s="18" t="s">
        <v>56</v>
      </c>
      <c r="C17" s="14" t="s">
        <v>75</v>
      </c>
      <c r="D17" s="14" t="s">
        <v>12</v>
      </c>
      <c r="E17" s="14" t="s">
        <v>1</v>
      </c>
      <c r="F17" s="15">
        <v>1.69</v>
      </c>
      <c r="G17" s="15">
        <v>1.26</v>
      </c>
      <c r="H17" s="21">
        <v>0.75</v>
      </c>
      <c r="I17" s="14">
        <v>1</v>
      </c>
      <c r="J17" s="14">
        <v>600</v>
      </c>
      <c r="K17" s="14">
        <v>624</v>
      </c>
      <c r="L17" s="19">
        <f>I17*F17*G17*H17</f>
        <v>1.5970499999999999</v>
      </c>
      <c r="M17" s="16" t="s">
        <v>103</v>
      </c>
      <c r="N17" s="17" t="s">
        <v>84</v>
      </c>
      <c r="O17" s="25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</row>
    <row r="18" spans="1:116" s="27" customFormat="1" ht="20" customHeight="1">
      <c r="A18" s="36"/>
      <c r="B18" s="18" t="s">
        <v>57</v>
      </c>
      <c r="C18" s="14" t="s">
        <v>31</v>
      </c>
      <c r="D18" s="14" t="s">
        <v>32</v>
      </c>
      <c r="E18" s="22" t="s">
        <v>21</v>
      </c>
      <c r="F18" s="23">
        <v>1.2</v>
      </c>
      <c r="G18" s="23">
        <v>1.3</v>
      </c>
      <c r="H18" s="23">
        <v>1.03</v>
      </c>
      <c r="I18" s="14">
        <v>3</v>
      </c>
      <c r="J18" s="14">
        <v>1620</v>
      </c>
      <c r="K18" s="14">
        <v>1680</v>
      </c>
      <c r="L18" s="16">
        <f>I18*F18*G18*H18</f>
        <v>4.8204000000000002</v>
      </c>
      <c r="M18" s="16" t="s">
        <v>103</v>
      </c>
      <c r="N18" s="17" t="s">
        <v>85</v>
      </c>
      <c r="O18" s="25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</row>
    <row r="19" spans="1:116" s="27" customFormat="1" ht="20" customHeight="1">
      <c r="A19" s="36"/>
      <c r="B19" s="18" t="s">
        <v>58</v>
      </c>
      <c r="C19" s="18" t="s">
        <v>87</v>
      </c>
      <c r="D19" s="24" t="s">
        <v>33</v>
      </c>
      <c r="E19" s="13" t="s">
        <v>34</v>
      </c>
      <c r="F19" s="18"/>
      <c r="G19" s="18"/>
      <c r="H19" s="18"/>
      <c r="I19" s="13">
        <v>1</v>
      </c>
      <c r="J19" s="18">
        <v>800</v>
      </c>
      <c r="K19" s="18">
        <v>800</v>
      </c>
      <c r="L19" s="16">
        <v>0.6</v>
      </c>
      <c r="M19" s="16" t="s">
        <v>103</v>
      </c>
      <c r="N19" s="17" t="s">
        <v>86</v>
      </c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</row>
    <row r="20" spans="1:116" s="27" customFormat="1" ht="20" customHeight="1">
      <c r="A20" s="36"/>
      <c r="B20" s="18" t="s">
        <v>58</v>
      </c>
      <c r="C20" s="18" t="s">
        <v>35</v>
      </c>
      <c r="D20" s="24" t="s">
        <v>36</v>
      </c>
      <c r="E20" s="13" t="s">
        <v>34</v>
      </c>
      <c r="F20" s="28"/>
      <c r="G20" s="28"/>
      <c r="H20" s="28"/>
      <c r="I20" s="28">
        <v>1</v>
      </c>
      <c r="J20" s="28">
        <v>95</v>
      </c>
      <c r="K20" s="28">
        <v>96</v>
      </c>
      <c r="L20" s="28">
        <v>0.1</v>
      </c>
      <c r="M20" s="16" t="s">
        <v>103</v>
      </c>
      <c r="N20" s="17" t="s">
        <v>88</v>
      </c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</row>
    <row r="21" spans="1:116" s="27" customFormat="1" ht="20" customHeight="1">
      <c r="A21" s="36"/>
      <c r="B21" s="18" t="s">
        <v>74</v>
      </c>
      <c r="C21" s="14" t="s">
        <v>37</v>
      </c>
      <c r="D21" s="14" t="s">
        <v>38</v>
      </c>
      <c r="E21" s="14" t="s">
        <v>39</v>
      </c>
      <c r="F21" s="15"/>
      <c r="G21" s="15"/>
      <c r="H21" s="21"/>
      <c r="I21" s="14">
        <v>4</v>
      </c>
      <c r="J21" s="14">
        <v>56</v>
      </c>
      <c r="K21" s="14">
        <v>58</v>
      </c>
      <c r="L21" s="19">
        <v>0.2</v>
      </c>
      <c r="M21" s="16" t="s">
        <v>103</v>
      </c>
      <c r="N21" s="17" t="s">
        <v>89</v>
      </c>
      <c r="O21" s="25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</row>
    <row r="22" spans="1:116" s="27" customFormat="1" ht="20" customHeight="1">
      <c r="A22" s="36"/>
      <c r="B22" s="14" t="s">
        <v>59</v>
      </c>
      <c r="C22" s="14" t="s">
        <v>40</v>
      </c>
      <c r="D22" s="14" t="s">
        <v>12</v>
      </c>
      <c r="E22" s="14" t="s">
        <v>1</v>
      </c>
      <c r="F22" s="15">
        <v>2.85</v>
      </c>
      <c r="G22" s="15">
        <v>0.7</v>
      </c>
      <c r="H22" s="21">
        <v>0.4</v>
      </c>
      <c r="I22" s="14">
        <v>1</v>
      </c>
      <c r="J22" s="14">
        <v>2040</v>
      </c>
      <c r="K22" s="14">
        <v>2100</v>
      </c>
      <c r="L22" s="16">
        <f>I22*F22*G22*H22</f>
        <v>0.79800000000000004</v>
      </c>
      <c r="M22" s="16" t="s">
        <v>103</v>
      </c>
      <c r="N22" s="17" t="s">
        <v>90</v>
      </c>
      <c r="O22" s="25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</row>
    <row r="23" spans="1:116" s="27" customFormat="1" ht="20" customHeight="1">
      <c r="A23" s="36"/>
      <c r="B23" s="18" t="s">
        <v>60</v>
      </c>
      <c r="C23" s="14" t="s">
        <v>42</v>
      </c>
      <c r="D23" s="14" t="s">
        <v>43</v>
      </c>
      <c r="E23" s="14" t="s">
        <v>41</v>
      </c>
      <c r="F23" s="15"/>
      <c r="G23" s="15"/>
      <c r="H23" s="21"/>
      <c r="I23" s="14">
        <v>1</v>
      </c>
      <c r="J23" s="14">
        <v>77</v>
      </c>
      <c r="K23" s="14">
        <v>78</v>
      </c>
      <c r="L23" s="19">
        <v>0.1</v>
      </c>
      <c r="M23" s="16" t="s">
        <v>103</v>
      </c>
      <c r="N23" s="17" t="s">
        <v>91</v>
      </c>
      <c r="O23" s="25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</row>
    <row r="24" spans="1:116" s="27" customFormat="1" ht="20" customHeight="1">
      <c r="A24" s="36"/>
      <c r="B24" s="18" t="s">
        <v>92</v>
      </c>
      <c r="C24" s="18" t="s">
        <v>44</v>
      </c>
      <c r="D24" s="14" t="s">
        <v>45</v>
      </c>
      <c r="E24" s="14" t="s">
        <v>46</v>
      </c>
      <c r="F24" s="14">
        <v>0.38</v>
      </c>
      <c r="G24" s="14">
        <v>0.38</v>
      </c>
      <c r="H24" s="14">
        <v>0.4</v>
      </c>
      <c r="I24" s="14">
        <v>4</v>
      </c>
      <c r="J24" s="14">
        <v>118</v>
      </c>
      <c r="K24" s="14">
        <v>120</v>
      </c>
      <c r="L24" s="16">
        <f>I24*F24*G24*H24</f>
        <v>0.23104000000000002</v>
      </c>
      <c r="M24" s="16" t="s">
        <v>103</v>
      </c>
      <c r="N24" s="17" t="s">
        <v>93</v>
      </c>
      <c r="O24" s="25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</row>
    <row r="25" spans="1:116" s="26" customFormat="1" ht="20" customHeight="1">
      <c r="A25" s="36"/>
      <c r="B25" s="37" t="s">
        <v>61</v>
      </c>
      <c r="C25" s="18" t="s">
        <v>94</v>
      </c>
      <c r="D25" s="14" t="s">
        <v>47</v>
      </c>
      <c r="E25" s="22" t="s">
        <v>21</v>
      </c>
      <c r="F25" s="23">
        <v>1.1000000000000001</v>
      </c>
      <c r="G25" s="23">
        <v>1.1000000000000001</v>
      </c>
      <c r="H25" s="23">
        <v>2</v>
      </c>
      <c r="I25" s="14">
        <v>4</v>
      </c>
      <c r="J25" s="14">
        <v>2820</v>
      </c>
      <c r="K25" s="14">
        <v>2900</v>
      </c>
      <c r="L25" s="16">
        <v>9</v>
      </c>
      <c r="M25" s="16" t="s">
        <v>103</v>
      </c>
      <c r="N25" s="17" t="s">
        <v>96</v>
      </c>
      <c r="O25" s="25"/>
    </row>
    <row r="26" spans="1:116" s="26" customFormat="1" ht="20" customHeight="1">
      <c r="A26" s="36"/>
      <c r="B26" s="38"/>
      <c r="C26" s="18" t="s">
        <v>95</v>
      </c>
      <c r="D26" s="14" t="s">
        <v>48</v>
      </c>
      <c r="E26" s="14" t="s">
        <v>11</v>
      </c>
      <c r="F26" s="15"/>
      <c r="G26" s="15"/>
      <c r="H26" s="15"/>
      <c r="I26" s="14">
        <v>5</v>
      </c>
      <c r="J26" s="14">
        <v>60</v>
      </c>
      <c r="K26" s="14">
        <v>75</v>
      </c>
      <c r="L26" s="16">
        <v>1.02</v>
      </c>
      <c r="M26" s="16" t="s">
        <v>103</v>
      </c>
      <c r="N26" s="17" t="s">
        <v>49</v>
      </c>
      <c r="O26" s="25"/>
    </row>
    <row r="27" spans="1:116" ht="20" customHeight="1">
      <c r="K27" s="2"/>
    </row>
    <row r="28" spans="1:116" ht="20" customHeight="1">
      <c r="I28" s="29">
        <f>SUM(I2:I27)</f>
        <v>69</v>
      </c>
      <c r="J28" s="29">
        <f>SUM(J2:J27)</f>
        <v>21209</v>
      </c>
      <c r="K28" s="29">
        <f>SUM(K2:K27)</f>
        <v>21974</v>
      </c>
      <c r="L28" s="29">
        <f>SUM(L2:L27)</f>
        <v>40.513241000000015</v>
      </c>
    </row>
    <row r="29" spans="1:116" ht="20" customHeight="1" thickBot="1">
      <c r="I29" s="29"/>
      <c r="J29" s="29"/>
      <c r="K29" s="29"/>
      <c r="L29" s="29"/>
    </row>
    <row r="30" spans="1:116" ht="20" customHeight="1">
      <c r="A30" s="39" t="s">
        <v>105</v>
      </c>
      <c r="B30" s="40"/>
      <c r="C30" s="40"/>
      <c r="D30" s="40"/>
      <c r="E30" s="40"/>
      <c r="F30" s="40"/>
      <c r="G30" s="40"/>
      <c r="H30" s="40"/>
      <c r="I30" s="40"/>
      <c r="J30" s="40"/>
      <c r="K30" s="41"/>
    </row>
    <row r="31" spans="1:116" ht="20" customHeight="1">
      <c r="A31" s="42"/>
      <c r="B31" s="43"/>
      <c r="C31" s="43"/>
      <c r="D31" s="43"/>
      <c r="E31" s="43"/>
      <c r="F31" s="43"/>
      <c r="G31" s="43"/>
      <c r="H31" s="43"/>
      <c r="I31" s="43"/>
      <c r="J31" s="43"/>
      <c r="K31" s="44"/>
    </row>
    <row r="32" spans="1:116" ht="20" customHeight="1">
      <c r="A32" s="30"/>
      <c r="K32" s="31"/>
    </row>
    <row r="33" spans="1:11" ht="20" customHeight="1">
      <c r="A33" s="30"/>
      <c r="K33" s="31"/>
    </row>
    <row r="34" spans="1:11" ht="20" customHeight="1">
      <c r="A34" s="30"/>
      <c r="K34" s="31"/>
    </row>
    <row r="35" spans="1:11" ht="20" customHeight="1">
      <c r="A35" s="30"/>
      <c r="K35" s="31"/>
    </row>
    <row r="36" spans="1:11" ht="20" customHeight="1">
      <c r="A36" s="30"/>
      <c r="K36" s="31"/>
    </row>
    <row r="37" spans="1:11" ht="20" customHeight="1">
      <c r="A37" s="30"/>
      <c r="K37" s="31"/>
    </row>
    <row r="38" spans="1:11" ht="20" customHeight="1">
      <c r="A38" s="30"/>
      <c r="K38" s="31"/>
    </row>
    <row r="39" spans="1:11" ht="20" customHeight="1">
      <c r="A39" s="30"/>
      <c r="K39" s="31"/>
    </row>
    <row r="40" spans="1:11" ht="20" customHeight="1">
      <c r="A40" s="30"/>
      <c r="K40" s="31"/>
    </row>
    <row r="41" spans="1:11" ht="20" customHeight="1" thickBot="1">
      <c r="A41" s="32"/>
      <c r="B41" s="33"/>
      <c r="C41" s="34"/>
      <c r="D41" s="33"/>
      <c r="E41" s="34"/>
      <c r="F41" s="34"/>
      <c r="G41" s="34"/>
      <c r="H41" s="34"/>
      <c r="I41" s="34"/>
      <c r="J41" s="34"/>
      <c r="K41" s="35"/>
    </row>
  </sheetData>
  <mergeCells count="8">
    <mergeCell ref="A3:A26"/>
    <mergeCell ref="B25:B26"/>
    <mergeCell ref="A30:K31"/>
    <mergeCell ref="N12:N13"/>
    <mergeCell ref="B3:B8"/>
    <mergeCell ref="N3:N6"/>
    <mergeCell ref="B10:B11"/>
    <mergeCell ref="N7:N10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Simonia</dc:creator>
  <cp:lastModifiedBy>Ketevan Simonia</cp:lastModifiedBy>
  <dcterms:created xsi:type="dcterms:W3CDTF">2015-06-05T18:17:20Z</dcterms:created>
  <dcterms:modified xsi:type="dcterms:W3CDTF">2024-07-21T08:46:27Z</dcterms:modified>
</cp:coreProperties>
</file>