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UMMARY" sheetId="7" r:id="rId1"/>
    <sheet name="PARK TBILISI" sheetId="1" r:id="rId2"/>
    <sheet name="PARK RUSTAVI + POOL RENOVATION" sheetId="5" r:id="rId3"/>
    <sheet name="TEA HOUSE " sheetId="6" r:id="rId4"/>
    <sheet name="BOTANICAL GARDEN" sheetId="2" r:id="rId5"/>
    <sheet name="AVENUE" sheetId="3" r:id="rId6"/>
    <sheet name="BUST" sheetId="4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5" l="1"/>
  <c r="G51" i="5" l="1"/>
  <c r="G52" i="5"/>
  <c r="G53" i="5"/>
  <c r="G54" i="5"/>
  <c r="G55" i="5"/>
  <c r="G56" i="5"/>
  <c r="G57" i="5"/>
  <c r="G58" i="5"/>
  <c r="G50" i="5"/>
  <c r="G60" i="5" s="1"/>
  <c r="K8" i="6" l="1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G8" i="6"/>
  <c r="L8" i="6" s="1"/>
  <c r="G9" i="6"/>
  <c r="L9" i="6" s="1"/>
  <c r="G10" i="6"/>
  <c r="L10" i="6" s="1"/>
  <c r="G11" i="6"/>
  <c r="G12" i="6"/>
  <c r="G13" i="6"/>
  <c r="G14" i="6"/>
  <c r="G15" i="6"/>
  <c r="L15" i="6" s="1"/>
  <c r="G16" i="6"/>
  <c r="L16" i="6" s="1"/>
  <c r="G17" i="6"/>
  <c r="L17" i="6" s="1"/>
  <c r="G18" i="6"/>
  <c r="L18" i="6" s="1"/>
  <c r="G19" i="6"/>
  <c r="G20" i="6"/>
  <c r="G21" i="6"/>
  <c r="G22" i="6"/>
  <c r="G23" i="6"/>
  <c r="L23" i="6" s="1"/>
  <c r="G24" i="6"/>
  <c r="L24" i="6" s="1"/>
  <c r="G25" i="6"/>
  <c r="L25" i="6" s="1"/>
  <c r="G26" i="6"/>
  <c r="L26" i="6" s="1"/>
  <c r="G27" i="6"/>
  <c r="G28" i="6"/>
  <c r="G29" i="6"/>
  <c r="G30" i="6"/>
  <c r="G31" i="6"/>
  <c r="L31" i="6" s="1"/>
  <c r="G32" i="6"/>
  <c r="L32" i="6" s="1"/>
  <c r="G33" i="6"/>
  <c r="L33" i="6" s="1"/>
  <c r="G34" i="6"/>
  <c r="L34" i="6" s="1"/>
  <c r="G35" i="6"/>
  <c r="K7" i="6"/>
  <c r="K6" i="6"/>
  <c r="I7" i="6"/>
  <c r="I6" i="6"/>
  <c r="G7" i="6"/>
  <c r="L7" i="6" s="1"/>
  <c r="G6" i="6"/>
  <c r="L30" i="6" l="1"/>
  <c r="L22" i="6"/>
  <c r="L14" i="6"/>
  <c r="L29" i="6"/>
  <c r="L21" i="6"/>
  <c r="L28" i="6"/>
  <c r="L20" i="6"/>
  <c r="L12" i="6"/>
  <c r="L13" i="6"/>
  <c r="L35" i="6"/>
  <c r="L27" i="6"/>
  <c r="L19" i="6"/>
  <c r="L11" i="6"/>
  <c r="L6" i="6"/>
  <c r="G37" i="6"/>
  <c r="L38" i="6" s="1"/>
  <c r="K37" i="6"/>
  <c r="I37" i="6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G8" i="5"/>
  <c r="G9" i="5"/>
  <c r="G10" i="5"/>
  <c r="G11" i="5"/>
  <c r="L11" i="5" s="1"/>
  <c r="G12" i="5"/>
  <c r="L12" i="5" s="1"/>
  <c r="G13" i="5"/>
  <c r="L13" i="5" s="1"/>
  <c r="G14" i="5"/>
  <c r="L14" i="5" s="1"/>
  <c r="G15" i="5"/>
  <c r="G16" i="5"/>
  <c r="G17" i="5"/>
  <c r="G18" i="5"/>
  <c r="G19" i="5"/>
  <c r="L19" i="5" s="1"/>
  <c r="G20" i="5"/>
  <c r="L20" i="5" s="1"/>
  <c r="G21" i="5"/>
  <c r="L21" i="5" s="1"/>
  <c r="G22" i="5"/>
  <c r="L22" i="5" s="1"/>
  <c r="G23" i="5"/>
  <c r="G24" i="5"/>
  <c r="G25" i="5"/>
  <c r="G26" i="5"/>
  <c r="G27" i="5"/>
  <c r="L27" i="5" s="1"/>
  <c r="G28" i="5"/>
  <c r="L28" i="5" s="1"/>
  <c r="G29" i="5"/>
  <c r="L29" i="5" s="1"/>
  <c r="G30" i="5"/>
  <c r="L30" i="5" s="1"/>
  <c r="G31" i="5"/>
  <c r="G32" i="5"/>
  <c r="G33" i="5"/>
  <c r="G34" i="5"/>
  <c r="G35" i="5"/>
  <c r="L35" i="5" s="1"/>
  <c r="L34" i="5" l="1"/>
  <c r="L26" i="5"/>
  <c r="L18" i="5"/>
  <c r="L10" i="5"/>
  <c r="L33" i="5"/>
  <c r="L17" i="5"/>
  <c r="L24" i="5"/>
  <c r="L16" i="5"/>
  <c r="L8" i="5"/>
  <c r="L25" i="5"/>
  <c r="L9" i="5"/>
  <c r="L32" i="5"/>
  <c r="L31" i="5"/>
  <c r="L23" i="5"/>
  <c r="L15" i="5"/>
  <c r="L37" i="6"/>
  <c r="L39" i="6" s="1"/>
  <c r="K7" i="5"/>
  <c r="I7" i="5"/>
  <c r="G7" i="5"/>
  <c r="L7" i="5" s="1"/>
  <c r="K6" i="5"/>
  <c r="I6" i="5"/>
  <c r="G6" i="5"/>
  <c r="G37" i="5" s="1"/>
  <c r="G13" i="4"/>
  <c r="I13" i="4"/>
  <c r="K13" i="4"/>
  <c r="I9" i="3"/>
  <c r="K14" i="4"/>
  <c r="I14" i="4"/>
  <c r="G14" i="4"/>
  <c r="K12" i="4"/>
  <c r="I12" i="4"/>
  <c r="G12" i="4"/>
  <c r="K11" i="4"/>
  <c r="I11" i="4"/>
  <c r="G11" i="4"/>
  <c r="K10" i="4"/>
  <c r="I10" i="4"/>
  <c r="G10" i="4"/>
  <c r="K9" i="4"/>
  <c r="I9" i="4"/>
  <c r="G9" i="4"/>
  <c r="K8" i="4"/>
  <c r="I8" i="4"/>
  <c r="G8" i="4"/>
  <c r="K7" i="4"/>
  <c r="I7" i="4"/>
  <c r="G7" i="4"/>
  <c r="K10" i="3"/>
  <c r="I10" i="3"/>
  <c r="G10" i="3"/>
  <c r="K9" i="3"/>
  <c r="G9" i="3"/>
  <c r="K8" i="3"/>
  <c r="I8" i="3"/>
  <c r="G8" i="3"/>
  <c r="K7" i="3"/>
  <c r="I7" i="3"/>
  <c r="G7" i="3"/>
  <c r="K25" i="2"/>
  <c r="I25" i="2"/>
  <c r="G25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G9" i="2"/>
  <c r="G10" i="2"/>
  <c r="G11" i="2"/>
  <c r="L11" i="2" s="1"/>
  <c r="G12" i="2"/>
  <c r="G13" i="2"/>
  <c r="G14" i="2"/>
  <c r="G15" i="2"/>
  <c r="G16" i="2"/>
  <c r="L16" i="2" s="1"/>
  <c r="G17" i="2"/>
  <c r="G18" i="2"/>
  <c r="G19" i="2"/>
  <c r="G20" i="2"/>
  <c r="G21" i="2"/>
  <c r="L21" i="2" s="1"/>
  <c r="G22" i="2"/>
  <c r="G23" i="2"/>
  <c r="G24" i="2"/>
  <c r="K8" i="2"/>
  <c r="I8" i="2"/>
  <c r="G8" i="2"/>
  <c r="K7" i="2"/>
  <c r="I7" i="2"/>
  <c r="G7" i="2"/>
  <c r="L14" i="2" l="1"/>
  <c r="L24" i="2"/>
  <c r="L19" i="2"/>
  <c r="G27" i="2"/>
  <c r="L28" i="2" s="1"/>
  <c r="L9" i="2"/>
  <c r="L12" i="2"/>
  <c r="L17" i="2"/>
  <c r="L10" i="2"/>
  <c r="L22" i="2"/>
  <c r="L23" i="2"/>
  <c r="L18" i="2"/>
  <c r="L13" i="2"/>
  <c r="L20" i="2"/>
  <c r="L15" i="2"/>
  <c r="L40" i="6"/>
  <c r="L41" i="6" s="1"/>
  <c r="L38" i="5"/>
  <c r="L6" i="5"/>
  <c r="L37" i="5" s="1"/>
  <c r="L13" i="4"/>
  <c r="L9" i="4"/>
  <c r="L14" i="4"/>
  <c r="L12" i="4"/>
  <c r="L11" i="4"/>
  <c r="L10" i="4"/>
  <c r="L8" i="4"/>
  <c r="L7" i="4"/>
  <c r="G16" i="4"/>
  <c r="L17" i="4" s="1"/>
  <c r="L8" i="3"/>
  <c r="L10" i="3"/>
  <c r="L9" i="3"/>
  <c r="L7" i="3"/>
  <c r="G12" i="3"/>
  <c r="L13" i="3" s="1"/>
  <c r="L25" i="2"/>
  <c r="L8" i="2"/>
  <c r="L7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G8" i="1"/>
  <c r="G9" i="1"/>
  <c r="G10" i="1"/>
  <c r="G11" i="1"/>
  <c r="G12" i="1"/>
  <c r="L12" i="1" s="1"/>
  <c r="G13" i="1"/>
  <c r="L13" i="1" s="1"/>
  <c r="G14" i="1"/>
  <c r="G15" i="1"/>
  <c r="G16" i="1"/>
  <c r="G17" i="1"/>
  <c r="G18" i="1"/>
  <c r="G19" i="1"/>
  <c r="G20" i="1"/>
  <c r="L20" i="1" s="1"/>
  <c r="G21" i="1"/>
  <c r="L21" i="1" s="1"/>
  <c r="G22" i="1"/>
  <c r="G23" i="1"/>
  <c r="G24" i="1"/>
  <c r="G25" i="1"/>
  <c r="G26" i="1"/>
  <c r="G27" i="1"/>
  <c r="G28" i="1"/>
  <c r="L28" i="1" s="1"/>
  <c r="I8" i="1"/>
  <c r="G29" i="1"/>
  <c r="K7" i="1"/>
  <c r="K6" i="1"/>
  <c r="I7" i="1"/>
  <c r="I6" i="1"/>
  <c r="G7" i="1"/>
  <c r="L7" i="1" s="1"/>
  <c r="G6" i="1"/>
  <c r="L29" i="1" l="1"/>
  <c r="L11" i="1"/>
  <c r="L26" i="1"/>
  <c r="L10" i="1"/>
  <c r="L25" i="1"/>
  <c r="L17" i="1"/>
  <c r="L9" i="1"/>
  <c r="L27" i="1"/>
  <c r="L16" i="1"/>
  <c r="L23" i="1"/>
  <c r="L15" i="1"/>
  <c r="L19" i="1"/>
  <c r="L18" i="1"/>
  <c r="L24" i="1"/>
  <c r="L8" i="1"/>
  <c r="L22" i="1"/>
  <c r="L14" i="1"/>
  <c r="L27" i="2"/>
  <c r="L29" i="2" s="1"/>
  <c r="L6" i="1"/>
  <c r="G31" i="1"/>
  <c r="L33" i="1" s="1"/>
  <c r="L42" i="6"/>
  <c r="L43" i="6" s="1"/>
  <c r="L39" i="5"/>
  <c r="L40" i="5" s="1"/>
  <c r="L41" i="5" s="1"/>
  <c r="L16" i="4"/>
  <c r="L18" i="4" s="1"/>
  <c r="L19" i="4" s="1"/>
  <c r="L12" i="3"/>
  <c r="L14" i="3" s="1"/>
  <c r="L31" i="1" l="1"/>
  <c r="L34" i="1" s="1"/>
  <c r="L35" i="1" s="1"/>
  <c r="L36" i="1" s="1"/>
  <c r="L37" i="1" s="1"/>
  <c r="L38" i="1" s="1"/>
  <c r="L44" i="6"/>
  <c r="L45" i="6" s="1"/>
  <c r="E6" i="7" s="1"/>
  <c r="L42" i="5"/>
  <c r="L43" i="5" s="1"/>
  <c r="L20" i="4"/>
  <c r="L21" i="4" s="1"/>
  <c r="L22" i="4" s="1"/>
  <c r="L15" i="3"/>
  <c r="L16" i="3" s="1"/>
  <c r="L44" i="5" l="1"/>
  <c r="L45" i="5" s="1"/>
  <c r="L47" i="5" s="1"/>
  <c r="E5" i="7" s="1"/>
  <c r="L23" i="4"/>
  <c r="L24" i="4" s="1"/>
  <c r="E9" i="7" s="1"/>
  <c r="L17" i="3"/>
  <c r="L18" i="3" s="1"/>
  <c r="L30" i="2"/>
  <c r="L31" i="2" s="1"/>
  <c r="L39" i="1"/>
  <c r="L40" i="1" s="1"/>
  <c r="E4" i="7" s="1"/>
  <c r="L19" i="3" l="1"/>
  <c r="L20" i="3" s="1"/>
  <c r="E8" i="7" s="1"/>
  <c r="L32" i="2"/>
  <c r="L33" i="2" s="1"/>
  <c r="L34" i="2" l="1"/>
  <c r="L35" i="2"/>
  <c r="E7" i="7" s="1"/>
  <c r="E11" i="7" s="1"/>
</calcChain>
</file>

<file path=xl/sharedStrings.xml><?xml version="1.0" encoding="utf-8"?>
<sst xmlns="http://schemas.openxmlformats.org/spreadsheetml/2006/main" count="433" uniqueCount="158">
  <si>
    <t>№</t>
  </si>
  <si>
    <t>Наименование работ</t>
  </si>
  <si>
    <t>Едн.измр.</t>
  </si>
  <si>
    <t>Кол-во</t>
  </si>
  <si>
    <t>Материалы</t>
  </si>
  <si>
    <t>Зарплата</t>
  </si>
  <si>
    <t>Транспорт</t>
  </si>
  <si>
    <t>Сумма</t>
  </si>
  <si>
    <t>Ед.изм.</t>
  </si>
  <si>
    <t>Всего</t>
  </si>
  <si>
    <t>Покраска мет.рещеток вокруг дерева</t>
  </si>
  <si>
    <r>
      <t>м</t>
    </r>
    <r>
      <rPr>
        <sz val="11"/>
        <color theme="1"/>
        <rFont val="Calibri"/>
        <family val="2"/>
        <charset val="204"/>
      </rPr>
      <t>²</t>
    </r>
  </si>
  <si>
    <t>Подготовка скамеек к покраске</t>
  </si>
  <si>
    <t>шт</t>
  </si>
  <si>
    <t>Покраска скамеек (2 слоя)</t>
  </si>
  <si>
    <t>Покраска мусорных урнов (2 слоя)</t>
  </si>
  <si>
    <t>Краска</t>
  </si>
  <si>
    <t>кг</t>
  </si>
  <si>
    <t xml:space="preserve"> </t>
  </si>
  <si>
    <t>Растворитель</t>
  </si>
  <si>
    <t>литр</t>
  </si>
  <si>
    <t>Щетки</t>
  </si>
  <si>
    <t>компл.</t>
  </si>
  <si>
    <t>Лак по дереву для скамеек</t>
  </si>
  <si>
    <t>Селофан строительный</t>
  </si>
  <si>
    <t>м</t>
  </si>
  <si>
    <t>Погрузка и вывоз мусора(строит-го)</t>
  </si>
  <si>
    <t>рейс</t>
  </si>
  <si>
    <t>Итого</t>
  </si>
  <si>
    <t>Транспортные расходы</t>
  </si>
  <si>
    <t>%</t>
  </si>
  <si>
    <t>Накладные расходы</t>
  </si>
  <si>
    <t>Плановые накопления</t>
  </si>
  <si>
    <t>НДС</t>
  </si>
  <si>
    <t>Шкурка, скоч,кисть ,каток</t>
  </si>
  <si>
    <t>Демонтаж и монтаж базальтовых плиток</t>
  </si>
  <si>
    <t>Демонтаж и монтаж  гранитных  плиток</t>
  </si>
  <si>
    <t>Базальтовые плитки</t>
  </si>
  <si>
    <t>Песок</t>
  </si>
  <si>
    <r>
      <t>м</t>
    </r>
    <r>
      <rPr>
        <sz val="11"/>
        <color theme="1"/>
        <rFont val="Calibri"/>
        <family val="2"/>
      </rPr>
      <t>³</t>
    </r>
  </si>
  <si>
    <t>Цемент</t>
  </si>
  <si>
    <t>мешков</t>
  </si>
  <si>
    <t>Цебо-клей</t>
  </si>
  <si>
    <t>Гранитные плитки</t>
  </si>
  <si>
    <t>Замена кустарников  (1.2м)</t>
  </si>
  <si>
    <t>Замена елки компактный  "туя" ( 2.6м)</t>
  </si>
  <si>
    <t>Замена реек на скамеек</t>
  </si>
  <si>
    <t>Покраска металлических ограждений</t>
  </si>
  <si>
    <t>Установка сливного канала</t>
  </si>
  <si>
    <t>п.м.</t>
  </si>
  <si>
    <t>Земляная работа (рытье ямы для канала)</t>
  </si>
  <si>
    <t>Установка мрамора</t>
  </si>
  <si>
    <t>Мрамор   40х60х5см</t>
  </si>
  <si>
    <t>Подставка из мрамора 15х15х15см</t>
  </si>
  <si>
    <t>Выравнивание  камня и  его усиление</t>
  </si>
  <si>
    <r>
      <t>Арматура  А</t>
    </r>
    <r>
      <rPr>
        <sz val="11"/>
        <color theme="1"/>
        <rFont val="Calibri"/>
        <family val="2"/>
        <charset val="204"/>
      </rPr>
      <t>ΙΙΙØ</t>
    </r>
    <r>
      <rPr>
        <sz val="11"/>
        <color theme="1"/>
        <rFont val="Calibri"/>
        <family val="2"/>
      </rPr>
      <t>14мм</t>
    </r>
  </si>
  <si>
    <t xml:space="preserve">Щебень </t>
  </si>
  <si>
    <r>
      <t>м</t>
    </r>
    <r>
      <rPr>
        <sz val="11"/>
        <color theme="1"/>
        <rFont val="Calibri"/>
        <family val="2"/>
        <charset val="204"/>
      </rPr>
      <t>³</t>
    </r>
  </si>
  <si>
    <t xml:space="preserve">Песок </t>
  </si>
  <si>
    <t>Демонтаж существующего камня с надписью</t>
  </si>
  <si>
    <t>Обрезка веток</t>
  </si>
  <si>
    <t>Ремонт камер наблюдения</t>
  </si>
  <si>
    <t>Установка  прожектора</t>
  </si>
  <si>
    <t>Демонтаж и монтаж базальта вокруг бюста</t>
  </si>
  <si>
    <t>Демонтаж и монтаж мрамора  вокруг бюста</t>
  </si>
  <si>
    <t>Цебо цемент</t>
  </si>
  <si>
    <t>Клей для мрамора</t>
  </si>
  <si>
    <t>банки</t>
  </si>
  <si>
    <t>Мрамор Н=3см</t>
  </si>
  <si>
    <t>Базальтовые плитки 60х28х3 см</t>
  </si>
  <si>
    <t>Замена солнечной батареи 180х82 см</t>
  </si>
  <si>
    <t>Электрический кабель 3х2.5 см</t>
  </si>
  <si>
    <t>Проводка воды для поливки</t>
  </si>
  <si>
    <t>Монтаж прожектора</t>
  </si>
  <si>
    <t>Отчистка  металлического ограждения от старой краски</t>
  </si>
  <si>
    <t xml:space="preserve">Покраска металлического ограждения </t>
  </si>
  <si>
    <t xml:space="preserve">Покраска металлических скамеек </t>
  </si>
  <si>
    <t xml:space="preserve">Покраска дереянных скамеек </t>
  </si>
  <si>
    <t xml:space="preserve">Покраска мусорных урнов </t>
  </si>
  <si>
    <t>Покраска цветочников в навесе (бунгало)</t>
  </si>
  <si>
    <t>Покраска ночных фонарей ( 3 лампы на каждом фонаре)</t>
  </si>
  <si>
    <t>Гупчатая шкурка М100</t>
  </si>
  <si>
    <t>Строительный селофан</t>
  </si>
  <si>
    <t>рулон</t>
  </si>
  <si>
    <t xml:space="preserve">Краска </t>
  </si>
  <si>
    <t xml:space="preserve">Щетка </t>
  </si>
  <si>
    <t xml:space="preserve">Синтетический каток  25 см </t>
  </si>
  <si>
    <t>Бумажный малярный скоч 48мм</t>
  </si>
  <si>
    <t>Замена пешеходных плиток</t>
  </si>
  <si>
    <r>
      <t>м</t>
    </r>
    <r>
      <rPr>
        <sz val="11"/>
        <color theme="1"/>
        <rFont val="Calibri"/>
        <family val="2"/>
      </rPr>
      <t>²</t>
    </r>
  </si>
  <si>
    <t xml:space="preserve">Цемент </t>
  </si>
  <si>
    <t>Отчистка мрамора вокруг памятника и шпатлевка швов</t>
  </si>
  <si>
    <t>Переноска двух прожекторов возле памятника</t>
  </si>
  <si>
    <t>Покраска охранного помещения</t>
  </si>
  <si>
    <t>Отчистка в ручную поверхности стен и потолка от краски</t>
  </si>
  <si>
    <t xml:space="preserve">Грунтовка поверхности стен и потолка </t>
  </si>
  <si>
    <t>Грунт DEKOR  80мм 6133 (10литр)</t>
  </si>
  <si>
    <t>Покраска стен (2 слоя)</t>
  </si>
  <si>
    <t>Покраска  потолка (2 слоя)</t>
  </si>
  <si>
    <t xml:space="preserve">Краска  CAPAROLA </t>
  </si>
  <si>
    <t>Замена крана в умывальнике</t>
  </si>
  <si>
    <t>Замена потолочных ламп</t>
  </si>
  <si>
    <t>Установка кондиционера</t>
  </si>
  <si>
    <t>Замена движка возле вакуумного бочка</t>
  </si>
  <si>
    <t>Установка кабеля 3х2.5 мм</t>
  </si>
  <si>
    <t xml:space="preserve">Ремонт бассейна -фонтана 3мх7.5м -инвойс прилагается </t>
  </si>
  <si>
    <t>Обрезка деревьев</t>
  </si>
  <si>
    <t>Отчистка цоколя  от старого лака  и  покрытие новым лаком в " Дом Чая"  (80смх100м)</t>
  </si>
  <si>
    <t>Лак</t>
  </si>
  <si>
    <t>Губчатая шкурка М 100</t>
  </si>
  <si>
    <t xml:space="preserve">Замена электро-кабеля для больших столбиков освещения </t>
  </si>
  <si>
    <t>Кабель 3х2.5мм</t>
  </si>
  <si>
    <t xml:space="preserve">Замена электро-кабеля для маленьких  столбиков освещения </t>
  </si>
  <si>
    <t>Установка электрического ящика</t>
  </si>
  <si>
    <t>Установка автомата 25А, 16 А</t>
  </si>
  <si>
    <t>Протяжение напряжения для  прожекторов</t>
  </si>
  <si>
    <t xml:space="preserve">Отчистка и покраска деревянных скамеек </t>
  </si>
  <si>
    <t>Замена металлических урнов (сетчатые)</t>
  </si>
  <si>
    <t xml:space="preserve">Отчистка и покраска ночных столбиков освешения </t>
  </si>
  <si>
    <t>Изготовка и установка металлической калитки</t>
  </si>
  <si>
    <r>
      <t xml:space="preserve">Трубоквадрат </t>
    </r>
    <r>
      <rPr>
        <sz val="11"/>
        <color theme="1"/>
        <rFont val="Calibri"/>
        <family val="2"/>
      </rPr>
      <t>□40х40х2.5мм</t>
    </r>
  </si>
  <si>
    <t xml:space="preserve">Петля </t>
  </si>
  <si>
    <t>Отчистка  металлического ограждения от старой краски (2.7х2.1м)</t>
  </si>
  <si>
    <t xml:space="preserve">Отчистка фасада </t>
  </si>
  <si>
    <t>Машина-вышка</t>
  </si>
  <si>
    <t>день</t>
  </si>
  <si>
    <t xml:space="preserve">Смета работ в сквере парка Г.Алиева в г. Тбилиси                                                                                                     Estimate -  Heydar Aliyev Park in Tbilisi </t>
  </si>
  <si>
    <t>Water Pump Pedrollo MC-30/50</t>
  </si>
  <si>
    <t>Water Pump Pedrollo VXV - 15/50</t>
  </si>
  <si>
    <t>Electrical and Security Box</t>
  </si>
  <si>
    <t>Fountain Sprinklers</t>
  </si>
  <si>
    <t>Cables</t>
  </si>
  <si>
    <t>Automatic Sistem Renew</t>
  </si>
  <si>
    <t xml:space="preserve">Grounding sistem </t>
  </si>
  <si>
    <t xml:space="preserve">Extra Materials for Installation </t>
  </si>
  <si>
    <t>Labrour, Installation, tests and 1 Year Warranty</t>
  </si>
  <si>
    <t>POOL RENOVATION WORKS</t>
  </si>
  <si>
    <t>TOTAL</t>
  </si>
  <si>
    <t>Смета работ в сквере парка Г.Алиева в г. Рустави                                                                                                                                                     Estimate - Heydar Aliyev Park in Rustavi</t>
  </si>
  <si>
    <t>Смета работ в Дом Чая   г.Марнеули                                                                                                                                                                                                                                                            Estimate - Tea House, Marneuli</t>
  </si>
  <si>
    <t>Смета  работ  в ботаническом  саду  в г. Тбилиси                                                                                                                                  Estimate - Botanical Garden in Tbilisi</t>
  </si>
  <si>
    <t>Смета  работ  на проспекте  Г.Алиева   в  г. Тбилиси                                                                                                                                    Estimate -  Heydar Aliyev Avenue in Tbilisi</t>
  </si>
  <si>
    <t>Смета  работ  бюста  Булбула   в  г. Тбилиси                                                                                                                                                           Estimate - Bulbul bust in Tbilisi</t>
  </si>
  <si>
    <t>PARK TBILISI</t>
  </si>
  <si>
    <t>PARK RUSTAVI + POOL RENOVATION</t>
  </si>
  <si>
    <t xml:space="preserve">TEA HOUSE </t>
  </si>
  <si>
    <t>BOTANICAL GARDEN</t>
  </si>
  <si>
    <t>AVENUE</t>
  </si>
  <si>
    <t>BUST</t>
  </si>
  <si>
    <t>PROJECT NAME</t>
  </si>
  <si>
    <t>LOCATION</t>
  </si>
  <si>
    <t>TBILISI</t>
  </si>
  <si>
    <t>RUSTAVI</t>
  </si>
  <si>
    <t>N</t>
  </si>
  <si>
    <t>ESTIMATED PROJECTS SUMMARY - 2024</t>
  </si>
  <si>
    <t>TOTAL AMOUNT</t>
  </si>
  <si>
    <t xml:space="preserve"> AMOUNT (INCL. V.A.T)</t>
  </si>
  <si>
    <t>MARNEULI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</si>
</sst>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[$GEL]\ * #,##0.00_);_([$GEL]\ * \(#,##0.00\);_([$GEL]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0" fillId="0" borderId="8" xfId="1" applyFont="1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3" xfId="0" applyBorder="1" applyAlignment="1">
      <alignment horizontal="center" vertical="center"/>
    </xf>
    <xf numFmtId="165" fontId="0" fillId="0" borderId="13" xfId="1" applyFont="1" applyBorder="1" applyAlignment="1">
      <alignment horizontal="center" vertical="center"/>
    </xf>
    <xf numFmtId="165" fontId="0" fillId="0" borderId="14" xfId="1" applyFont="1" applyBorder="1" applyAlignment="1">
      <alignment horizontal="center" vertical="center"/>
    </xf>
    <xf numFmtId="165" fontId="0" fillId="0" borderId="11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65" fontId="0" fillId="0" borderId="22" xfId="1" applyFont="1" applyBorder="1" applyAlignment="1">
      <alignment horizontal="center" vertical="center"/>
    </xf>
    <xf numFmtId="165" fontId="3" fillId="0" borderId="11" xfId="1" applyFont="1" applyBorder="1" applyAlignment="1">
      <alignment horizontal="center" vertical="center"/>
    </xf>
    <xf numFmtId="0" fontId="3" fillId="0" borderId="10" xfId="0" applyFont="1" applyBorder="1"/>
    <xf numFmtId="0" fontId="3" fillId="0" borderId="10" xfId="0" applyFont="1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/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left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5" fontId="0" fillId="0" borderId="28" xfId="1" applyFont="1" applyBorder="1" applyAlignment="1">
      <alignment horizontal="center" vertical="center"/>
    </xf>
    <xf numFmtId="165" fontId="0" fillId="0" borderId="29" xfId="1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5" fontId="0" fillId="0" borderId="41" xfId="1" applyFont="1" applyBorder="1" applyAlignment="1">
      <alignment horizontal="center" vertical="center"/>
    </xf>
    <xf numFmtId="165" fontId="0" fillId="0" borderId="42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12" xfId="1" applyFont="1" applyBorder="1" applyAlignment="1">
      <alignment horizontal="center" vertical="center"/>
    </xf>
    <xf numFmtId="165" fontId="0" fillId="0" borderId="7" xfId="1" applyFont="1" applyBorder="1" applyAlignment="1">
      <alignment horizontal="center" vertical="center"/>
    </xf>
    <xf numFmtId="165" fontId="0" fillId="0" borderId="46" xfId="1" applyFont="1" applyBorder="1" applyAlignment="1">
      <alignment horizontal="center" vertical="center"/>
    </xf>
    <xf numFmtId="165" fontId="0" fillId="0" borderId="47" xfId="1" applyFont="1" applyBorder="1" applyAlignment="1">
      <alignment horizontal="center" vertical="center"/>
    </xf>
    <xf numFmtId="0" fontId="0" fillId="0" borderId="49" xfId="0" applyBorder="1" applyAlignment="1">
      <alignment horizontal="left"/>
    </xf>
    <xf numFmtId="0" fontId="0" fillId="0" borderId="49" xfId="0" applyBorder="1" applyAlignment="1">
      <alignment horizontal="center" vertical="center"/>
    </xf>
    <xf numFmtId="165" fontId="0" fillId="0" borderId="30" xfId="1" applyFont="1" applyBorder="1" applyAlignment="1">
      <alignment horizontal="center" vertical="center"/>
    </xf>
    <xf numFmtId="165" fontId="0" fillId="0" borderId="43" xfId="1" applyFont="1" applyBorder="1" applyAlignment="1">
      <alignment horizontal="center" vertical="center"/>
    </xf>
    <xf numFmtId="165" fontId="0" fillId="0" borderId="23" xfId="1" applyFont="1" applyBorder="1" applyAlignment="1">
      <alignment horizontal="center" vertical="center"/>
    </xf>
    <xf numFmtId="165" fontId="0" fillId="0" borderId="48" xfId="1" applyFont="1" applyBorder="1" applyAlignment="1">
      <alignment horizontal="center" vertical="center"/>
    </xf>
    <xf numFmtId="0" fontId="0" fillId="0" borderId="50" xfId="0" applyBorder="1"/>
    <xf numFmtId="0" fontId="0" fillId="0" borderId="53" xfId="0" applyBorder="1"/>
    <xf numFmtId="165" fontId="3" fillId="0" borderId="3" xfId="1" applyFont="1" applyBorder="1" applyAlignment="1">
      <alignment horizontal="center"/>
    </xf>
    <xf numFmtId="165" fontId="3" fillId="0" borderId="54" xfId="1" applyFont="1" applyBorder="1" applyAlignment="1">
      <alignment horizontal="center" vertical="center"/>
    </xf>
    <xf numFmtId="165" fontId="3" fillId="0" borderId="3" xfId="1" applyFont="1" applyBorder="1" applyAlignment="1">
      <alignment horizontal="center" vertical="center"/>
    </xf>
    <xf numFmtId="165" fontId="3" fillId="0" borderId="55" xfId="1" applyFont="1" applyBorder="1" applyAlignment="1">
      <alignment horizontal="center" vertical="center"/>
    </xf>
    <xf numFmtId="165" fontId="3" fillId="0" borderId="56" xfId="1" applyFont="1" applyBorder="1" applyAlignment="1">
      <alignment horizontal="center" vertical="center"/>
    </xf>
    <xf numFmtId="165" fontId="3" fillId="0" borderId="57" xfId="1" applyFont="1" applyBorder="1" applyAlignment="1">
      <alignment horizontal="center" vertical="center"/>
    </xf>
    <xf numFmtId="165" fontId="3" fillId="0" borderId="58" xfId="1" applyFont="1" applyBorder="1" applyAlignment="1">
      <alignment horizontal="center" vertical="center"/>
    </xf>
    <xf numFmtId="165" fontId="3" fillId="0" borderId="59" xfId="1" applyFont="1" applyBorder="1" applyAlignment="1">
      <alignment horizontal="center" vertical="center"/>
    </xf>
    <xf numFmtId="0" fontId="0" fillId="0" borderId="16" xfId="0" applyBorder="1"/>
    <xf numFmtId="165" fontId="3" fillId="0" borderId="17" xfId="1" applyFont="1" applyBorder="1" applyAlignment="1">
      <alignment horizontal="center"/>
    </xf>
    <xf numFmtId="165" fontId="3" fillId="0" borderId="17" xfId="1" applyFont="1" applyBorder="1" applyAlignment="1">
      <alignment horizontal="center" vertical="center"/>
    </xf>
    <xf numFmtId="165" fontId="3" fillId="0" borderId="62" xfId="1" applyFont="1" applyBorder="1" applyAlignment="1">
      <alignment horizontal="center" vertical="center"/>
    </xf>
    <xf numFmtId="165" fontId="3" fillId="0" borderId="63" xfId="1" applyFont="1" applyBorder="1" applyAlignment="1">
      <alignment horizontal="center" vertical="center"/>
    </xf>
    <xf numFmtId="165" fontId="3" fillId="0" borderId="18" xfId="1" applyFont="1" applyBorder="1" applyAlignment="1">
      <alignment horizontal="center" vertical="center"/>
    </xf>
    <xf numFmtId="0" fontId="0" fillId="0" borderId="24" xfId="0" applyBorder="1" applyAlignment="1">
      <alignment horizontal="left"/>
    </xf>
    <xf numFmtId="165" fontId="0" fillId="0" borderId="24" xfId="1" applyFont="1" applyBorder="1" applyAlignment="1">
      <alignment horizontal="center" vertical="center"/>
    </xf>
    <xf numFmtId="165" fontId="0" fillId="0" borderId="5" xfId="1" applyFont="1" applyBorder="1" applyAlignment="1">
      <alignment horizontal="center" vertical="center"/>
    </xf>
    <xf numFmtId="165" fontId="3" fillId="0" borderId="10" xfId="1" applyFon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65" fontId="0" fillId="0" borderId="38" xfId="1" applyFont="1" applyBorder="1" applyAlignment="1">
      <alignment horizontal="center" vertical="center"/>
    </xf>
    <xf numFmtId="165" fontId="0" fillId="0" borderId="39" xfId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5" fontId="0" fillId="0" borderId="34" xfId="1" applyFont="1" applyBorder="1" applyAlignment="1">
      <alignment horizontal="center" vertical="center"/>
    </xf>
    <xf numFmtId="165" fontId="0" fillId="0" borderId="21" xfId="1" applyFont="1" applyBorder="1" applyAlignment="1">
      <alignment horizontal="center" vertical="center"/>
    </xf>
    <xf numFmtId="165" fontId="0" fillId="0" borderId="4" xfId="1" applyFont="1" applyBorder="1" applyAlignment="1">
      <alignment horizontal="center" vertical="center"/>
    </xf>
    <xf numFmtId="165" fontId="0" fillId="0" borderId="9" xfId="1" applyFont="1" applyBorder="1" applyAlignment="1">
      <alignment horizontal="center" vertical="center"/>
    </xf>
    <xf numFmtId="165" fontId="0" fillId="0" borderId="31" xfId="1" applyFont="1" applyBorder="1" applyAlignment="1">
      <alignment horizontal="center" vertical="center"/>
    </xf>
    <xf numFmtId="165" fontId="0" fillId="0" borderId="32" xfId="1" applyFont="1" applyBorder="1" applyAlignment="1">
      <alignment horizontal="center" vertical="center"/>
    </xf>
    <xf numFmtId="165" fontId="0" fillId="0" borderId="33" xfId="1" applyFont="1" applyBorder="1" applyAlignment="1">
      <alignment horizontal="center" vertical="center"/>
    </xf>
    <xf numFmtId="0" fontId="6" fillId="0" borderId="6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5" fontId="6" fillId="0" borderId="66" xfId="1" applyFont="1" applyBorder="1" applyAlignment="1">
      <alignment horizontal="center" vertical="center"/>
    </xf>
    <xf numFmtId="165" fontId="6" fillId="0" borderId="18" xfId="1" applyFont="1" applyBorder="1" applyAlignment="1">
      <alignment horizontal="center" vertical="center"/>
    </xf>
    <xf numFmtId="0" fontId="6" fillId="0" borderId="67" xfId="0" applyFont="1" applyBorder="1" applyAlignment="1">
      <alignment horizontal="left" vertical="center"/>
    </xf>
    <xf numFmtId="0" fontId="6" fillId="0" borderId="5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67" xfId="1" applyFont="1" applyBorder="1" applyAlignment="1">
      <alignment horizontal="center" vertical="center"/>
    </xf>
    <xf numFmtId="165" fontId="6" fillId="0" borderId="52" xfId="1" applyFont="1" applyBorder="1" applyAlignment="1">
      <alignment horizontal="center" vertical="center"/>
    </xf>
    <xf numFmtId="0" fontId="6" fillId="0" borderId="51" xfId="0" applyFont="1" applyBorder="1" applyAlignment="1">
      <alignment horizontal="left" vertical="center"/>
    </xf>
    <xf numFmtId="0" fontId="6" fillId="0" borderId="1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5" fontId="6" fillId="0" borderId="51" xfId="1" applyFont="1" applyBorder="1" applyAlignment="1">
      <alignment horizontal="center" vertical="center"/>
    </xf>
    <xf numFmtId="165" fontId="6" fillId="0" borderId="20" xfId="1" applyFont="1" applyBorder="1" applyAlignment="1">
      <alignment horizontal="center" vertical="center"/>
    </xf>
    <xf numFmtId="0" fontId="6" fillId="0" borderId="50" xfId="0" applyFont="1" applyBorder="1"/>
    <xf numFmtId="165" fontId="6" fillId="0" borderId="0" xfId="1" applyFont="1" applyBorder="1" applyAlignment="1">
      <alignment horizontal="center" vertical="center"/>
    </xf>
    <xf numFmtId="0" fontId="6" fillId="0" borderId="19" xfId="0" applyFont="1" applyBorder="1"/>
    <xf numFmtId="165" fontId="7" fillId="0" borderId="59" xfId="1" applyFont="1" applyBorder="1" applyAlignment="1">
      <alignment horizontal="center" vertical="center"/>
    </xf>
    <xf numFmtId="0" fontId="7" fillId="0" borderId="23" xfId="0" applyFont="1" applyBorder="1"/>
    <xf numFmtId="0" fontId="7" fillId="0" borderId="24" xfId="0" applyFont="1" applyFill="1" applyBorder="1"/>
    <xf numFmtId="0" fontId="7" fillId="0" borderId="24" xfId="0" applyFont="1" applyBorder="1" applyAlignment="1">
      <alignment horizontal="center" vertical="center"/>
    </xf>
    <xf numFmtId="165" fontId="7" fillId="0" borderId="24" xfId="1" applyFont="1" applyBorder="1" applyAlignment="1">
      <alignment horizontal="center" vertical="center"/>
    </xf>
    <xf numFmtId="165" fontId="7" fillId="0" borderId="22" xfId="1" applyFont="1" applyBorder="1" applyAlignment="1">
      <alignment horizontal="center" vertical="center"/>
    </xf>
    <xf numFmtId="0" fontId="0" fillId="0" borderId="57" xfId="0" applyBorder="1"/>
    <xf numFmtId="165" fontId="3" fillId="0" borderId="68" xfId="1" applyFont="1" applyBorder="1" applyAlignment="1">
      <alignment horizontal="left" vertical="center"/>
    </xf>
    <xf numFmtId="0" fontId="0" fillId="0" borderId="68" xfId="0" applyBorder="1" applyAlignment="1">
      <alignment horizontal="center" vertical="center"/>
    </xf>
    <xf numFmtId="165" fontId="0" fillId="0" borderId="68" xfId="1" applyFont="1" applyBorder="1" applyAlignment="1">
      <alignment horizontal="center" vertical="center"/>
    </xf>
    <xf numFmtId="165" fontId="3" fillId="0" borderId="68" xfId="1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3" fillId="0" borderId="57" xfId="0" applyFont="1" applyBorder="1"/>
    <xf numFmtId="0" fontId="3" fillId="0" borderId="68" xfId="0" applyFont="1" applyBorder="1"/>
    <xf numFmtId="0" fontId="3" fillId="0" borderId="68" xfId="0" applyFont="1" applyBorder="1" applyAlignment="1">
      <alignment horizontal="center" vertical="center"/>
    </xf>
    <xf numFmtId="0" fontId="3" fillId="0" borderId="0" xfId="0" applyFont="1"/>
    <xf numFmtId="2" fontId="3" fillId="0" borderId="0" xfId="0" applyNumberFormat="1" applyFont="1"/>
    <xf numFmtId="0" fontId="0" fillId="0" borderId="32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/>
    </xf>
    <xf numFmtId="0" fontId="0" fillId="0" borderId="4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0" xfId="0" applyBorder="1" applyAlignment="1">
      <alignment horizontal="left" vertical="top" wrapText="1"/>
    </xf>
    <xf numFmtId="165" fontId="0" fillId="0" borderId="40" xfId="1" applyFont="1" applyBorder="1" applyAlignment="1">
      <alignment horizontal="center" vertical="center"/>
    </xf>
    <xf numFmtId="0" fontId="3" fillId="0" borderId="68" xfId="0" applyFont="1" applyBorder="1" applyAlignment="1">
      <alignment horizontal="left"/>
    </xf>
    <xf numFmtId="0" fontId="0" fillId="0" borderId="13" xfId="0" applyBorder="1" applyAlignment="1">
      <alignment horizontal="left"/>
    </xf>
    <xf numFmtId="165" fontId="0" fillId="0" borderId="29" xfId="1" applyFont="1" applyBorder="1" applyAlignment="1">
      <alignment horizontal="center"/>
    </xf>
    <xf numFmtId="165" fontId="0" fillId="0" borderId="39" xfId="1" applyFont="1" applyBorder="1" applyAlignment="1">
      <alignment horizontal="center"/>
    </xf>
    <xf numFmtId="165" fontId="0" fillId="0" borderId="7" xfId="1" applyFont="1" applyBorder="1" applyAlignment="1">
      <alignment horizontal="center"/>
    </xf>
    <xf numFmtId="165" fontId="0" fillId="0" borderId="9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5" fontId="0" fillId="0" borderId="45" xfId="1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3" fillId="0" borderId="9" xfId="0" applyFont="1" applyBorder="1"/>
    <xf numFmtId="0" fontId="3" fillId="0" borderId="10" xfId="0" applyFont="1" applyBorder="1" applyAlignment="1">
      <alignment horizontal="left"/>
    </xf>
    <xf numFmtId="0" fontId="0" fillId="0" borderId="69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165" fontId="0" fillId="0" borderId="70" xfId="1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applyBorder="1" applyAlignment="1">
      <alignment horizontal="center"/>
    </xf>
    <xf numFmtId="165" fontId="0" fillId="0" borderId="30" xfId="1" applyFont="1" applyBorder="1" applyAlignment="1">
      <alignment horizontal="center"/>
    </xf>
    <xf numFmtId="0" fontId="0" fillId="0" borderId="0" xfId="0" applyBorder="1"/>
    <xf numFmtId="0" fontId="0" fillId="0" borderId="52" xfId="0" applyBorder="1"/>
    <xf numFmtId="166" fontId="8" fillId="0" borderId="59" xfId="0" applyNumberFormat="1" applyFont="1" applyBorder="1"/>
    <xf numFmtId="0" fontId="0" fillId="0" borderId="3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166" fontId="0" fillId="0" borderId="40" xfId="2" applyNumberFormat="1" applyFont="1" applyBorder="1" applyAlignment="1">
      <alignment horizontal="center" vertical="center"/>
    </xf>
    <xf numFmtId="166" fontId="0" fillId="0" borderId="32" xfId="2" applyNumberFormat="1" applyFont="1" applyBorder="1" applyAlignment="1">
      <alignment horizontal="center" vertical="center"/>
    </xf>
    <xf numFmtId="166" fontId="0" fillId="0" borderId="33" xfId="2" applyNumberFormat="1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60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8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E19" sqref="E19"/>
    </sheetView>
  </sheetViews>
  <sheetFormatPr defaultRowHeight="15" x14ac:dyDescent="0.25"/>
  <cols>
    <col min="3" max="3" width="34" customWidth="1"/>
    <col min="4" max="4" width="17.42578125" customWidth="1"/>
    <col min="5" max="5" width="29.140625" customWidth="1"/>
  </cols>
  <sheetData>
    <row r="1" spans="2:5" ht="15.75" thickBot="1" x14ac:dyDescent="0.3"/>
    <row r="2" spans="2:5" ht="27" customHeight="1" thickBot="1" x14ac:dyDescent="0.3">
      <c r="B2" s="169" t="s">
        <v>154</v>
      </c>
      <c r="C2" s="170"/>
      <c r="D2" s="170"/>
      <c r="E2" s="171"/>
    </row>
    <row r="3" spans="2:5" ht="19.149999999999999" customHeight="1" thickBot="1" x14ac:dyDescent="0.3">
      <c r="B3" s="164" t="s">
        <v>153</v>
      </c>
      <c r="C3" s="164" t="s">
        <v>149</v>
      </c>
      <c r="D3" s="164" t="s">
        <v>150</v>
      </c>
      <c r="E3" s="164" t="s">
        <v>156</v>
      </c>
    </row>
    <row r="4" spans="2:5" ht="16.149999999999999" customHeight="1" x14ac:dyDescent="0.25">
      <c r="B4" s="42">
        <v>1</v>
      </c>
      <c r="C4" s="165" t="s">
        <v>143</v>
      </c>
      <c r="D4" s="42" t="s">
        <v>151</v>
      </c>
      <c r="E4" s="166">
        <f>'PARK TBILISI'!L40</f>
        <v>0</v>
      </c>
    </row>
    <row r="5" spans="2:5" x14ac:dyDescent="0.25">
      <c r="B5" s="43">
        <v>2</v>
      </c>
      <c r="C5" s="34" t="s">
        <v>144</v>
      </c>
      <c r="D5" s="43" t="s">
        <v>152</v>
      </c>
      <c r="E5" s="167">
        <f>'PARK RUSTAVI + POOL RENOVATION'!L47</f>
        <v>0</v>
      </c>
    </row>
    <row r="6" spans="2:5" x14ac:dyDescent="0.25">
      <c r="B6" s="43">
        <v>3</v>
      </c>
      <c r="C6" s="34" t="s">
        <v>145</v>
      </c>
      <c r="D6" s="43" t="s">
        <v>157</v>
      </c>
      <c r="E6" s="167">
        <f>'TEA HOUSE '!L45</f>
        <v>0</v>
      </c>
    </row>
    <row r="7" spans="2:5" x14ac:dyDescent="0.25">
      <c r="B7" s="43">
        <v>4</v>
      </c>
      <c r="C7" s="34" t="s">
        <v>146</v>
      </c>
      <c r="D7" s="43" t="s">
        <v>151</v>
      </c>
      <c r="E7" s="167">
        <f>'BOTANICAL GARDEN'!L35</f>
        <v>0</v>
      </c>
    </row>
    <row r="8" spans="2:5" x14ac:dyDescent="0.25">
      <c r="B8" s="43">
        <v>5</v>
      </c>
      <c r="C8" s="34" t="s">
        <v>147</v>
      </c>
      <c r="D8" s="43" t="s">
        <v>151</v>
      </c>
      <c r="E8" s="167">
        <f>AVENUE!L20</f>
        <v>0</v>
      </c>
    </row>
    <row r="9" spans="2:5" ht="15.75" thickBot="1" x14ac:dyDescent="0.3">
      <c r="B9" s="44">
        <v>6</v>
      </c>
      <c r="C9" s="155" t="s">
        <v>148</v>
      </c>
      <c r="D9" s="44" t="s">
        <v>151</v>
      </c>
      <c r="E9" s="168">
        <f>BUST!L24</f>
        <v>0</v>
      </c>
    </row>
    <row r="10" spans="2:5" ht="15.75" thickBot="1" x14ac:dyDescent="0.3">
      <c r="B10" s="59"/>
      <c r="C10" s="161"/>
      <c r="D10" s="161"/>
      <c r="E10" s="162"/>
    </row>
    <row r="11" spans="2:5" ht="16.5" thickBot="1" x14ac:dyDescent="0.3">
      <c r="B11" s="60"/>
      <c r="C11" s="172" t="s">
        <v>155</v>
      </c>
      <c r="D11" s="173"/>
      <c r="E11" s="163">
        <f>SUM(E4:E10)</f>
        <v>0</v>
      </c>
    </row>
  </sheetData>
  <mergeCells count="2">
    <mergeCell ref="B2:E2"/>
    <mergeCell ref="C11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6"/>
  <sheetViews>
    <sheetView zoomScale="85" zoomScaleNormal="85" workbookViewId="0">
      <selection activeCell="S32" sqref="S32"/>
    </sheetView>
  </sheetViews>
  <sheetFormatPr defaultRowHeight="15" x14ac:dyDescent="0.25"/>
  <cols>
    <col min="2" max="2" width="4.28515625" customWidth="1"/>
    <col min="3" max="3" width="39.5703125" customWidth="1"/>
    <col min="4" max="4" width="9.7109375" style="2" customWidth="1"/>
    <col min="5" max="5" width="9.140625" style="2"/>
    <col min="6" max="6" width="8.5703125" style="2" customWidth="1"/>
    <col min="7" max="7" width="9.42578125" style="2" bestFit="1" customWidth="1"/>
    <col min="8" max="8" width="8.5703125" style="2" customWidth="1"/>
    <col min="9" max="9" width="9.140625" style="2"/>
    <col min="10" max="10" width="8.7109375" style="2" customWidth="1"/>
    <col min="11" max="11" width="8.28515625" style="2" customWidth="1"/>
    <col min="12" max="12" width="10.140625" style="2" customWidth="1"/>
    <col min="13" max="13" width="0.140625" customWidth="1"/>
  </cols>
  <sheetData>
    <row r="1" spans="2:13" ht="15.75" thickBot="1" x14ac:dyDescent="0.3"/>
    <row r="2" spans="2:13" ht="18" customHeight="1" x14ac:dyDescent="0.25">
      <c r="B2" s="174" t="s">
        <v>126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3" ht="32.450000000000003" customHeight="1" thickBot="1" x14ac:dyDescent="0.3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9"/>
    </row>
    <row r="4" spans="2:13" x14ac:dyDescent="0.25">
      <c r="B4" s="184" t="s">
        <v>0</v>
      </c>
      <c r="C4" s="186" t="s">
        <v>1</v>
      </c>
      <c r="D4" s="188" t="s">
        <v>2</v>
      </c>
      <c r="E4" s="188" t="s">
        <v>3</v>
      </c>
      <c r="F4" s="190" t="s">
        <v>4</v>
      </c>
      <c r="G4" s="191"/>
      <c r="H4" s="180" t="s">
        <v>5</v>
      </c>
      <c r="I4" s="181"/>
      <c r="J4" s="180" t="s">
        <v>6</v>
      </c>
      <c r="K4" s="181"/>
      <c r="L4" s="182" t="s">
        <v>7</v>
      </c>
      <c r="M4" s="1"/>
    </row>
    <row r="5" spans="2:13" ht="15.75" thickBot="1" x14ac:dyDescent="0.3">
      <c r="B5" s="185"/>
      <c r="C5" s="187"/>
      <c r="D5" s="189"/>
      <c r="E5" s="189"/>
      <c r="F5" s="39" t="s">
        <v>8</v>
      </c>
      <c r="G5" s="17" t="s">
        <v>9</v>
      </c>
      <c r="H5" s="47" t="s">
        <v>8</v>
      </c>
      <c r="I5" s="48" t="s">
        <v>9</v>
      </c>
      <c r="J5" s="47" t="s">
        <v>8</v>
      </c>
      <c r="K5" s="48" t="s">
        <v>9</v>
      </c>
      <c r="L5" s="183"/>
      <c r="M5" s="1">
        <v>0</v>
      </c>
    </row>
    <row r="6" spans="2:13" s="2" customFormat="1" x14ac:dyDescent="0.25">
      <c r="B6" s="29">
        <v>1</v>
      </c>
      <c r="C6" s="33" t="s">
        <v>44</v>
      </c>
      <c r="D6" s="36" t="s">
        <v>13</v>
      </c>
      <c r="E6" s="42">
        <v>7</v>
      </c>
      <c r="F6" s="40"/>
      <c r="G6" s="45">
        <f>E6*F6</f>
        <v>0</v>
      </c>
      <c r="H6" s="49"/>
      <c r="I6" s="15">
        <f>E6*H6</f>
        <v>0</v>
      </c>
      <c r="J6" s="49"/>
      <c r="K6" s="15">
        <f>E6*J6</f>
        <v>0</v>
      </c>
      <c r="L6" s="51">
        <f>G6+I6+K6</f>
        <v>0</v>
      </c>
    </row>
    <row r="7" spans="2:13" s="2" customFormat="1" x14ac:dyDescent="0.25">
      <c r="B7" s="30">
        <v>2</v>
      </c>
      <c r="C7" s="34" t="s">
        <v>45</v>
      </c>
      <c r="D7" s="37" t="s">
        <v>13</v>
      </c>
      <c r="E7" s="43">
        <v>2</v>
      </c>
      <c r="F7" s="41"/>
      <c r="G7" s="46">
        <f>E7*F7</f>
        <v>0</v>
      </c>
      <c r="H7" s="50"/>
      <c r="I7" s="10">
        <f>E7*H7</f>
        <v>0</v>
      </c>
      <c r="J7" s="50"/>
      <c r="K7" s="10">
        <f>E7*J7</f>
        <v>0</v>
      </c>
      <c r="L7" s="51">
        <f t="shared" ref="L7:L29" si="0">G7+I7+K7</f>
        <v>0</v>
      </c>
    </row>
    <row r="8" spans="2:13" s="2" customFormat="1" x14ac:dyDescent="0.25">
      <c r="B8" s="30">
        <v>3</v>
      </c>
      <c r="C8" s="34" t="s">
        <v>35</v>
      </c>
      <c r="D8" s="37" t="s">
        <v>11</v>
      </c>
      <c r="E8" s="43">
        <v>4</v>
      </c>
      <c r="F8" s="41"/>
      <c r="G8" s="46">
        <f t="shared" ref="G8:G28" si="1">E8*F8</f>
        <v>0</v>
      </c>
      <c r="H8" s="50"/>
      <c r="I8" s="10">
        <f t="shared" ref="I8:I29" si="2">E8*H8</f>
        <v>0</v>
      </c>
      <c r="J8" s="50"/>
      <c r="K8" s="10">
        <f t="shared" ref="K8:K29" si="3">E8*J8</f>
        <v>0</v>
      </c>
      <c r="L8" s="51">
        <f t="shared" si="0"/>
        <v>0</v>
      </c>
    </row>
    <row r="9" spans="2:13" s="2" customFormat="1" x14ac:dyDescent="0.25">
      <c r="B9" s="30">
        <v>4</v>
      </c>
      <c r="C9" s="34" t="s">
        <v>37</v>
      </c>
      <c r="D9" s="37" t="s">
        <v>11</v>
      </c>
      <c r="E9" s="43">
        <v>2</v>
      </c>
      <c r="F9" s="41"/>
      <c r="G9" s="46">
        <f t="shared" si="1"/>
        <v>0</v>
      </c>
      <c r="H9" s="50"/>
      <c r="I9" s="10">
        <f t="shared" si="2"/>
        <v>0</v>
      </c>
      <c r="J9" s="50"/>
      <c r="K9" s="10">
        <f t="shared" si="3"/>
        <v>0</v>
      </c>
      <c r="L9" s="51">
        <f t="shared" si="0"/>
        <v>0</v>
      </c>
    </row>
    <row r="10" spans="2:13" s="2" customFormat="1" x14ac:dyDescent="0.25">
      <c r="B10" s="30">
        <v>5</v>
      </c>
      <c r="C10" s="34" t="s">
        <v>38</v>
      </c>
      <c r="D10" s="37" t="s">
        <v>39</v>
      </c>
      <c r="E10" s="43">
        <v>0.5</v>
      </c>
      <c r="F10" s="41"/>
      <c r="G10" s="46">
        <f t="shared" si="1"/>
        <v>0</v>
      </c>
      <c r="H10" s="50"/>
      <c r="I10" s="10">
        <f t="shared" si="2"/>
        <v>0</v>
      </c>
      <c r="J10" s="50"/>
      <c r="K10" s="10">
        <f t="shared" si="3"/>
        <v>0</v>
      </c>
      <c r="L10" s="51">
        <f t="shared" si="0"/>
        <v>0</v>
      </c>
    </row>
    <row r="11" spans="2:13" s="2" customFormat="1" x14ac:dyDescent="0.25">
      <c r="B11" s="30">
        <v>6</v>
      </c>
      <c r="C11" s="34" t="s">
        <v>40</v>
      </c>
      <c r="D11" s="37" t="s">
        <v>41</v>
      </c>
      <c r="E11" s="43">
        <v>6</v>
      </c>
      <c r="F11" s="41"/>
      <c r="G11" s="46">
        <f t="shared" si="1"/>
        <v>0</v>
      </c>
      <c r="H11" s="50"/>
      <c r="I11" s="10">
        <f t="shared" si="2"/>
        <v>0</v>
      </c>
      <c r="J11" s="50"/>
      <c r="K11" s="10">
        <f t="shared" si="3"/>
        <v>0</v>
      </c>
      <c r="L11" s="51">
        <f t="shared" si="0"/>
        <v>0</v>
      </c>
    </row>
    <row r="12" spans="2:13" s="2" customFormat="1" x14ac:dyDescent="0.25">
      <c r="B12" s="30">
        <v>7</v>
      </c>
      <c r="C12" s="34" t="s">
        <v>42</v>
      </c>
      <c r="D12" s="37" t="s">
        <v>41</v>
      </c>
      <c r="E12" s="43">
        <v>5</v>
      </c>
      <c r="F12" s="41"/>
      <c r="G12" s="46">
        <f t="shared" si="1"/>
        <v>0</v>
      </c>
      <c r="H12" s="50"/>
      <c r="I12" s="10">
        <f t="shared" si="2"/>
        <v>0</v>
      </c>
      <c r="J12" s="50"/>
      <c r="K12" s="10">
        <f t="shared" si="3"/>
        <v>0</v>
      </c>
      <c r="L12" s="51">
        <f t="shared" si="0"/>
        <v>0</v>
      </c>
    </row>
    <row r="13" spans="2:13" s="2" customFormat="1" x14ac:dyDescent="0.25">
      <c r="B13" s="30">
        <v>8</v>
      </c>
      <c r="C13" s="34" t="s">
        <v>36</v>
      </c>
      <c r="D13" s="37" t="s">
        <v>11</v>
      </c>
      <c r="E13" s="43">
        <v>20</v>
      </c>
      <c r="F13" s="41"/>
      <c r="G13" s="46">
        <f t="shared" si="1"/>
        <v>0</v>
      </c>
      <c r="H13" s="50"/>
      <c r="I13" s="10">
        <f t="shared" si="2"/>
        <v>0</v>
      </c>
      <c r="J13" s="50"/>
      <c r="K13" s="10">
        <f t="shared" si="3"/>
        <v>0</v>
      </c>
      <c r="L13" s="51">
        <f t="shared" si="0"/>
        <v>0</v>
      </c>
    </row>
    <row r="14" spans="2:13" s="2" customFormat="1" x14ac:dyDescent="0.25">
      <c r="B14" s="30">
        <v>9</v>
      </c>
      <c r="C14" s="34" t="s">
        <v>43</v>
      </c>
      <c r="D14" s="37" t="s">
        <v>11</v>
      </c>
      <c r="E14" s="43">
        <v>3</v>
      </c>
      <c r="F14" s="41"/>
      <c r="G14" s="46">
        <f t="shared" si="1"/>
        <v>0</v>
      </c>
      <c r="H14" s="50"/>
      <c r="I14" s="10">
        <f t="shared" si="2"/>
        <v>0</v>
      </c>
      <c r="J14" s="50"/>
      <c r="K14" s="10">
        <f t="shared" si="3"/>
        <v>0</v>
      </c>
      <c r="L14" s="51">
        <f t="shared" si="0"/>
        <v>0</v>
      </c>
    </row>
    <row r="15" spans="2:13" s="2" customFormat="1" x14ac:dyDescent="0.25">
      <c r="B15" s="30">
        <v>10</v>
      </c>
      <c r="C15" s="34" t="s">
        <v>38</v>
      </c>
      <c r="D15" s="37" t="s">
        <v>39</v>
      </c>
      <c r="E15" s="43">
        <v>1</v>
      </c>
      <c r="F15" s="41"/>
      <c r="G15" s="46">
        <f t="shared" si="1"/>
        <v>0</v>
      </c>
      <c r="H15" s="50"/>
      <c r="I15" s="10">
        <f t="shared" si="2"/>
        <v>0</v>
      </c>
      <c r="J15" s="50"/>
      <c r="K15" s="10">
        <f t="shared" si="3"/>
        <v>0</v>
      </c>
      <c r="L15" s="51">
        <f t="shared" si="0"/>
        <v>0</v>
      </c>
    </row>
    <row r="16" spans="2:13" s="2" customFormat="1" x14ac:dyDescent="0.25">
      <c r="B16" s="30">
        <v>11</v>
      </c>
      <c r="C16" s="34" t="s">
        <v>40</v>
      </c>
      <c r="D16" s="37" t="s">
        <v>41</v>
      </c>
      <c r="E16" s="43">
        <v>15</v>
      </c>
      <c r="F16" s="41"/>
      <c r="G16" s="46">
        <f t="shared" si="1"/>
        <v>0</v>
      </c>
      <c r="H16" s="50"/>
      <c r="I16" s="10">
        <f t="shared" si="2"/>
        <v>0</v>
      </c>
      <c r="J16" s="50"/>
      <c r="K16" s="10">
        <f t="shared" si="3"/>
        <v>0</v>
      </c>
      <c r="L16" s="51">
        <f t="shared" si="0"/>
        <v>0</v>
      </c>
    </row>
    <row r="17" spans="2:17" s="2" customFormat="1" x14ac:dyDescent="0.25">
      <c r="B17" s="30">
        <v>12</v>
      </c>
      <c r="C17" s="34" t="s">
        <v>42</v>
      </c>
      <c r="D17" s="37" t="s">
        <v>41</v>
      </c>
      <c r="E17" s="43">
        <v>8</v>
      </c>
      <c r="F17" s="41"/>
      <c r="G17" s="46">
        <f t="shared" si="1"/>
        <v>0</v>
      </c>
      <c r="H17" s="50"/>
      <c r="I17" s="10">
        <f t="shared" si="2"/>
        <v>0</v>
      </c>
      <c r="J17" s="50"/>
      <c r="K17" s="10">
        <f t="shared" si="3"/>
        <v>0</v>
      </c>
      <c r="L17" s="51">
        <f t="shared" si="0"/>
        <v>0</v>
      </c>
    </row>
    <row r="18" spans="2:17" x14ac:dyDescent="0.25">
      <c r="B18" s="30">
        <v>13</v>
      </c>
      <c r="C18" s="35" t="s">
        <v>10</v>
      </c>
      <c r="D18" s="37" t="s">
        <v>11</v>
      </c>
      <c r="E18" s="43">
        <v>6</v>
      </c>
      <c r="F18" s="41"/>
      <c r="G18" s="46">
        <f t="shared" si="1"/>
        <v>0</v>
      </c>
      <c r="H18" s="50"/>
      <c r="I18" s="10">
        <f t="shared" si="2"/>
        <v>0</v>
      </c>
      <c r="J18" s="50"/>
      <c r="K18" s="10">
        <f t="shared" si="3"/>
        <v>0</v>
      </c>
      <c r="L18" s="51">
        <f t="shared" si="0"/>
        <v>0</v>
      </c>
    </row>
    <row r="19" spans="2:17" x14ac:dyDescent="0.25">
      <c r="B19" s="30">
        <v>14</v>
      </c>
      <c r="C19" s="35" t="s">
        <v>46</v>
      </c>
      <c r="D19" s="37" t="s">
        <v>13</v>
      </c>
      <c r="E19" s="43">
        <v>14</v>
      </c>
      <c r="F19" s="41"/>
      <c r="G19" s="46">
        <f t="shared" si="1"/>
        <v>0</v>
      </c>
      <c r="H19" s="50"/>
      <c r="I19" s="10">
        <f t="shared" si="2"/>
        <v>0</v>
      </c>
      <c r="J19" s="50"/>
      <c r="K19" s="10">
        <f t="shared" si="3"/>
        <v>0</v>
      </c>
      <c r="L19" s="51">
        <f t="shared" si="0"/>
        <v>0</v>
      </c>
    </row>
    <row r="20" spans="2:17" x14ac:dyDescent="0.25">
      <c r="B20" s="30">
        <v>15</v>
      </c>
      <c r="C20" s="35" t="s">
        <v>12</v>
      </c>
      <c r="D20" s="37" t="s">
        <v>13</v>
      </c>
      <c r="E20" s="43">
        <v>11</v>
      </c>
      <c r="F20" s="41"/>
      <c r="G20" s="46">
        <f t="shared" si="1"/>
        <v>0</v>
      </c>
      <c r="H20" s="50"/>
      <c r="I20" s="10">
        <f t="shared" si="2"/>
        <v>0</v>
      </c>
      <c r="J20" s="50"/>
      <c r="K20" s="10">
        <f t="shared" si="3"/>
        <v>0</v>
      </c>
      <c r="L20" s="51">
        <f t="shared" si="0"/>
        <v>0</v>
      </c>
    </row>
    <row r="21" spans="2:17" x14ac:dyDescent="0.25">
      <c r="B21" s="30">
        <v>16</v>
      </c>
      <c r="C21" s="35" t="s">
        <v>14</v>
      </c>
      <c r="D21" s="37" t="s">
        <v>13</v>
      </c>
      <c r="E21" s="43">
        <v>11</v>
      </c>
      <c r="F21" s="41"/>
      <c r="G21" s="46">
        <f t="shared" si="1"/>
        <v>0</v>
      </c>
      <c r="H21" s="50"/>
      <c r="I21" s="10">
        <f t="shared" si="2"/>
        <v>0</v>
      </c>
      <c r="J21" s="50"/>
      <c r="K21" s="10">
        <f t="shared" si="3"/>
        <v>0</v>
      </c>
      <c r="L21" s="51">
        <f t="shared" si="0"/>
        <v>0</v>
      </c>
    </row>
    <row r="22" spans="2:17" x14ac:dyDescent="0.25">
      <c r="B22" s="30">
        <v>17</v>
      </c>
      <c r="C22" s="35" t="s">
        <v>15</v>
      </c>
      <c r="D22" s="37" t="s">
        <v>13</v>
      </c>
      <c r="E22" s="43">
        <v>11</v>
      </c>
      <c r="F22" s="41"/>
      <c r="G22" s="46">
        <f t="shared" si="1"/>
        <v>0</v>
      </c>
      <c r="H22" s="50"/>
      <c r="I22" s="10">
        <f t="shared" si="2"/>
        <v>0</v>
      </c>
      <c r="J22" s="50"/>
      <c r="K22" s="10">
        <f t="shared" si="3"/>
        <v>0</v>
      </c>
      <c r="L22" s="51">
        <f t="shared" si="0"/>
        <v>0</v>
      </c>
    </row>
    <row r="23" spans="2:17" x14ac:dyDescent="0.25">
      <c r="B23" s="30">
        <v>18</v>
      </c>
      <c r="C23" s="35" t="s">
        <v>16</v>
      </c>
      <c r="D23" s="37" t="s">
        <v>17</v>
      </c>
      <c r="E23" s="43">
        <v>15</v>
      </c>
      <c r="F23" s="41"/>
      <c r="G23" s="46">
        <f t="shared" si="1"/>
        <v>0</v>
      </c>
      <c r="H23" s="50"/>
      <c r="I23" s="10">
        <f t="shared" si="2"/>
        <v>0</v>
      </c>
      <c r="J23" s="50"/>
      <c r="K23" s="10">
        <f t="shared" si="3"/>
        <v>0</v>
      </c>
      <c r="L23" s="51">
        <f t="shared" si="0"/>
        <v>0</v>
      </c>
      <c r="Q23" t="s">
        <v>18</v>
      </c>
    </row>
    <row r="24" spans="2:17" x14ac:dyDescent="0.25">
      <c r="B24" s="30">
        <v>19</v>
      </c>
      <c r="C24" s="35" t="s">
        <v>19</v>
      </c>
      <c r="D24" s="37" t="s">
        <v>20</v>
      </c>
      <c r="E24" s="43">
        <v>5</v>
      </c>
      <c r="F24" s="41"/>
      <c r="G24" s="46">
        <f t="shared" si="1"/>
        <v>0</v>
      </c>
      <c r="H24" s="50"/>
      <c r="I24" s="10">
        <f t="shared" si="2"/>
        <v>0</v>
      </c>
      <c r="J24" s="50"/>
      <c r="K24" s="10">
        <f t="shared" si="3"/>
        <v>0</v>
      </c>
      <c r="L24" s="51">
        <f t="shared" si="0"/>
        <v>0</v>
      </c>
    </row>
    <row r="25" spans="2:17" x14ac:dyDescent="0.25">
      <c r="B25" s="30">
        <v>20</v>
      </c>
      <c r="C25" s="35" t="s">
        <v>21</v>
      </c>
      <c r="D25" s="37" t="s">
        <v>13</v>
      </c>
      <c r="E25" s="43">
        <v>3</v>
      </c>
      <c r="F25" s="41"/>
      <c r="G25" s="46">
        <f t="shared" si="1"/>
        <v>0</v>
      </c>
      <c r="H25" s="50"/>
      <c r="I25" s="10">
        <f t="shared" si="2"/>
        <v>0</v>
      </c>
      <c r="J25" s="50"/>
      <c r="K25" s="10">
        <f t="shared" si="3"/>
        <v>0</v>
      </c>
      <c r="L25" s="51">
        <f t="shared" si="0"/>
        <v>0</v>
      </c>
    </row>
    <row r="26" spans="2:17" x14ac:dyDescent="0.25">
      <c r="B26" s="30">
        <v>21</v>
      </c>
      <c r="C26" s="35" t="s">
        <v>34</v>
      </c>
      <c r="D26" s="37" t="s">
        <v>22</v>
      </c>
      <c r="E26" s="43">
        <v>1</v>
      </c>
      <c r="F26" s="41"/>
      <c r="G26" s="46">
        <f t="shared" si="1"/>
        <v>0</v>
      </c>
      <c r="H26" s="50"/>
      <c r="I26" s="10">
        <f t="shared" si="2"/>
        <v>0</v>
      </c>
      <c r="J26" s="50"/>
      <c r="K26" s="10">
        <f t="shared" si="3"/>
        <v>0</v>
      </c>
      <c r="L26" s="51">
        <f t="shared" si="0"/>
        <v>0</v>
      </c>
    </row>
    <row r="27" spans="2:17" x14ac:dyDescent="0.25">
      <c r="B27" s="30">
        <v>22</v>
      </c>
      <c r="C27" s="35" t="s">
        <v>23</v>
      </c>
      <c r="D27" s="37" t="s">
        <v>13</v>
      </c>
      <c r="E27" s="43">
        <v>6</v>
      </c>
      <c r="F27" s="41"/>
      <c r="G27" s="46">
        <f t="shared" si="1"/>
        <v>0</v>
      </c>
      <c r="H27" s="50"/>
      <c r="I27" s="10">
        <f t="shared" si="2"/>
        <v>0</v>
      </c>
      <c r="J27" s="50"/>
      <c r="K27" s="10">
        <f t="shared" si="3"/>
        <v>0</v>
      </c>
      <c r="L27" s="51">
        <f t="shared" si="0"/>
        <v>0</v>
      </c>
    </row>
    <row r="28" spans="2:17" x14ac:dyDescent="0.25">
      <c r="B28" s="30">
        <v>23</v>
      </c>
      <c r="C28" s="35" t="s">
        <v>24</v>
      </c>
      <c r="D28" s="37" t="s">
        <v>25</v>
      </c>
      <c r="E28" s="43">
        <v>6</v>
      </c>
      <c r="F28" s="41"/>
      <c r="G28" s="46">
        <f t="shared" si="1"/>
        <v>0</v>
      </c>
      <c r="H28" s="50"/>
      <c r="I28" s="10">
        <f t="shared" si="2"/>
        <v>0</v>
      </c>
      <c r="J28" s="50"/>
      <c r="K28" s="10">
        <f t="shared" si="3"/>
        <v>0</v>
      </c>
      <c r="L28" s="51">
        <f t="shared" si="0"/>
        <v>0</v>
      </c>
      <c r="O28" s="4"/>
    </row>
    <row r="29" spans="2:17" x14ac:dyDescent="0.25">
      <c r="B29" s="30">
        <v>24</v>
      </c>
      <c r="C29" s="35" t="s">
        <v>26</v>
      </c>
      <c r="D29" s="37" t="s">
        <v>27</v>
      </c>
      <c r="E29" s="43">
        <v>1</v>
      </c>
      <c r="F29" s="41"/>
      <c r="G29" s="46">
        <f t="shared" ref="G29" si="4">E29*F29</f>
        <v>0</v>
      </c>
      <c r="H29" s="50"/>
      <c r="I29" s="10">
        <f t="shared" si="2"/>
        <v>0</v>
      </c>
      <c r="J29" s="50"/>
      <c r="K29" s="10">
        <f t="shared" si="3"/>
        <v>0</v>
      </c>
      <c r="L29" s="51">
        <f t="shared" si="0"/>
        <v>0</v>
      </c>
      <c r="O29" s="4"/>
    </row>
    <row r="30" spans="2:17" ht="15.75" thickBot="1" x14ac:dyDescent="0.3">
      <c r="B30" s="31"/>
      <c r="C30" s="53"/>
      <c r="D30" s="38"/>
      <c r="E30" s="54"/>
      <c r="F30" s="55"/>
      <c r="G30" s="56"/>
      <c r="H30" s="57"/>
      <c r="I30" s="18"/>
      <c r="J30" s="57"/>
      <c r="K30" s="18"/>
      <c r="L30" s="58"/>
      <c r="O30" s="4"/>
    </row>
    <row r="31" spans="2:17" ht="15.75" thickBot="1" x14ac:dyDescent="0.3">
      <c r="B31" s="60"/>
      <c r="C31" s="61" t="s">
        <v>28</v>
      </c>
      <c r="D31" s="62"/>
      <c r="E31" s="63"/>
      <c r="F31" s="64"/>
      <c r="G31" s="65">
        <f>SUM(G6:G29)</f>
        <v>0</v>
      </c>
      <c r="H31" s="66"/>
      <c r="I31" s="67"/>
      <c r="J31" s="66"/>
      <c r="K31" s="67"/>
      <c r="L31" s="68">
        <f>SUM(L6:L29)</f>
        <v>0</v>
      </c>
      <c r="O31" s="4"/>
    </row>
    <row r="32" spans="2:17" ht="15.75" thickBot="1" x14ac:dyDescent="0.3">
      <c r="B32" s="69"/>
      <c r="C32" s="70"/>
      <c r="D32" s="71"/>
      <c r="E32" s="71"/>
      <c r="F32" s="72"/>
      <c r="G32" s="73"/>
      <c r="H32" s="72"/>
      <c r="I32" s="73"/>
      <c r="J32" s="72"/>
      <c r="K32" s="73"/>
      <c r="L32" s="74"/>
      <c r="O32" s="4"/>
    </row>
    <row r="33" spans="2:12" x14ac:dyDescent="0.25">
      <c r="B33" s="25"/>
      <c r="C33" s="26" t="s">
        <v>29</v>
      </c>
      <c r="D33" s="27" t="s">
        <v>30</v>
      </c>
      <c r="E33" s="27">
        <v>5</v>
      </c>
      <c r="F33" s="27"/>
      <c r="G33" s="27"/>
      <c r="H33" s="27"/>
      <c r="I33" s="27"/>
      <c r="J33" s="27"/>
      <c r="K33" s="27"/>
      <c r="L33" s="28">
        <f>G31*E33%</f>
        <v>0</v>
      </c>
    </row>
    <row r="34" spans="2:12" x14ac:dyDescent="0.25">
      <c r="B34" s="11"/>
      <c r="C34" s="3" t="s">
        <v>28</v>
      </c>
      <c r="D34" s="7"/>
      <c r="E34" s="7"/>
      <c r="F34" s="7"/>
      <c r="G34" s="7"/>
      <c r="H34" s="7"/>
      <c r="I34" s="7"/>
      <c r="J34" s="7"/>
      <c r="K34" s="7"/>
      <c r="L34" s="10">
        <f>L31+L33</f>
        <v>0</v>
      </c>
    </row>
    <row r="35" spans="2:12" x14ac:dyDescent="0.25">
      <c r="B35" s="11"/>
      <c r="C35" s="3" t="s">
        <v>31</v>
      </c>
      <c r="D35" s="7" t="s">
        <v>30</v>
      </c>
      <c r="E35" s="7">
        <v>8</v>
      </c>
      <c r="F35" s="7"/>
      <c r="G35" s="7"/>
      <c r="H35" s="7"/>
      <c r="I35" s="7"/>
      <c r="J35" s="7"/>
      <c r="K35" s="7"/>
      <c r="L35" s="10">
        <f>L34*E35%</f>
        <v>0</v>
      </c>
    </row>
    <row r="36" spans="2:12" x14ac:dyDescent="0.25">
      <c r="B36" s="11"/>
      <c r="C36" s="3" t="s">
        <v>28</v>
      </c>
      <c r="D36" s="7"/>
      <c r="E36" s="7"/>
      <c r="F36" s="7"/>
      <c r="G36" s="7"/>
      <c r="H36" s="7"/>
      <c r="I36" s="7"/>
      <c r="J36" s="7"/>
      <c r="K36" s="7"/>
      <c r="L36" s="10">
        <f>L34+L35</f>
        <v>0</v>
      </c>
    </row>
    <row r="37" spans="2:12" x14ac:dyDescent="0.25">
      <c r="B37" s="11"/>
      <c r="C37" s="3" t="s">
        <v>32</v>
      </c>
      <c r="D37" s="7" t="s">
        <v>30</v>
      </c>
      <c r="E37" s="7">
        <v>8</v>
      </c>
      <c r="F37" s="7"/>
      <c r="G37" s="7"/>
      <c r="H37" s="7"/>
      <c r="I37" s="7"/>
      <c r="J37" s="7"/>
      <c r="K37" s="7"/>
      <c r="L37" s="10">
        <f>L36*E37%</f>
        <v>0</v>
      </c>
    </row>
    <row r="38" spans="2:12" x14ac:dyDescent="0.25">
      <c r="B38" s="11"/>
      <c r="C38" s="3" t="s">
        <v>28</v>
      </c>
      <c r="D38" s="7"/>
      <c r="E38" s="7"/>
      <c r="F38" s="7"/>
      <c r="G38" s="7"/>
      <c r="H38" s="7"/>
      <c r="I38" s="7"/>
      <c r="J38" s="7"/>
      <c r="K38" s="7"/>
      <c r="L38" s="10">
        <f>L36+L37</f>
        <v>0</v>
      </c>
    </row>
    <row r="39" spans="2:12" x14ac:dyDescent="0.25">
      <c r="B39" s="11"/>
      <c r="C39" s="3" t="s">
        <v>33</v>
      </c>
      <c r="D39" s="7" t="s">
        <v>30</v>
      </c>
      <c r="E39" s="7">
        <v>18</v>
      </c>
      <c r="F39" s="7"/>
      <c r="G39" s="7"/>
      <c r="H39" s="7"/>
      <c r="I39" s="7"/>
      <c r="J39" s="7"/>
      <c r="K39" s="7"/>
      <c r="L39" s="10">
        <f>L38*E39%</f>
        <v>0</v>
      </c>
    </row>
    <row r="40" spans="2:12" ht="15.75" thickBot="1" x14ac:dyDescent="0.3">
      <c r="B40" s="12"/>
      <c r="C40" s="20" t="s">
        <v>9</v>
      </c>
      <c r="D40" s="21"/>
      <c r="E40" s="21"/>
      <c r="F40" s="21"/>
      <c r="G40" s="21"/>
      <c r="H40" s="21"/>
      <c r="I40" s="21"/>
      <c r="J40" s="21"/>
      <c r="K40" s="21"/>
      <c r="L40" s="19">
        <f>L38+L39</f>
        <v>0</v>
      </c>
    </row>
    <row r="43" spans="2:12" x14ac:dyDescent="0.25">
      <c r="C43" s="2"/>
      <c r="I43"/>
      <c r="J43"/>
      <c r="K43"/>
      <c r="L43"/>
    </row>
    <row r="44" spans="2:12" x14ac:dyDescent="0.25">
      <c r="C44" s="2"/>
      <c r="I44"/>
      <c r="J44"/>
      <c r="K44"/>
      <c r="L44"/>
    </row>
    <row r="45" spans="2:12" x14ac:dyDescent="0.25">
      <c r="C45" s="2"/>
      <c r="I45"/>
      <c r="J45"/>
      <c r="K45"/>
      <c r="L45"/>
    </row>
    <row r="46" spans="2:12" x14ac:dyDescent="0.25">
      <c r="C46" s="2"/>
      <c r="I46"/>
      <c r="J46"/>
      <c r="K46"/>
      <c r="L46"/>
    </row>
  </sheetData>
  <mergeCells count="9">
    <mergeCell ref="B2:L3"/>
    <mergeCell ref="H4:I4"/>
    <mergeCell ref="J4:K4"/>
    <mergeCell ref="L4:L5"/>
    <mergeCell ref="B4:B5"/>
    <mergeCell ref="C4:C5"/>
    <mergeCell ref="D4:D5"/>
    <mergeCell ref="E4:E5"/>
    <mergeCell ref="F4:G4"/>
  </mergeCells>
  <pageMargins left="0.31496062992126" right="0.31496062992126" top="0.94488188976377996" bottom="0.354329615048119" header="0.31496062992126" footer="0.1574803149606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0"/>
  <sheetViews>
    <sheetView zoomScale="85" zoomScaleNormal="85" workbookViewId="0">
      <selection activeCell="Q56" sqref="Q56"/>
    </sheetView>
  </sheetViews>
  <sheetFormatPr defaultRowHeight="15" x14ac:dyDescent="0.25"/>
  <cols>
    <col min="2" max="2" width="4.28515625" customWidth="1"/>
    <col min="3" max="3" width="55.28515625" customWidth="1"/>
    <col min="4" max="4" width="9.7109375" style="2" customWidth="1"/>
    <col min="5" max="5" width="9.140625" style="2"/>
    <col min="6" max="6" width="10.140625" style="2" bestFit="1" customWidth="1"/>
    <col min="7" max="7" width="10.42578125" style="2" bestFit="1" customWidth="1"/>
    <col min="8" max="8" width="8.5703125" style="2" customWidth="1"/>
    <col min="9" max="9" width="9.140625" style="2"/>
    <col min="10" max="10" width="8.7109375" style="2" customWidth="1"/>
    <col min="11" max="11" width="9.140625" style="2" bestFit="1" customWidth="1"/>
    <col min="12" max="12" width="10.42578125" style="2" bestFit="1" customWidth="1"/>
    <col min="13" max="13" width="2" bestFit="1" customWidth="1"/>
  </cols>
  <sheetData>
    <row r="1" spans="2:13" ht="15.75" thickBot="1" x14ac:dyDescent="0.3"/>
    <row r="2" spans="2:13" ht="18" customHeight="1" x14ac:dyDescent="0.25">
      <c r="B2" s="174" t="s">
        <v>138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3" ht="24" customHeight="1" thickBot="1" x14ac:dyDescent="0.3">
      <c r="B3" s="177"/>
      <c r="C3" s="178"/>
      <c r="D3" s="178"/>
      <c r="E3" s="178"/>
      <c r="F3" s="178"/>
      <c r="G3" s="178"/>
      <c r="H3" s="178"/>
      <c r="I3" s="178"/>
      <c r="J3" s="178"/>
      <c r="K3" s="178"/>
      <c r="L3" s="179"/>
    </row>
    <row r="4" spans="2:13" x14ac:dyDescent="0.25">
      <c r="B4" s="192" t="s">
        <v>0</v>
      </c>
      <c r="C4" s="184" t="s">
        <v>1</v>
      </c>
      <c r="D4" s="194" t="s">
        <v>2</v>
      </c>
      <c r="E4" s="184" t="s">
        <v>3</v>
      </c>
      <c r="F4" s="190" t="s">
        <v>4</v>
      </c>
      <c r="G4" s="191"/>
      <c r="H4" s="180" t="s">
        <v>5</v>
      </c>
      <c r="I4" s="181"/>
      <c r="J4" s="190" t="s">
        <v>6</v>
      </c>
      <c r="K4" s="191"/>
      <c r="L4" s="199" t="s">
        <v>7</v>
      </c>
      <c r="M4" s="1"/>
    </row>
    <row r="5" spans="2:13" ht="15.75" thickBot="1" x14ac:dyDescent="0.3">
      <c r="B5" s="193"/>
      <c r="C5" s="185"/>
      <c r="D5" s="195"/>
      <c r="E5" s="185"/>
      <c r="F5" s="39" t="s">
        <v>8</v>
      </c>
      <c r="G5" s="17" t="s">
        <v>9</v>
      </c>
      <c r="H5" s="47" t="s">
        <v>8</v>
      </c>
      <c r="I5" s="48" t="s">
        <v>9</v>
      </c>
      <c r="J5" s="39" t="s">
        <v>8</v>
      </c>
      <c r="K5" s="17" t="s">
        <v>9</v>
      </c>
      <c r="L5" s="200"/>
      <c r="M5" s="1">
        <v>0</v>
      </c>
    </row>
    <row r="6" spans="2:13" s="2" customFormat="1" x14ac:dyDescent="0.25">
      <c r="B6" s="79">
        <v>1</v>
      </c>
      <c r="C6" s="33" t="s">
        <v>74</v>
      </c>
      <c r="D6" s="82" t="s">
        <v>49</v>
      </c>
      <c r="E6" s="86">
        <v>500</v>
      </c>
      <c r="F6" s="84"/>
      <c r="G6" s="87">
        <f>E6*F6</f>
        <v>0</v>
      </c>
      <c r="H6" s="89"/>
      <c r="I6" s="28">
        <f>E6*H6</f>
        <v>0</v>
      </c>
      <c r="J6" s="84"/>
      <c r="K6" s="87">
        <f>E6*J6</f>
        <v>0</v>
      </c>
      <c r="L6" s="91">
        <f>G6+I6+K6</f>
        <v>0</v>
      </c>
    </row>
    <row r="7" spans="2:13" s="2" customFormat="1" x14ac:dyDescent="0.25">
      <c r="B7" s="30">
        <v>2</v>
      </c>
      <c r="C7" s="34" t="s">
        <v>75</v>
      </c>
      <c r="D7" s="37" t="s">
        <v>49</v>
      </c>
      <c r="E7" s="43">
        <v>500</v>
      </c>
      <c r="F7" s="41"/>
      <c r="G7" s="46">
        <f>E7*F7</f>
        <v>0</v>
      </c>
      <c r="H7" s="50"/>
      <c r="I7" s="10">
        <f>E7*H7</f>
        <v>0</v>
      </c>
      <c r="J7" s="41"/>
      <c r="K7" s="46">
        <f>E7*J7</f>
        <v>0</v>
      </c>
      <c r="L7" s="92">
        <f>G7+I7+K7</f>
        <v>0</v>
      </c>
    </row>
    <row r="8" spans="2:13" s="2" customFormat="1" x14ac:dyDescent="0.25">
      <c r="B8" s="30">
        <v>3</v>
      </c>
      <c r="C8" s="34" t="s">
        <v>76</v>
      </c>
      <c r="D8" s="37" t="s">
        <v>13</v>
      </c>
      <c r="E8" s="43">
        <v>12</v>
      </c>
      <c r="F8" s="41"/>
      <c r="G8" s="46">
        <f t="shared" ref="G8:G35" si="0">E8*F8</f>
        <v>0</v>
      </c>
      <c r="H8" s="50"/>
      <c r="I8" s="10">
        <f t="shared" ref="I8:I35" si="1">E8*H8</f>
        <v>0</v>
      </c>
      <c r="J8" s="41"/>
      <c r="K8" s="46">
        <f t="shared" ref="K8:K35" si="2">E8*J8</f>
        <v>0</v>
      </c>
      <c r="L8" s="92">
        <f t="shared" ref="L8:L35" si="3">G8+I8+K8</f>
        <v>0</v>
      </c>
    </row>
    <row r="9" spans="2:13" s="2" customFormat="1" x14ac:dyDescent="0.25">
      <c r="B9" s="30">
        <v>4</v>
      </c>
      <c r="C9" s="34" t="s">
        <v>77</v>
      </c>
      <c r="D9" s="37" t="s">
        <v>13</v>
      </c>
      <c r="E9" s="43">
        <v>4</v>
      </c>
      <c r="F9" s="41"/>
      <c r="G9" s="46">
        <f t="shared" si="0"/>
        <v>0</v>
      </c>
      <c r="H9" s="50"/>
      <c r="I9" s="10">
        <f t="shared" si="1"/>
        <v>0</v>
      </c>
      <c r="J9" s="41"/>
      <c r="K9" s="46">
        <f t="shared" si="2"/>
        <v>0</v>
      </c>
      <c r="L9" s="92">
        <f t="shared" si="3"/>
        <v>0</v>
      </c>
    </row>
    <row r="10" spans="2:13" s="2" customFormat="1" x14ac:dyDescent="0.25">
      <c r="B10" s="30">
        <v>5</v>
      </c>
      <c r="C10" s="34" t="s">
        <v>78</v>
      </c>
      <c r="D10" s="37" t="s">
        <v>13</v>
      </c>
      <c r="E10" s="43">
        <v>10</v>
      </c>
      <c r="F10" s="41"/>
      <c r="G10" s="46">
        <f t="shared" si="0"/>
        <v>0</v>
      </c>
      <c r="H10" s="50"/>
      <c r="I10" s="10">
        <f t="shared" si="1"/>
        <v>0</v>
      </c>
      <c r="J10" s="41"/>
      <c r="K10" s="46">
        <f t="shared" si="2"/>
        <v>0</v>
      </c>
      <c r="L10" s="92">
        <f t="shared" si="3"/>
        <v>0</v>
      </c>
    </row>
    <row r="11" spans="2:13" s="2" customFormat="1" x14ac:dyDescent="0.25">
      <c r="B11" s="30">
        <v>6</v>
      </c>
      <c r="C11" s="34" t="s">
        <v>79</v>
      </c>
      <c r="D11" s="37" t="s">
        <v>13</v>
      </c>
      <c r="E11" s="43">
        <v>14</v>
      </c>
      <c r="F11" s="41"/>
      <c r="G11" s="46">
        <f t="shared" si="0"/>
        <v>0</v>
      </c>
      <c r="H11" s="50"/>
      <c r="I11" s="10">
        <f t="shared" si="1"/>
        <v>0</v>
      </c>
      <c r="J11" s="41"/>
      <c r="K11" s="46">
        <f t="shared" si="2"/>
        <v>0</v>
      </c>
      <c r="L11" s="92">
        <f t="shared" si="3"/>
        <v>0</v>
      </c>
    </row>
    <row r="12" spans="2:13" s="2" customFormat="1" x14ac:dyDescent="0.25">
      <c r="B12" s="30">
        <v>7</v>
      </c>
      <c r="C12" s="34" t="s">
        <v>80</v>
      </c>
      <c r="D12" s="37" t="s">
        <v>13</v>
      </c>
      <c r="E12" s="43">
        <v>42</v>
      </c>
      <c r="F12" s="41"/>
      <c r="G12" s="46">
        <f t="shared" si="0"/>
        <v>0</v>
      </c>
      <c r="H12" s="50"/>
      <c r="I12" s="10">
        <f t="shared" si="1"/>
        <v>0</v>
      </c>
      <c r="J12" s="41"/>
      <c r="K12" s="46">
        <f t="shared" si="2"/>
        <v>0</v>
      </c>
      <c r="L12" s="92">
        <f t="shared" si="3"/>
        <v>0</v>
      </c>
    </row>
    <row r="13" spans="2:13" s="2" customFormat="1" x14ac:dyDescent="0.25">
      <c r="B13" s="30">
        <v>8</v>
      </c>
      <c r="C13" s="34" t="s">
        <v>81</v>
      </c>
      <c r="D13" s="37" t="s">
        <v>13</v>
      </c>
      <c r="E13" s="43">
        <v>100</v>
      </c>
      <c r="F13" s="41"/>
      <c r="G13" s="46">
        <f t="shared" si="0"/>
        <v>0</v>
      </c>
      <c r="H13" s="50"/>
      <c r="I13" s="10">
        <f t="shared" si="1"/>
        <v>0</v>
      </c>
      <c r="J13" s="41"/>
      <c r="K13" s="46">
        <f t="shared" si="2"/>
        <v>0</v>
      </c>
      <c r="L13" s="92">
        <f t="shared" si="3"/>
        <v>0</v>
      </c>
    </row>
    <row r="14" spans="2:13" s="2" customFormat="1" x14ac:dyDescent="0.25">
      <c r="B14" s="30">
        <v>9</v>
      </c>
      <c r="C14" s="34" t="s">
        <v>82</v>
      </c>
      <c r="D14" s="37" t="s">
        <v>83</v>
      </c>
      <c r="E14" s="43">
        <v>1</v>
      </c>
      <c r="F14" s="41"/>
      <c r="G14" s="46">
        <f t="shared" si="0"/>
        <v>0</v>
      </c>
      <c r="H14" s="50"/>
      <c r="I14" s="10">
        <f t="shared" si="1"/>
        <v>0</v>
      </c>
      <c r="J14" s="41"/>
      <c r="K14" s="46">
        <f t="shared" si="2"/>
        <v>0</v>
      </c>
      <c r="L14" s="92">
        <f t="shared" si="3"/>
        <v>0</v>
      </c>
    </row>
    <row r="15" spans="2:13" s="2" customFormat="1" x14ac:dyDescent="0.25">
      <c r="B15" s="30">
        <v>10</v>
      </c>
      <c r="C15" s="34" t="s">
        <v>84</v>
      </c>
      <c r="D15" s="37" t="s">
        <v>20</v>
      </c>
      <c r="E15" s="43">
        <v>400</v>
      </c>
      <c r="F15" s="41"/>
      <c r="G15" s="46">
        <f t="shared" si="0"/>
        <v>0</v>
      </c>
      <c r="H15" s="50"/>
      <c r="I15" s="10">
        <f t="shared" si="1"/>
        <v>0</v>
      </c>
      <c r="J15" s="41"/>
      <c r="K15" s="46">
        <f t="shared" si="2"/>
        <v>0</v>
      </c>
      <c r="L15" s="92">
        <f t="shared" si="3"/>
        <v>0</v>
      </c>
    </row>
    <row r="16" spans="2:13" s="2" customFormat="1" x14ac:dyDescent="0.25">
      <c r="B16" s="30">
        <v>11</v>
      </c>
      <c r="C16" s="34" t="s">
        <v>85</v>
      </c>
      <c r="D16" s="37" t="s">
        <v>13</v>
      </c>
      <c r="E16" s="43">
        <v>15</v>
      </c>
      <c r="F16" s="41"/>
      <c r="G16" s="46">
        <f t="shared" si="0"/>
        <v>0</v>
      </c>
      <c r="H16" s="50"/>
      <c r="I16" s="10">
        <f t="shared" si="1"/>
        <v>0</v>
      </c>
      <c r="J16" s="41"/>
      <c r="K16" s="46">
        <f t="shared" si="2"/>
        <v>0</v>
      </c>
      <c r="L16" s="92">
        <f t="shared" si="3"/>
        <v>0</v>
      </c>
    </row>
    <row r="17" spans="2:17" s="2" customFormat="1" x14ac:dyDescent="0.25">
      <c r="B17" s="30">
        <v>12</v>
      </c>
      <c r="C17" s="34" t="s">
        <v>86</v>
      </c>
      <c r="D17" s="37" t="s">
        <v>13</v>
      </c>
      <c r="E17" s="43">
        <v>10</v>
      </c>
      <c r="F17" s="41"/>
      <c r="G17" s="46">
        <f t="shared" si="0"/>
        <v>0</v>
      </c>
      <c r="H17" s="50"/>
      <c r="I17" s="10">
        <f t="shared" si="1"/>
        <v>0</v>
      </c>
      <c r="J17" s="41"/>
      <c r="K17" s="46">
        <f t="shared" si="2"/>
        <v>0</v>
      </c>
      <c r="L17" s="92">
        <f t="shared" si="3"/>
        <v>0</v>
      </c>
    </row>
    <row r="18" spans="2:17" x14ac:dyDescent="0.25">
      <c r="B18" s="30">
        <v>13</v>
      </c>
      <c r="C18" s="35" t="s">
        <v>87</v>
      </c>
      <c r="D18" s="37" t="s">
        <v>13</v>
      </c>
      <c r="E18" s="43">
        <v>10</v>
      </c>
      <c r="F18" s="41"/>
      <c r="G18" s="46">
        <f t="shared" si="0"/>
        <v>0</v>
      </c>
      <c r="H18" s="50"/>
      <c r="I18" s="10">
        <f t="shared" si="1"/>
        <v>0</v>
      </c>
      <c r="J18" s="41"/>
      <c r="K18" s="46">
        <f t="shared" si="2"/>
        <v>0</v>
      </c>
      <c r="L18" s="92">
        <f t="shared" si="3"/>
        <v>0</v>
      </c>
    </row>
    <row r="19" spans="2:17" x14ac:dyDescent="0.25">
      <c r="B19" s="30">
        <v>14</v>
      </c>
      <c r="C19" s="35" t="s">
        <v>88</v>
      </c>
      <c r="D19" s="37" t="s">
        <v>89</v>
      </c>
      <c r="E19" s="43">
        <v>4</v>
      </c>
      <c r="F19" s="41"/>
      <c r="G19" s="46">
        <f t="shared" si="0"/>
        <v>0</v>
      </c>
      <c r="H19" s="50"/>
      <c r="I19" s="10">
        <f t="shared" si="1"/>
        <v>0</v>
      </c>
      <c r="J19" s="41"/>
      <c r="K19" s="46">
        <f t="shared" si="2"/>
        <v>0</v>
      </c>
      <c r="L19" s="92">
        <f t="shared" si="3"/>
        <v>0</v>
      </c>
    </row>
    <row r="20" spans="2:17" x14ac:dyDescent="0.25">
      <c r="B20" s="30">
        <v>15</v>
      </c>
      <c r="C20" s="35" t="s">
        <v>90</v>
      </c>
      <c r="D20" s="37" t="s">
        <v>41</v>
      </c>
      <c r="E20" s="43">
        <v>11</v>
      </c>
      <c r="F20" s="41"/>
      <c r="G20" s="46">
        <f t="shared" si="0"/>
        <v>0</v>
      </c>
      <c r="H20" s="50"/>
      <c r="I20" s="10">
        <f t="shared" si="1"/>
        <v>0</v>
      </c>
      <c r="J20" s="41"/>
      <c r="K20" s="46">
        <f t="shared" si="2"/>
        <v>0</v>
      </c>
      <c r="L20" s="92">
        <f t="shared" si="3"/>
        <v>0</v>
      </c>
    </row>
    <row r="21" spans="2:17" x14ac:dyDescent="0.25">
      <c r="B21" s="30">
        <v>16</v>
      </c>
      <c r="C21" s="35" t="s">
        <v>38</v>
      </c>
      <c r="D21" s="37" t="s">
        <v>39</v>
      </c>
      <c r="E21" s="43">
        <v>1</v>
      </c>
      <c r="F21" s="41"/>
      <c r="G21" s="46">
        <f t="shared" si="0"/>
        <v>0</v>
      </c>
      <c r="H21" s="50"/>
      <c r="I21" s="10">
        <f t="shared" si="1"/>
        <v>0</v>
      </c>
      <c r="J21" s="41"/>
      <c r="K21" s="46">
        <f t="shared" si="2"/>
        <v>0</v>
      </c>
      <c r="L21" s="92">
        <f t="shared" si="3"/>
        <v>0</v>
      </c>
    </row>
    <row r="22" spans="2:17" x14ac:dyDescent="0.25">
      <c r="B22" s="30">
        <v>17</v>
      </c>
      <c r="C22" s="35" t="s">
        <v>91</v>
      </c>
      <c r="D22" s="37" t="s">
        <v>22</v>
      </c>
      <c r="E22" s="43">
        <v>1</v>
      </c>
      <c r="F22" s="41"/>
      <c r="G22" s="46">
        <f t="shared" si="0"/>
        <v>0</v>
      </c>
      <c r="H22" s="50"/>
      <c r="I22" s="10">
        <f t="shared" si="1"/>
        <v>0</v>
      </c>
      <c r="J22" s="41"/>
      <c r="K22" s="46">
        <f t="shared" si="2"/>
        <v>0</v>
      </c>
      <c r="L22" s="92">
        <f t="shared" si="3"/>
        <v>0</v>
      </c>
    </row>
    <row r="23" spans="2:17" x14ac:dyDescent="0.25">
      <c r="B23" s="30">
        <v>18</v>
      </c>
      <c r="C23" s="35" t="s">
        <v>92</v>
      </c>
      <c r="D23" s="37" t="s">
        <v>22</v>
      </c>
      <c r="E23" s="43">
        <v>2</v>
      </c>
      <c r="F23" s="41"/>
      <c r="G23" s="46">
        <f t="shared" si="0"/>
        <v>0</v>
      </c>
      <c r="H23" s="50"/>
      <c r="I23" s="10">
        <f t="shared" si="1"/>
        <v>0</v>
      </c>
      <c r="J23" s="41"/>
      <c r="K23" s="46">
        <f t="shared" si="2"/>
        <v>0</v>
      </c>
      <c r="L23" s="92">
        <f t="shared" si="3"/>
        <v>0</v>
      </c>
      <c r="Q23" t="s">
        <v>18</v>
      </c>
    </row>
    <row r="24" spans="2:17" x14ac:dyDescent="0.25">
      <c r="B24" s="30">
        <v>19</v>
      </c>
      <c r="C24" s="35" t="s">
        <v>93</v>
      </c>
      <c r="D24" s="37" t="s">
        <v>89</v>
      </c>
      <c r="E24" s="43">
        <v>120</v>
      </c>
      <c r="F24" s="41"/>
      <c r="G24" s="46">
        <f t="shared" si="0"/>
        <v>0</v>
      </c>
      <c r="H24" s="50"/>
      <c r="I24" s="10">
        <f t="shared" si="1"/>
        <v>0</v>
      </c>
      <c r="J24" s="41"/>
      <c r="K24" s="46">
        <f t="shared" si="2"/>
        <v>0</v>
      </c>
      <c r="L24" s="92">
        <f t="shared" si="3"/>
        <v>0</v>
      </c>
    </row>
    <row r="25" spans="2:17" x14ac:dyDescent="0.25">
      <c r="B25" s="30">
        <v>20</v>
      </c>
      <c r="C25" s="35" t="s">
        <v>94</v>
      </c>
      <c r="D25" s="37" t="s">
        <v>89</v>
      </c>
      <c r="E25" s="43">
        <v>120</v>
      </c>
      <c r="F25" s="41"/>
      <c r="G25" s="46">
        <f t="shared" si="0"/>
        <v>0</v>
      </c>
      <c r="H25" s="50"/>
      <c r="I25" s="10">
        <f t="shared" si="1"/>
        <v>0</v>
      </c>
      <c r="J25" s="41"/>
      <c r="K25" s="46">
        <f t="shared" si="2"/>
        <v>0</v>
      </c>
      <c r="L25" s="92">
        <f t="shared" si="3"/>
        <v>0</v>
      </c>
    </row>
    <row r="26" spans="2:17" x14ac:dyDescent="0.25">
      <c r="B26" s="30">
        <v>21</v>
      </c>
      <c r="C26" s="35" t="s">
        <v>95</v>
      </c>
      <c r="D26" s="37" t="s">
        <v>89</v>
      </c>
      <c r="E26" s="43">
        <v>120</v>
      </c>
      <c r="F26" s="41"/>
      <c r="G26" s="46">
        <f t="shared" si="0"/>
        <v>0</v>
      </c>
      <c r="H26" s="50"/>
      <c r="I26" s="10">
        <f t="shared" si="1"/>
        <v>0</v>
      </c>
      <c r="J26" s="41"/>
      <c r="K26" s="46">
        <f t="shared" si="2"/>
        <v>0</v>
      </c>
      <c r="L26" s="92">
        <f t="shared" si="3"/>
        <v>0</v>
      </c>
    </row>
    <row r="27" spans="2:17" x14ac:dyDescent="0.25">
      <c r="B27" s="30">
        <v>22</v>
      </c>
      <c r="C27" s="35" t="s">
        <v>96</v>
      </c>
      <c r="D27" s="37" t="s">
        <v>13</v>
      </c>
      <c r="E27" s="43">
        <v>5</v>
      </c>
      <c r="F27" s="41"/>
      <c r="G27" s="46">
        <f t="shared" si="0"/>
        <v>0</v>
      </c>
      <c r="H27" s="50"/>
      <c r="I27" s="10">
        <f t="shared" si="1"/>
        <v>0</v>
      </c>
      <c r="J27" s="41"/>
      <c r="K27" s="46">
        <f t="shared" si="2"/>
        <v>0</v>
      </c>
      <c r="L27" s="92">
        <f t="shared" si="3"/>
        <v>0</v>
      </c>
    </row>
    <row r="28" spans="2:17" x14ac:dyDescent="0.25">
      <c r="B28" s="30">
        <v>23</v>
      </c>
      <c r="C28" s="35" t="s">
        <v>97</v>
      </c>
      <c r="D28" s="37" t="s">
        <v>89</v>
      </c>
      <c r="E28" s="43">
        <v>80</v>
      </c>
      <c r="F28" s="41"/>
      <c r="G28" s="46">
        <f t="shared" si="0"/>
        <v>0</v>
      </c>
      <c r="H28" s="50"/>
      <c r="I28" s="10">
        <f t="shared" si="1"/>
        <v>0</v>
      </c>
      <c r="J28" s="41"/>
      <c r="K28" s="46">
        <f t="shared" si="2"/>
        <v>0</v>
      </c>
      <c r="L28" s="92">
        <f t="shared" si="3"/>
        <v>0</v>
      </c>
      <c r="O28" s="4"/>
    </row>
    <row r="29" spans="2:17" x14ac:dyDescent="0.25">
      <c r="B29" s="30">
        <v>24</v>
      </c>
      <c r="C29" s="35" t="s">
        <v>98</v>
      </c>
      <c r="D29" s="37" t="s">
        <v>89</v>
      </c>
      <c r="E29" s="43">
        <v>40</v>
      </c>
      <c r="F29" s="41"/>
      <c r="G29" s="46">
        <f t="shared" si="0"/>
        <v>0</v>
      </c>
      <c r="H29" s="50"/>
      <c r="I29" s="10">
        <f t="shared" si="1"/>
        <v>0</v>
      </c>
      <c r="J29" s="41"/>
      <c r="K29" s="46">
        <f t="shared" si="2"/>
        <v>0</v>
      </c>
      <c r="L29" s="92">
        <f t="shared" si="3"/>
        <v>0</v>
      </c>
      <c r="O29" s="4"/>
    </row>
    <row r="30" spans="2:17" x14ac:dyDescent="0.25">
      <c r="B30" s="30">
        <v>25</v>
      </c>
      <c r="C30" s="35" t="s">
        <v>99</v>
      </c>
      <c r="D30" s="37" t="s">
        <v>20</v>
      </c>
      <c r="E30" s="43">
        <v>30</v>
      </c>
      <c r="F30" s="41"/>
      <c r="G30" s="46">
        <f t="shared" si="0"/>
        <v>0</v>
      </c>
      <c r="H30" s="50"/>
      <c r="I30" s="10">
        <f t="shared" si="1"/>
        <v>0</v>
      </c>
      <c r="J30" s="41"/>
      <c r="K30" s="46">
        <f t="shared" si="2"/>
        <v>0</v>
      </c>
      <c r="L30" s="92">
        <f t="shared" si="3"/>
        <v>0</v>
      </c>
      <c r="O30" s="4"/>
    </row>
    <row r="31" spans="2:17" x14ac:dyDescent="0.25">
      <c r="B31" s="30">
        <v>26</v>
      </c>
      <c r="C31" s="35" t="s">
        <v>100</v>
      </c>
      <c r="D31" s="37" t="s">
        <v>13</v>
      </c>
      <c r="E31" s="43">
        <v>1</v>
      </c>
      <c r="F31" s="41"/>
      <c r="G31" s="46">
        <f t="shared" si="0"/>
        <v>0</v>
      </c>
      <c r="H31" s="50"/>
      <c r="I31" s="10">
        <f t="shared" si="1"/>
        <v>0</v>
      </c>
      <c r="J31" s="41"/>
      <c r="K31" s="46">
        <f t="shared" si="2"/>
        <v>0</v>
      </c>
      <c r="L31" s="92">
        <f t="shared" si="3"/>
        <v>0</v>
      </c>
      <c r="O31" s="4"/>
    </row>
    <row r="32" spans="2:17" x14ac:dyDescent="0.25">
      <c r="B32" s="30">
        <v>27</v>
      </c>
      <c r="C32" s="35" t="s">
        <v>101</v>
      </c>
      <c r="D32" s="37" t="s">
        <v>13</v>
      </c>
      <c r="E32" s="43">
        <v>4</v>
      </c>
      <c r="F32" s="41"/>
      <c r="G32" s="46">
        <f t="shared" si="0"/>
        <v>0</v>
      </c>
      <c r="H32" s="50"/>
      <c r="I32" s="10">
        <f t="shared" si="1"/>
        <v>0</v>
      </c>
      <c r="J32" s="41"/>
      <c r="K32" s="46">
        <f t="shared" si="2"/>
        <v>0</v>
      </c>
      <c r="L32" s="92">
        <f t="shared" si="3"/>
        <v>0</v>
      </c>
      <c r="O32" s="4"/>
    </row>
    <row r="33" spans="2:15" x14ac:dyDescent="0.25">
      <c r="B33" s="30">
        <v>28</v>
      </c>
      <c r="C33" s="35" t="s">
        <v>102</v>
      </c>
      <c r="D33" s="37" t="s">
        <v>13</v>
      </c>
      <c r="E33" s="43">
        <v>1</v>
      </c>
      <c r="F33" s="41"/>
      <c r="G33" s="46">
        <f t="shared" si="0"/>
        <v>0</v>
      </c>
      <c r="H33" s="50"/>
      <c r="I33" s="10">
        <f t="shared" si="1"/>
        <v>0</v>
      </c>
      <c r="J33" s="41"/>
      <c r="K33" s="46">
        <f t="shared" si="2"/>
        <v>0</v>
      </c>
      <c r="L33" s="92">
        <f t="shared" si="3"/>
        <v>0</v>
      </c>
      <c r="O33" s="4"/>
    </row>
    <row r="34" spans="2:15" x14ac:dyDescent="0.25">
      <c r="B34" s="30">
        <v>29</v>
      </c>
      <c r="C34" s="35" t="s">
        <v>103</v>
      </c>
      <c r="D34" s="37" t="s">
        <v>13</v>
      </c>
      <c r="E34" s="43">
        <v>1</v>
      </c>
      <c r="F34" s="41"/>
      <c r="G34" s="46">
        <f t="shared" si="0"/>
        <v>0</v>
      </c>
      <c r="H34" s="50"/>
      <c r="I34" s="10">
        <f t="shared" si="1"/>
        <v>0</v>
      </c>
      <c r="J34" s="41"/>
      <c r="K34" s="46">
        <f t="shared" si="2"/>
        <v>0</v>
      </c>
      <c r="L34" s="92">
        <f t="shared" si="3"/>
        <v>0</v>
      </c>
      <c r="O34" s="4"/>
    </row>
    <row r="35" spans="2:15" x14ac:dyDescent="0.25">
      <c r="B35" s="30">
        <v>30</v>
      </c>
      <c r="C35" s="35" t="s">
        <v>104</v>
      </c>
      <c r="D35" s="37" t="s">
        <v>49</v>
      </c>
      <c r="E35" s="43">
        <v>20</v>
      </c>
      <c r="F35" s="41"/>
      <c r="G35" s="46">
        <f t="shared" si="0"/>
        <v>0</v>
      </c>
      <c r="H35" s="50"/>
      <c r="I35" s="10">
        <f t="shared" si="1"/>
        <v>0</v>
      </c>
      <c r="J35" s="41"/>
      <c r="K35" s="46">
        <f t="shared" si="2"/>
        <v>0</v>
      </c>
      <c r="L35" s="92">
        <f t="shared" si="3"/>
        <v>0</v>
      </c>
      <c r="O35" s="4"/>
    </row>
    <row r="36" spans="2:15" ht="15.75" thickBot="1" x14ac:dyDescent="0.3">
      <c r="B36" s="80"/>
      <c r="C36" s="81"/>
      <c r="D36" s="83"/>
      <c r="E36" s="44"/>
      <c r="F36" s="85"/>
      <c r="G36" s="88"/>
      <c r="H36" s="90"/>
      <c r="I36" s="16"/>
      <c r="J36" s="85"/>
      <c r="K36" s="88"/>
      <c r="L36" s="93"/>
      <c r="O36" s="4"/>
    </row>
    <row r="37" spans="2:15" ht="15.75" thickBot="1" x14ac:dyDescent="0.3">
      <c r="B37" s="125"/>
      <c r="C37" s="126" t="s">
        <v>28</v>
      </c>
      <c r="D37" s="127"/>
      <c r="E37" s="127"/>
      <c r="F37" s="122"/>
      <c r="G37" s="122">
        <f>SUM(G6:G35)</f>
        <v>0</v>
      </c>
      <c r="H37" s="122"/>
      <c r="I37" s="122"/>
      <c r="J37" s="122"/>
      <c r="K37" s="122"/>
      <c r="L37" s="67">
        <f>SUM(L6:L36)</f>
        <v>0</v>
      </c>
      <c r="O37" s="4"/>
    </row>
    <row r="38" spans="2:15" x14ac:dyDescent="0.25">
      <c r="B38" s="123"/>
      <c r="C38" s="124" t="s">
        <v>29</v>
      </c>
      <c r="D38" s="13" t="s">
        <v>30</v>
      </c>
      <c r="E38" s="13">
        <v>5</v>
      </c>
      <c r="F38" s="14"/>
      <c r="G38" s="14"/>
      <c r="H38" s="14"/>
      <c r="I38" s="14"/>
      <c r="J38" s="14"/>
      <c r="K38" s="14"/>
      <c r="L38" s="15">
        <f>G37*E38%</f>
        <v>0</v>
      </c>
    </row>
    <row r="39" spans="2:15" x14ac:dyDescent="0.25">
      <c r="B39" s="11"/>
      <c r="C39" s="3" t="s">
        <v>28</v>
      </c>
      <c r="D39" s="7"/>
      <c r="E39" s="7"/>
      <c r="F39" s="8"/>
      <c r="G39" s="8"/>
      <c r="H39" s="8"/>
      <c r="I39" s="8"/>
      <c r="J39" s="8"/>
      <c r="K39" s="8"/>
      <c r="L39" s="10">
        <f>L37+L38</f>
        <v>0</v>
      </c>
    </row>
    <row r="40" spans="2:15" x14ac:dyDescent="0.25">
      <c r="B40" s="11"/>
      <c r="C40" s="3" t="s">
        <v>31</v>
      </c>
      <c r="D40" s="7" t="s">
        <v>30</v>
      </c>
      <c r="E40" s="7">
        <v>8</v>
      </c>
      <c r="F40" s="8"/>
      <c r="G40" s="8"/>
      <c r="H40" s="8"/>
      <c r="I40" s="8"/>
      <c r="J40" s="8"/>
      <c r="K40" s="8"/>
      <c r="L40" s="10">
        <f>L39*E40%</f>
        <v>0</v>
      </c>
    </row>
    <row r="41" spans="2:15" x14ac:dyDescent="0.25">
      <c r="B41" s="11"/>
      <c r="C41" s="3" t="s">
        <v>28</v>
      </c>
      <c r="D41" s="7"/>
      <c r="E41" s="7"/>
      <c r="F41" s="8"/>
      <c r="G41" s="8"/>
      <c r="H41" s="8"/>
      <c r="I41" s="8"/>
      <c r="J41" s="8"/>
      <c r="K41" s="8"/>
      <c r="L41" s="10">
        <f>L39+L40</f>
        <v>0</v>
      </c>
    </row>
    <row r="42" spans="2:15" x14ac:dyDescent="0.25">
      <c r="B42" s="11"/>
      <c r="C42" s="3" t="s">
        <v>32</v>
      </c>
      <c r="D42" s="7" t="s">
        <v>30</v>
      </c>
      <c r="E42" s="7">
        <v>8</v>
      </c>
      <c r="F42" s="8"/>
      <c r="G42" s="8"/>
      <c r="H42" s="8"/>
      <c r="I42" s="8"/>
      <c r="J42" s="8"/>
      <c r="K42" s="8"/>
      <c r="L42" s="10">
        <f>L41*E42%</f>
        <v>0</v>
      </c>
    </row>
    <row r="43" spans="2:15" x14ac:dyDescent="0.25">
      <c r="B43" s="11"/>
      <c r="C43" s="3" t="s">
        <v>28</v>
      </c>
      <c r="D43" s="7"/>
      <c r="E43" s="7"/>
      <c r="F43" s="8"/>
      <c r="G43" s="8"/>
      <c r="H43" s="8"/>
      <c r="I43" s="8"/>
      <c r="J43" s="8"/>
      <c r="K43" s="8"/>
      <c r="L43" s="10">
        <f>L41+L42</f>
        <v>0</v>
      </c>
    </row>
    <row r="44" spans="2:15" x14ac:dyDescent="0.25">
      <c r="B44" s="11"/>
      <c r="C44" s="3" t="s">
        <v>33</v>
      </c>
      <c r="D44" s="7" t="s">
        <v>30</v>
      </c>
      <c r="E44" s="7">
        <v>18</v>
      </c>
      <c r="F44" s="8"/>
      <c r="G44" s="8"/>
      <c r="H44" s="8"/>
      <c r="I44" s="8"/>
      <c r="J44" s="8"/>
      <c r="K44" s="8"/>
      <c r="L44" s="10">
        <f>L43*E44%</f>
        <v>0</v>
      </c>
    </row>
    <row r="45" spans="2:15" x14ac:dyDescent="0.25">
      <c r="B45" s="11"/>
      <c r="C45" s="3" t="s">
        <v>9</v>
      </c>
      <c r="D45" s="7"/>
      <c r="E45" s="7"/>
      <c r="F45" s="8"/>
      <c r="G45" s="8"/>
      <c r="H45" s="8"/>
      <c r="I45" s="8"/>
      <c r="J45" s="8"/>
      <c r="K45" s="8"/>
      <c r="L45" s="10">
        <f>L43+L44</f>
        <v>0</v>
      </c>
    </row>
    <row r="46" spans="2:15" ht="15.75" thickBot="1" x14ac:dyDescent="0.3">
      <c r="B46" s="113"/>
      <c r="C46" s="114" t="s">
        <v>105</v>
      </c>
      <c r="D46" s="115" t="s">
        <v>22</v>
      </c>
      <c r="E46" s="115">
        <v>1</v>
      </c>
      <c r="F46" s="116"/>
      <c r="G46" s="116"/>
      <c r="H46" s="116"/>
      <c r="I46" s="116"/>
      <c r="J46" s="116"/>
      <c r="K46" s="116"/>
      <c r="L46" s="117">
        <f>G60</f>
        <v>0</v>
      </c>
    </row>
    <row r="47" spans="2:15" ht="15.75" thickBot="1" x14ac:dyDescent="0.3">
      <c r="B47" s="118"/>
      <c r="C47" s="119" t="s">
        <v>9</v>
      </c>
      <c r="D47" s="120"/>
      <c r="E47" s="120"/>
      <c r="F47" s="121"/>
      <c r="G47" s="121"/>
      <c r="H47" s="121"/>
      <c r="I47" s="122"/>
      <c r="J47" s="121"/>
      <c r="K47" s="121"/>
      <c r="L47" s="67">
        <f>L45+L46</f>
        <v>0</v>
      </c>
    </row>
    <row r="48" spans="2:15" ht="15.75" thickBot="1" x14ac:dyDescent="0.3">
      <c r="C48" s="6"/>
    </row>
    <row r="49" spans="3:12" ht="25.15" customHeight="1" thickBot="1" x14ac:dyDescent="0.3">
      <c r="C49" s="196" t="s">
        <v>136</v>
      </c>
      <c r="D49" s="197"/>
      <c r="E49" s="197"/>
      <c r="F49" s="197"/>
      <c r="G49" s="198"/>
    </row>
    <row r="50" spans="3:12" x14ac:dyDescent="0.25">
      <c r="C50" s="94" t="s">
        <v>127</v>
      </c>
      <c r="D50" s="95"/>
      <c r="E50" s="96">
        <v>1</v>
      </c>
      <c r="F50" s="97"/>
      <c r="G50" s="98">
        <f>F50*E50</f>
        <v>0</v>
      </c>
      <c r="I50"/>
      <c r="J50"/>
      <c r="K50"/>
      <c r="L50"/>
    </row>
    <row r="51" spans="3:12" x14ac:dyDescent="0.25">
      <c r="C51" s="99" t="s">
        <v>128</v>
      </c>
      <c r="D51" s="100"/>
      <c r="E51" s="101">
        <v>7</v>
      </c>
      <c r="F51" s="102"/>
      <c r="G51" s="103">
        <f t="shared" ref="G51:G58" si="4">F51*E51</f>
        <v>0</v>
      </c>
      <c r="I51"/>
      <c r="J51"/>
      <c r="K51"/>
      <c r="L51"/>
    </row>
    <row r="52" spans="3:12" x14ac:dyDescent="0.25">
      <c r="C52" s="99" t="s">
        <v>129</v>
      </c>
      <c r="D52" s="100"/>
      <c r="E52" s="101">
        <v>1</v>
      </c>
      <c r="F52" s="102"/>
      <c r="G52" s="103">
        <f t="shared" si="4"/>
        <v>0</v>
      </c>
      <c r="I52"/>
      <c r="J52"/>
      <c r="K52"/>
      <c r="L52"/>
    </row>
    <row r="53" spans="3:12" x14ac:dyDescent="0.25">
      <c r="C53" s="99" t="s">
        <v>130</v>
      </c>
      <c r="D53" s="100"/>
      <c r="E53" s="101">
        <v>6</v>
      </c>
      <c r="F53" s="102"/>
      <c r="G53" s="103">
        <f t="shared" si="4"/>
        <v>0</v>
      </c>
      <c r="I53"/>
      <c r="J53"/>
      <c r="K53"/>
      <c r="L53"/>
    </row>
    <row r="54" spans="3:12" x14ac:dyDescent="0.25">
      <c r="C54" s="99" t="s">
        <v>131</v>
      </c>
      <c r="D54" s="100"/>
      <c r="E54" s="101">
        <v>1</v>
      </c>
      <c r="F54" s="102"/>
      <c r="G54" s="103">
        <f t="shared" si="4"/>
        <v>0</v>
      </c>
    </row>
    <row r="55" spans="3:12" x14ac:dyDescent="0.25">
      <c r="C55" s="99" t="s">
        <v>132</v>
      </c>
      <c r="D55" s="100"/>
      <c r="E55" s="101">
        <v>1</v>
      </c>
      <c r="F55" s="102"/>
      <c r="G55" s="103">
        <f t="shared" si="4"/>
        <v>0</v>
      </c>
    </row>
    <row r="56" spans="3:12" x14ac:dyDescent="0.25">
      <c r="C56" s="99" t="s">
        <v>133</v>
      </c>
      <c r="D56" s="100"/>
      <c r="E56" s="101">
        <v>1</v>
      </c>
      <c r="F56" s="102"/>
      <c r="G56" s="103">
        <f t="shared" si="4"/>
        <v>0</v>
      </c>
    </row>
    <row r="57" spans="3:12" x14ac:dyDescent="0.25">
      <c r="C57" s="99" t="s">
        <v>134</v>
      </c>
      <c r="D57" s="100"/>
      <c r="E57" s="101">
        <v>1</v>
      </c>
      <c r="F57" s="102"/>
      <c r="G57" s="103">
        <f t="shared" si="4"/>
        <v>0</v>
      </c>
    </row>
    <row r="58" spans="3:12" ht="15.75" thickBot="1" x14ac:dyDescent="0.3">
      <c r="C58" s="104" t="s">
        <v>135</v>
      </c>
      <c r="D58" s="105"/>
      <c r="E58" s="106">
        <v>1</v>
      </c>
      <c r="F58" s="107"/>
      <c r="G58" s="108">
        <f t="shared" si="4"/>
        <v>0</v>
      </c>
    </row>
    <row r="59" spans="3:12" ht="15.75" thickBot="1" x14ac:dyDescent="0.3">
      <c r="C59" s="109"/>
      <c r="D59" s="101"/>
      <c r="E59" s="101"/>
      <c r="F59" s="110"/>
      <c r="G59" s="103"/>
    </row>
    <row r="60" spans="3:12" ht="19.899999999999999" customHeight="1" thickBot="1" x14ac:dyDescent="0.3">
      <c r="C60" s="111"/>
      <c r="D60" s="106"/>
      <c r="E60" s="196" t="s">
        <v>137</v>
      </c>
      <c r="F60" s="197"/>
      <c r="G60" s="112">
        <f>SUM(G50:G59)</f>
        <v>0</v>
      </c>
    </row>
  </sheetData>
  <mergeCells count="11">
    <mergeCell ref="C49:G49"/>
    <mergeCell ref="E60:F60"/>
    <mergeCell ref="H4:I4"/>
    <mergeCell ref="J4:K4"/>
    <mergeCell ref="L4:L5"/>
    <mergeCell ref="B2:L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2"/>
  <sheetViews>
    <sheetView zoomScale="70" zoomScaleNormal="70" workbookViewId="0">
      <selection activeCell="O29" sqref="O29"/>
    </sheetView>
  </sheetViews>
  <sheetFormatPr defaultRowHeight="15" x14ac:dyDescent="0.25"/>
  <cols>
    <col min="2" max="2" width="4.28515625" customWidth="1"/>
    <col min="3" max="3" width="61" customWidth="1"/>
    <col min="4" max="4" width="9.7109375" style="2" customWidth="1"/>
    <col min="5" max="5" width="7.85546875" style="2" customWidth="1"/>
    <col min="6" max="6" width="8.28515625" style="2" bestFit="1" customWidth="1"/>
    <col min="7" max="7" width="10" style="2" bestFit="1" customWidth="1"/>
    <col min="8" max="8" width="8.28515625" style="2" bestFit="1" customWidth="1"/>
    <col min="9" max="9" width="10" style="2" bestFit="1" customWidth="1"/>
    <col min="10" max="10" width="8.7109375" style="2" customWidth="1"/>
    <col min="11" max="11" width="10" style="2" bestFit="1" customWidth="1"/>
    <col min="12" max="12" width="11.140625" style="2" bestFit="1" customWidth="1"/>
    <col min="13" max="13" width="2" bestFit="1" customWidth="1"/>
  </cols>
  <sheetData>
    <row r="1" spans="2:13" ht="15.75" thickBot="1" x14ac:dyDescent="0.3"/>
    <row r="2" spans="2:13" ht="23.45" customHeight="1" x14ac:dyDescent="0.25">
      <c r="B2" s="201" t="s">
        <v>139</v>
      </c>
      <c r="C2" s="202"/>
      <c r="D2" s="202"/>
      <c r="E2" s="202"/>
      <c r="F2" s="202"/>
      <c r="G2" s="202"/>
      <c r="H2" s="202"/>
      <c r="I2" s="202"/>
      <c r="J2" s="202"/>
      <c r="K2" s="202"/>
      <c r="L2" s="203"/>
    </row>
    <row r="3" spans="2:13" ht="15.75" thickBot="1" x14ac:dyDescent="0.3">
      <c r="B3" s="204"/>
      <c r="C3" s="205"/>
      <c r="D3" s="205"/>
      <c r="E3" s="205"/>
      <c r="F3" s="205"/>
      <c r="G3" s="205"/>
      <c r="H3" s="205"/>
      <c r="I3" s="205"/>
      <c r="J3" s="205"/>
      <c r="K3" s="205"/>
      <c r="L3" s="206"/>
    </row>
    <row r="4" spans="2:13" x14ac:dyDescent="0.25">
      <c r="B4" s="192" t="s">
        <v>0</v>
      </c>
      <c r="C4" s="184" t="s">
        <v>1</v>
      </c>
      <c r="D4" s="194" t="s">
        <v>2</v>
      </c>
      <c r="E4" s="184" t="s">
        <v>3</v>
      </c>
      <c r="F4" s="190" t="s">
        <v>4</v>
      </c>
      <c r="G4" s="191"/>
      <c r="H4" s="180" t="s">
        <v>5</v>
      </c>
      <c r="I4" s="181"/>
      <c r="J4" s="190" t="s">
        <v>6</v>
      </c>
      <c r="K4" s="191"/>
      <c r="L4" s="199" t="s">
        <v>7</v>
      </c>
      <c r="M4" s="1"/>
    </row>
    <row r="5" spans="2:13" ht="15.75" thickBot="1" x14ac:dyDescent="0.3">
      <c r="B5" s="193"/>
      <c r="C5" s="185"/>
      <c r="D5" s="195"/>
      <c r="E5" s="185"/>
      <c r="F5" s="39" t="s">
        <v>8</v>
      </c>
      <c r="G5" s="17" t="s">
        <v>9</v>
      </c>
      <c r="H5" s="47" t="s">
        <v>8</v>
      </c>
      <c r="I5" s="48" t="s">
        <v>9</v>
      </c>
      <c r="J5" s="39" t="s">
        <v>8</v>
      </c>
      <c r="K5" s="17" t="s">
        <v>9</v>
      </c>
      <c r="L5" s="200"/>
      <c r="M5" s="1">
        <v>0</v>
      </c>
    </row>
    <row r="6" spans="2:13" s="2" customFormat="1" ht="30" customHeight="1" x14ac:dyDescent="0.25">
      <c r="B6" s="29">
        <v>1</v>
      </c>
      <c r="C6" s="135" t="s">
        <v>107</v>
      </c>
      <c r="D6" s="36" t="s">
        <v>89</v>
      </c>
      <c r="E6" s="42">
        <v>80</v>
      </c>
      <c r="F6" s="40"/>
      <c r="G6" s="45">
        <f>E6*F6</f>
        <v>0</v>
      </c>
      <c r="H6" s="49"/>
      <c r="I6" s="15">
        <f>E6*H6</f>
        <v>0</v>
      </c>
      <c r="J6" s="40"/>
      <c r="K6" s="45">
        <f>E6*J6</f>
        <v>0</v>
      </c>
      <c r="L6" s="136">
        <f>G6+I6+K6</f>
        <v>0</v>
      </c>
    </row>
    <row r="7" spans="2:13" s="2" customFormat="1" x14ac:dyDescent="0.25">
      <c r="B7" s="30">
        <v>2</v>
      </c>
      <c r="C7" s="130" t="s">
        <v>109</v>
      </c>
      <c r="D7" s="37" t="s">
        <v>13</v>
      </c>
      <c r="E7" s="43">
        <v>20</v>
      </c>
      <c r="F7" s="41"/>
      <c r="G7" s="46">
        <f>E7*F7</f>
        <v>0</v>
      </c>
      <c r="H7" s="50"/>
      <c r="I7" s="10">
        <f>E7*H7</f>
        <v>0</v>
      </c>
      <c r="J7" s="41"/>
      <c r="K7" s="46">
        <f>E7*J7</f>
        <v>0</v>
      </c>
      <c r="L7" s="136">
        <f t="shared" ref="L7:L34" si="0">G7+I7+K7</f>
        <v>0</v>
      </c>
    </row>
    <row r="8" spans="2:13" s="2" customFormat="1" x14ac:dyDescent="0.25">
      <c r="B8" s="30">
        <v>3</v>
      </c>
      <c r="C8" s="130" t="s">
        <v>108</v>
      </c>
      <c r="D8" s="37" t="s">
        <v>20</v>
      </c>
      <c r="E8" s="43">
        <v>10</v>
      </c>
      <c r="F8" s="41"/>
      <c r="G8" s="46">
        <f t="shared" ref="G8:G35" si="1">E8*F8</f>
        <v>0</v>
      </c>
      <c r="H8" s="50"/>
      <c r="I8" s="10">
        <f t="shared" ref="I8:I35" si="2">E8*H8</f>
        <v>0</v>
      </c>
      <c r="J8" s="41"/>
      <c r="K8" s="46">
        <f t="shared" ref="K8:K35" si="3">E8*J8</f>
        <v>0</v>
      </c>
      <c r="L8" s="136">
        <f t="shared" si="0"/>
        <v>0</v>
      </c>
    </row>
    <row r="9" spans="2:13" s="2" customFormat="1" ht="18" customHeight="1" x14ac:dyDescent="0.25">
      <c r="B9" s="30">
        <v>4</v>
      </c>
      <c r="C9" s="131" t="s">
        <v>110</v>
      </c>
      <c r="D9" s="37" t="s">
        <v>13</v>
      </c>
      <c r="E9" s="43">
        <v>11</v>
      </c>
      <c r="F9" s="41"/>
      <c r="G9" s="46">
        <f t="shared" si="1"/>
        <v>0</v>
      </c>
      <c r="H9" s="50"/>
      <c r="I9" s="10">
        <f t="shared" si="2"/>
        <v>0</v>
      </c>
      <c r="J9" s="41"/>
      <c r="K9" s="46">
        <f t="shared" si="3"/>
        <v>0</v>
      </c>
      <c r="L9" s="136">
        <f t="shared" si="0"/>
        <v>0</v>
      </c>
    </row>
    <row r="10" spans="2:13" s="2" customFormat="1" ht="16.5" customHeight="1" x14ac:dyDescent="0.25">
      <c r="B10" s="30">
        <v>5</v>
      </c>
      <c r="C10" s="131" t="s">
        <v>111</v>
      </c>
      <c r="D10" s="37" t="s">
        <v>49</v>
      </c>
      <c r="E10" s="43">
        <v>100</v>
      </c>
      <c r="F10" s="41"/>
      <c r="G10" s="46">
        <f t="shared" si="1"/>
        <v>0</v>
      </c>
      <c r="H10" s="50"/>
      <c r="I10" s="10">
        <f t="shared" si="2"/>
        <v>0</v>
      </c>
      <c r="J10" s="41"/>
      <c r="K10" s="46">
        <f t="shared" si="3"/>
        <v>0</v>
      </c>
      <c r="L10" s="136">
        <f t="shared" si="0"/>
        <v>0</v>
      </c>
    </row>
    <row r="11" spans="2:13" s="2" customFormat="1" ht="16.5" customHeight="1" x14ac:dyDescent="0.25">
      <c r="B11" s="30">
        <v>6</v>
      </c>
      <c r="C11" s="131" t="s">
        <v>118</v>
      </c>
      <c r="D11" s="37" t="s">
        <v>13</v>
      </c>
      <c r="E11" s="43">
        <v>11</v>
      </c>
      <c r="F11" s="41"/>
      <c r="G11" s="46">
        <f t="shared" si="1"/>
        <v>0</v>
      </c>
      <c r="H11" s="50"/>
      <c r="I11" s="10">
        <f t="shared" si="2"/>
        <v>0</v>
      </c>
      <c r="J11" s="41"/>
      <c r="K11" s="46">
        <f t="shared" si="3"/>
        <v>0</v>
      </c>
      <c r="L11" s="136">
        <f t="shared" si="0"/>
        <v>0</v>
      </c>
    </row>
    <row r="12" spans="2:13" s="2" customFormat="1" ht="16.5" customHeight="1" x14ac:dyDescent="0.25">
      <c r="B12" s="30">
        <v>7</v>
      </c>
      <c r="C12" s="131" t="s">
        <v>84</v>
      </c>
      <c r="D12" s="37" t="s">
        <v>20</v>
      </c>
      <c r="E12" s="43">
        <v>5</v>
      </c>
      <c r="F12" s="41"/>
      <c r="G12" s="46">
        <f t="shared" si="1"/>
        <v>0</v>
      </c>
      <c r="H12" s="50"/>
      <c r="I12" s="10">
        <f t="shared" si="2"/>
        <v>0</v>
      </c>
      <c r="J12" s="41"/>
      <c r="K12" s="46">
        <f t="shared" si="3"/>
        <v>0</v>
      </c>
      <c r="L12" s="136">
        <f t="shared" si="0"/>
        <v>0</v>
      </c>
    </row>
    <row r="13" spans="2:13" s="2" customFormat="1" ht="16.5" customHeight="1" x14ac:dyDescent="0.25">
      <c r="B13" s="30">
        <v>8</v>
      </c>
      <c r="C13" s="130" t="s">
        <v>85</v>
      </c>
      <c r="D13" s="37" t="s">
        <v>13</v>
      </c>
      <c r="E13" s="43">
        <v>5</v>
      </c>
      <c r="F13" s="41"/>
      <c r="G13" s="46">
        <f t="shared" si="1"/>
        <v>0</v>
      </c>
      <c r="H13" s="50"/>
      <c r="I13" s="10">
        <f t="shared" si="2"/>
        <v>0</v>
      </c>
      <c r="J13" s="41"/>
      <c r="K13" s="46">
        <f t="shared" si="3"/>
        <v>0</v>
      </c>
      <c r="L13" s="136">
        <f t="shared" si="0"/>
        <v>0</v>
      </c>
    </row>
    <row r="14" spans="2:13" s="2" customFormat="1" ht="16.5" customHeight="1" x14ac:dyDescent="0.25">
      <c r="B14" s="30">
        <v>9</v>
      </c>
      <c r="C14" s="130" t="s">
        <v>123</v>
      </c>
      <c r="D14" s="37" t="s">
        <v>89</v>
      </c>
      <c r="E14" s="43">
        <v>300</v>
      </c>
      <c r="F14" s="41"/>
      <c r="G14" s="46">
        <f t="shared" si="1"/>
        <v>0</v>
      </c>
      <c r="H14" s="50"/>
      <c r="I14" s="10">
        <f t="shared" si="2"/>
        <v>0</v>
      </c>
      <c r="J14" s="41"/>
      <c r="K14" s="46">
        <f t="shared" si="3"/>
        <v>0</v>
      </c>
      <c r="L14" s="136">
        <f t="shared" si="0"/>
        <v>0</v>
      </c>
    </row>
    <row r="15" spans="2:13" s="2" customFormat="1" ht="16.5" customHeight="1" x14ac:dyDescent="0.25">
      <c r="B15" s="30">
        <v>10</v>
      </c>
      <c r="C15" s="130" t="s">
        <v>124</v>
      </c>
      <c r="D15" s="37" t="s">
        <v>125</v>
      </c>
      <c r="E15" s="43">
        <v>2</v>
      </c>
      <c r="F15" s="41"/>
      <c r="G15" s="46">
        <f t="shared" si="1"/>
        <v>0</v>
      </c>
      <c r="H15" s="50"/>
      <c r="I15" s="10">
        <f t="shared" si="2"/>
        <v>0</v>
      </c>
      <c r="J15" s="41"/>
      <c r="K15" s="46">
        <f t="shared" si="3"/>
        <v>0</v>
      </c>
      <c r="L15" s="136">
        <f t="shared" si="0"/>
        <v>0</v>
      </c>
    </row>
    <row r="16" spans="2:13" s="2" customFormat="1" ht="18.75" customHeight="1" x14ac:dyDescent="0.25">
      <c r="B16" s="30">
        <v>11</v>
      </c>
      <c r="C16" s="131" t="s">
        <v>112</v>
      </c>
      <c r="D16" s="37" t="s">
        <v>13</v>
      </c>
      <c r="E16" s="43">
        <v>21</v>
      </c>
      <c r="F16" s="41"/>
      <c r="G16" s="46">
        <f t="shared" si="1"/>
        <v>0</v>
      </c>
      <c r="H16" s="50"/>
      <c r="I16" s="10">
        <f t="shared" si="2"/>
        <v>0</v>
      </c>
      <c r="J16" s="41"/>
      <c r="K16" s="46">
        <f t="shared" si="3"/>
        <v>0</v>
      </c>
      <c r="L16" s="136">
        <f t="shared" si="0"/>
        <v>0</v>
      </c>
    </row>
    <row r="17" spans="2:12" s="2" customFormat="1" ht="17.25" customHeight="1" x14ac:dyDescent="0.25">
      <c r="B17" s="30">
        <v>12</v>
      </c>
      <c r="C17" s="131" t="s">
        <v>111</v>
      </c>
      <c r="D17" s="37" t="s">
        <v>49</v>
      </c>
      <c r="E17" s="43">
        <v>100</v>
      </c>
      <c r="F17" s="41"/>
      <c r="G17" s="46">
        <f t="shared" si="1"/>
        <v>0</v>
      </c>
      <c r="H17" s="50"/>
      <c r="I17" s="10">
        <f t="shared" si="2"/>
        <v>0</v>
      </c>
      <c r="J17" s="41"/>
      <c r="K17" s="46">
        <f t="shared" si="3"/>
        <v>0</v>
      </c>
      <c r="L17" s="136">
        <f t="shared" si="0"/>
        <v>0</v>
      </c>
    </row>
    <row r="18" spans="2:12" s="2" customFormat="1" ht="18" customHeight="1" x14ac:dyDescent="0.25">
      <c r="B18" s="30">
        <v>13</v>
      </c>
      <c r="C18" s="131" t="s">
        <v>113</v>
      </c>
      <c r="D18" s="37" t="s">
        <v>13</v>
      </c>
      <c r="E18" s="43">
        <v>1</v>
      </c>
      <c r="F18" s="41"/>
      <c r="G18" s="46">
        <f t="shared" si="1"/>
        <v>0</v>
      </c>
      <c r="H18" s="50"/>
      <c r="I18" s="10">
        <f t="shared" si="2"/>
        <v>0</v>
      </c>
      <c r="J18" s="41"/>
      <c r="K18" s="46">
        <f t="shared" si="3"/>
        <v>0</v>
      </c>
      <c r="L18" s="136">
        <f t="shared" si="0"/>
        <v>0</v>
      </c>
    </row>
    <row r="19" spans="2:12" s="2" customFormat="1" ht="17.25" customHeight="1" x14ac:dyDescent="0.25">
      <c r="B19" s="30">
        <v>14</v>
      </c>
      <c r="C19" s="131" t="s">
        <v>114</v>
      </c>
      <c r="D19" s="37" t="s">
        <v>13</v>
      </c>
      <c r="E19" s="43">
        <v>2</v>
      </c>
      <c r="F19" s="41"/>
      <c r="G19" s="46">
        <f t="shared" si="1"/>
        <v>0</v>
      </c>
      <c r="H19" s="50"/>
      <c r="I19" s="10">
        <f t="shared" si="2"/>
        <v>0</v>
      </c>
      <c r="J19" s="41"/>
      <c r="K19" s="46">
        <f t="shared" si="3"/>
        <v>0</v>
      </c>
      <c r="L19" s="136">
        <f t="shared" si="0"/>
        <v>0</v>
      </c>
    </row>
    <row r="20" spans="2:12" s="2" customFormat="1" ht="16.5" customHeight="1" x14ac:dyDescent="0.25">
      <c r="B20" s="30">
        <v>15</v>
      </c>
      <c r="C20" s="131" t="s">
        <v>115</v>
      </c>
      <c r="D20" s="37" t="s">
        <v>13</v>
      </c>
      <c r="E20" s="43">
        <v>6</v>
      </c>
      <c r="F20" s="41"/>
      <c r="G20" s="46">
        <f t="shared" si="1"/>
        <v>0</v>
      </c>
      <c r="H20" s="50"/>
      <c r="I20" s="10">
        <f t="shared" si="2"/>
        <v>0</v>
      </c>
      <c r="J20" s="41"/>
      <c r="K20" s="46">
        <f t="shared" si="3"/>
        <v>0</v>
      </c>
      <c r="L20" s="136">
        <f t="shared" si="0"/>
        <v>0</v>
      </c>
    </row>
    <row r="21" spans="2:12" s="2" customFormat="1" x14ac:dyDescent="0.25">
      <c r="B21" s="30">
        <v>16</v>
      </c>
      <c r="C21" s="130" t="s">
        <v>106</v>
      </c>
      <c r="D21" s="37" t="s">
        <v>13</v>
      </c>
      <c r="E21" s="43">
        <v>3</v>
      </c>
      <c r="F21" s="41"/>
      <c r="G21" s="46">
        <f t="shared" si="1"/>
        <v>0</v>
      </c>
      <c r="H21" s="50"/>
      <c r="I21" s="10">
        <f t="shared" si="2"/>
        <v>0</v>
      </c>
      <c r="J21" s="41"/>
      <c r="K21" s="46">
        <f t="shared" si="3"/>
        <v>0</v>
      </c>
      <c r="L21" s="136">
        <f t="shared" si="0"/>
        <v>0</v>
      </c>
    </row>
    <row r="22" spans="2:12" s="2" customFormat="1" x14ac:dyDescent="0.25">
      <c r="B22" s="30">
        <v>17</v>
      </c>
      <c r="C22" s="130" t="s">
        <v>116</v>
      </c>
      <c r="D22" s="37" t="s">
        <v>13</v>
      </c>
      <c r="E22" s="43">
        <v>9</v>
      </c>
      <c r="F22" s="41"/>
      <c r="G22" s="46">
        <f t="shared" si="1"/>
        <v>0</v>
      </c>
      <c r="H22" s="50"/>
      <c r="I22" s="10">
        <f t="shared" si="2"/>
        <v>0</v>
      </c>
      <c r="J22" s="41"/>
      <c r="K22" s="46">
        <f t="shared" si="3"/>
        <v>0</v>
      </c>
      <c r="L22" s="136">
        <f t="shared" si="0"/>
        <v>0</v>
      </c>
    </row>
    <row r="23" spans="2:12" s="2" customFormat="1" x14ac:dyDescent="0.25">
      <c r="B23" s="30">
        <v>18</v>
      </c>
      <c r="C23" s="130" t="s">
        <v>109</v>
      </c>
      <c r="D23" s="37" t="s">
        <v>13</v>
      </c>
      <c r="E23" s="43">
        <v>5</v>
      </c>
      <c r="F23" s="41"/>
      <c r="G23" s="46">
        <f t="shared" si="1"/>
        <v>0</v>
      </c>
      <c r="H23" s="50"/>
      <c r="I23" s="10">
        <f t="shared" si="2"/>
        <v>0</v>
      </c>
      <c r="J23" s="41"/>
      <c r="K23" s="46">
        <f t="shared" si="3"/>
        <v>0</v>
      </c>
      <c r="L23" s="136">
        <f t="shared" si="0"/>
        <v>0</v>
      </c>
    </row>
    <row r="24" spans="2:12" s="2" customFormat="1" x14ac:dyDescent="0.25">
      <c r="B24" s="30">
        <v>19</v>
      </c>
      <c r="C24" s="130" t="s">
        <v>84</v>
      </c>
      <c r="D24" s="37" t="s">
        <v>20</v>
      </c>
      <c r="E24" s="43">
        <v>15</v>
      </c>
      <c r="F24" s="41"/>
      <c r="G24" s="46">
        <f t="shared" si="1"/>
        <v>0</v>
      </c>
      <c r="H24" s="50"/>
      <c r="I24" s="10">
        <f t="shared" si="2"/>
        <v>0</v>
      </c>
      <c r="J24" s="41"/>
      <c r="K24" s="46">
        <f t="shared" si="3"/>
        <v>0</v>
      </c>
      <c r="L24" s="136">
        <f t="shared" si="0"/>
        <v>0</v>
      </c>
    </row>
    <row r="25" spans="2:12" s="2" customFormat="1" x14ac:dyDescent="0.25">
      <c r="B25" s="30">
        <v>20</v>
      </c>
      <c r="C25" s="130" t="s">
        <v>117</v>
      </c>
      <c r="D25" s="37" t="s">
        <v>13</v>
      </c>
      <c r="E25" s="43">
        <v>9</v>
      </c>
      <c r="F25" s="41"/>
      <c r="G25" s="46">
        <f t="shared" si="1"/>
        <v>0</v>
      </c>
      <c r="H25" s="50"/>
      <c r="I25" s="10">
        <f t="shared" si="2"/>
        <v>0</v>
      </c>
      <c r="J25" s="41"/>
      <c r="K25" s="46">
        <f t="shared" si="3"/>
        <v>0</v>
      </c>
      <c r="L25" s="136">
        <f t="shared" si="0"/>
        <v>0</v>
      </c>
    </row>
    <row r="26" spans="2:12" s="2" customFormat="1" x14ac:dyDescent="0.25">
      <c r="B26" s="30">
        <v>21</v>
      </c>
      <c r="C26" s="130" t="s">
        <v>122</v>
      </c>
      <c r="D26" s="37" t="s">
        <v>49</v>
      </c>
      <c r="E26" s="43">
        <v>90</v>
      </c>
      <c r="F26" s="41"/>
      <c r="G26" s="46">
        <f t="shared" si="1"/>
        <v>0</v>
      </c>
      <c r="H26" s="50"/>
      <c r="I26" s="10">
        <f t="shared" si="2"/>
        <v>0</v>
      </c>
      <c r="J26" s="41"/>
      <c r="K26" s="46">
        <f t="shared" si="3"/>
        <v>0</v>
      </c>
      <c r="L26" s="136">
        <f t="shared" si="0"/>
        <v>0</v>
      </c>
    </row>
    <row r="27" spans="2:12" s="2" customFormat="1" x14ac:dyDescent="0.25">
      <c r="B27" s="30">
        <v>22</v>
      </c>
      <c r="C27" s="130" t="s">
        <v>75</v>
      </c>
      <c r="D27" s="37" t="s">
        <v>49</v>
      </c>
      <c r="E27" s="43">
        <v>90</v>
      </c>
      <c r="F27" s="41"/>
      <c r="G27" s="46">
        <f t="shared" si="1"/>
        <v>0</v>
      </c>
      <c r="H27" s="50"/>
      <c r="I27" s="10">
        <f t="shared" si="2"/>
        <v>0</v>
      </c>
      <c r="J27" s="41"/>
      <c r="K27" s="46">
        <f t="shared" si="3"/>
        <v>0</v>
      </c>
      <c r="L27" s="136">
        <f t="shared" si="0"/>
        <v>0</v>
      </c>
    </row>
    <row r="28" spans="2:12" s="2" customFormat="1" x14ac:dyDescent="0.25">
      <c r="B28" s="30">
        <v>23</v>
      </c>
      <c r="C28" s="130" t="s">
        <v>82</v>
      </c>
      <c r="D28" s="37" t="s">
        <v>49</v>
      </c>
      <c r="E28" s="43">
        <v>50</v>
      </c>
      <c r="F28" s="41"/>
      <c r="G28" s="46">
        <f t="shared" si="1"/>
        <v>0</v>
      </c>
      <c r="H28" s="50"/>
      <c r="I28" s="10">
        <f t="shared" si="2"/>
        <v>0</v>
      </c>
      <c r="J28" s="41"/>
      <c r="K28" s="46">
        <f t="shared" si="3"/>
        <v>0</v>
      </c>
      <c r="L28" s="136">
        <f t="shared" si="0"/>
        <v>0</v>
      </c>
    </row>
    <row r="29" spans="2:12" s="2" customFormat="1" x14ac:dyDescent="0.25">
      <c r="B29" s="30">
        <v>24</v>
      </c>
      <c r="C29" s="130" t="s">
        <v>84</v>
      </c>
      <c r="D29" s="37" t="s">
        <v>20</v>
      </c>
      <c r="E29" s="43">
        <v>20</v>
      </c>
      <c r="F29" s="41"/>
      <c r="G29" s="46">
        <f t="shared" si="1"/>
        <v>0</v>
      </c>
      <c r="H29" s="50"/>
      <c r="I29" s="10">
        <f t="shared" si="2"/>
        <v>0</v>
      </c>
      <c r="J29" s="41"/>
      <c r="K29" s="46">
        <f t="shared" si="3"/>
        <v>0</v>
      </c>
      <c r="L29" s="136">
        <f t="shared" si="0"/>
        <v>0</v>
      </c>
    </row>
    <row r="30" spans="2:12" s="2" customFormat="1" x14ac:dyDescent="0.25">
      <c r="B30" s="30">
        <v>25</v>
      </c>
      <c r="C30" s="130" t="s">
        <v>85</v>
      </c>
      <c r="D30" s="37" t="s">
        <v>13</v>
      </c>
      <c r="E30" s="43">
        <v>5</v>
      </c>
      <c r="F30" s="41"/>
      <c r="G30" s="46">
        <f t="shared" si="1"/>
        <v>0</v>
      </c>
      <c r="H30" s="50"/>
      <c r="I30" s="10">
        <f t="shared" si="2"/>
        <v>0</v>
      </c>
      <c r="J30" s="41"/>
      <c r="K30" s="46">
        <f t="shared" si="3"/>
        <v>0</v>
      </c>
      <c r="L30" s="136">
        <f t="shared" si="0"/>
        <v>0</v>
      </c>
    </row>
    <row r="31" spans="2:12" s="2" customFormat="1" x14ac:dyDescent="0.25">
      <c r="B31" s="30">
        <v>26</v>
      </c>
      <c r="C31" s="130" t="s">
        <v>86</v>
      </c>
      <c r="D31" s="37" t="s">
        <v>13</v>
      </c>
      <c r="E31" s="43">
        <v>10</v>
      </c>
      <c r="F31" s="41"/>
      <c r="G31" s="46">
        <f t="shared" si="1"/>
        <v>0</v>
      </c>
      <c r="H31" s="50"/>
      <c r="I31" s="10">
        <f t="shared" si="2"/>
        <v>0</v>
      </c>
      <c r="J31" s="41"/>
      <c r="K31" s="46">
        <f t="shared" si="3"/>
        <v>0</v>
      </c>
      <c r="L31" s="136">
        <f t="shared" si="0"/>
        <v>0</v>
      </c>
    </row>
    <row r="32" spans="2:12" x14ac:dyDescent="0.25">
      <c r="B32" s="30">
        <v>27</v>
      </c>
      <c r="C32" s="130" t="s">
        <v>87</v>
      </c>
      <c r="D32" s="37" t="s">
        <v>13</v>
      </c>
      <c r="E32" s="43">
        <v>10</v>
      </c>
      <c r="F32" s="41"/>
      <c r="G32" s="46">
        <f t="shared" si="1"/>
        <v>0</v>
      </c>
      <c r="H32" s="50"/>
      <c r="I32" s="10">
        <f t="shared" si="2"/>
        <v>0</v>
      </c>
      <c r="J32" s="41"/>
      <c r="K32" s="46">
        <f t="shared" si="3"/>
        <v>0</v>
      </c>
      <c r="L32" s="136">
        <f t="shared" si="0"/>
        <v>0</v>
      </c>
    </row>
    <row r="33" spans="2:15" x14ac:dyDescent="0.25">
      <c r="B33" s="30">
        <v>28</v>
      </c>
      <c r="C33" s="130" t="s">
        <v>119</v>
      </c>
      <c r="D33" s="37" t="s">
        <v>13</v>
      </c>
      <c r="E33" s="43">
        <v>1</v>
      </c>
      <c r="F33" s="41"/>
      <c r="G33" s="46">
        <f t="shared" si="1"/>
        <v>0</v>
      </c>
      <c r="H33" s="50"/>
      <c r="I33" s="10">
        <f t="shared" si="2"/>
        <v>0</v>
      </c>
      <c r="J33" s="41"/>
      <c r="K33" s="46">
        <f t="shared" si="3"/>
        <v>0</v>
      </c>
      <c r="L33" s="136">
        <f t="shared" si="0"/>
        <v>0</v>
      </c>
    </row>
    <row r="34" spans="2:15" x14ac:dyDescent="0.25">
      <c r="B34" s="30">
        <v>29</v>
      </c>
      <c r="C34" s="130" t="s">
        <v>120</v>
      </c>
      <c r="D34" s="37" t="s">
        <v>49</v>
      </c>
      <c r="E34" s="43">
        <v>6</v>
      </c>
      <c r="F34" s="41"/>
      <c r="G34" s="46">
        <f t="shared" si="1"/>
        <v>0</v>
      </c>
      <c r="H34" s="50"/>
      <c r="I34" s="10">
        <f t="shared" si="2"/>
        <v>0</v>
      </c>
      <c r="J34" s="41"/>
      <c r="K34" s="46">
        <f t="shared" si="3"/>
        <v>0</v>
      </c>
      <c r="L34" s="136">
        <f t="shared" si="0"/>
        <v>0</v>
      </c>
    </row>
    <row r="35" spans="2:15" x14ac:dyDescent="0.25">
      <c r="B35" s="30">
        <v>30</v>
      </c>
      <c r="C35" s="130" t="s">
        <v>121</v>
      </c>
      <c r="D35" s="37" t="s">
        <v>13</v>
      </c>
      <c r="E35" s="43">
        <v>2</v>
      </c>
      <c r="F35" s="41"/>
      <c r="G35" s="46">
        <f t="shared" si="1"/>
        <v>0</v>
      </c>
      <c r="H35" s="50"/>
      <c r="I35" s="10">
        <f t="shared" si="2"/>
        <v>0</v>
      </c>
      <c r="J35" s="41"/>
      <c r="K35" s="46">
        <f t="shared" si="3"/>
        <v>0</v>
      </c>
      <c r="L35" s="136">
        <f>G35+I35+K35</f>
        <v>0</v>
      </c>
    </row>
    <row r="36" spans="2:15" ht="15.75" thickBot="1" x14ac:dyDescent="0.3">
      <c r="B36" s="80"/>
      <c r="C36" s="132"/>
      <c r="D36" s="83"/>
      <c r="E36" s="44"/>
      <c r="F36" s="85"/>
      <c r="G36" s="88"/>
      <c r="H36" s="90"/>
      <c r="I36" s="16"/>
      <c r="J36" s="85"/>
      <c r="K36" s="88"/>
      <c r="L36" s="93"/>
    </row>
    <row r="37" spans="2:15" s="128" customFormat="1" ht="19.149999999999999" customHeight="1" thickBot="1" x14ac:dyDescent="0.3">
      <c r="B37" s="125"/>
      <c r="C37" s="126" t="s">
        <v>28</v>
      </c>
      <c r="D37" s="127"/>
      <c r="E37" s="127"/>
      <c r="F37" s="122"/>
      <c r="G37" s="122">
        <f>SUM(G6:G35)</f>
        <v>0</v>
      </c>
      <c r="H37" s="122"/>
      <c r="I37" s="122">
        <f>SUM(I6:I35)</f>
        <v>0</v>
      </c>
      <c r="J37" s="122"/>
      <c r="K37" s="122">
        <f>SUM(K6:K35)</f>
        <v>0</v>
      </c>
      <c r="L37" s="67">
        <f>SUM(L6:L35)</f>
        <v>0</v>
      </c>
      <c r="O37" s="129"/>
    </row>
    <row r="38" spans="2:15" x14ac:dyDescent="0.25">
      <c r="B38" s="25"/>
      <c r="C38" s="26" t="s">
        <v>29</v>
      </c>
      <c r="D38" s="27" t="s">
        <v>30</v>
      </c>
      <c r="E38" s="27">
        <v>5</v>
      </c>
      <c r="F38" s="77"/>
      <c r="G38" s="77"/>
      <c r="H38" s="77"/>
      <c r="I38" s="77"/>
      <c r="J38" s="77"/>
      <c r="K38" s="77"/>
      <c r="L38" s="28">
        <f>G37*E38%</f>
        <v>0</v>
      </c>
    </row>
    <row r="39" spans="2:15" x14ac:dyDescent="0.25">
      <c r="B39" s="11"/>
      <c r="C39" s="3" t="s">
        <v>28</v>
      </c>
      <c r="D39" s="7"/>
      <c r="E39" s="7"/>
      <c r="F39" s="8"/>
      <c r="G39" s="8"/>
      <c r="H39" s="8"/>
      <c r="I39" s="8"/>
      <c r="J39" s="8"/>
      <c r="K39" s="8"/>
      <c r="L39" s="10">
        <f>L37+L38</f>
        <v>0</v>
      </c>
    </row>
    <row r="40" spans="2:15" x14ac:dyDescent="0.25">
      <c r="B40" s="11"/>
      <c r="C40" s="3" t="s">
        <v>31</v>
      </c>
      <c r="D40" s="7" t="s">
        <v>30</v>
      </c>
      <c r="E40" s="7">
        <v>8</v>
      </c>
      <c r="F40" s="8"/>
      <c r="G40" s="8"/>
      <c r="H40" s="8"/>
      <c r="I40" s="8"/>
      <c r="J40" s="8"/>
      <c r="K40" s="8"/>
      <c r="L40" s="10">
        <f>L39*E40%</f>
        <v>0</v>
      </c>
    </row>
    <row r="41" spans="2:15" x14ac:dyDescent="0.25">
      <c r="B41" s="11"/>
      <c r="C41" s="3" t="s">
        <v>28</v>
      </c>
      <c r="D41" s="7"/>
      <c r="E41" s="7"/>
      <c r="F41" s="8"/>
      <c r="G41" s="8"/>
      <c r="H41" s="8"/>
      <c r="I41" s="8"/>
      <c r="J41" s="8"/>
      <c r="K41" s="8"/>
      <c r="L41" s="10">
        <f>L39+L40</f>
        <v>0</v>
      </c>
    </row>
    <row r="42" spans="2:15" x14ac:dyDescent="0.25">
      <c r="B42" s="11"/>
      <c r="C42" s="3" t="s">
        <v>32</v>
      </c>
      <c r="D42" s="7" t="s">
        <v>30</v>
      </c>
      <c r="E42" s="7">
        <v>8</v>
      </c>
      <c r="F42" s="8"/>
      <c r="G42" s="8"/>
      <c r="H42" s="8"/>
      <c r="I42" s="8"/>
      <c r="J42" s="8"/>
      <c r="K42" s="8"/>
      <c r="L42" s="10">
        <f>L41*E42%</f>
        <v>0</v>
      </c>
    </row>
    <row r="43" spans="2:15" x14ac:dyDescent="0.25">
      <c r="B43" s="11"/>
      <c r="C43" s="3" t="s">
        <v>28</v>
      </c>
      <c r="D43" s="7"/>
      <c r="E43" s="7"/>
      <c r="F43" s="8"/>
      <c r="G43" s="8"/>
      <c r="H43" s="8"/>
      <c r="I43" s="8"/>
      <c r="J43" s="8"/>
      <c r="K43" s="8"/>
      <c r="L43" s="10">
        <f>L41+L42</f>
        <v>0</v>
      </c>
    </row>
    <row r="44" spans="2:15" ht="15.75" thickBot="1" x14ac:dyDescent="0.3">
      <c r="B44" s="22"/>
      <c r="C44" s="23" t="s">
        <v>33</v>
      </c>
      <c r="D44" s="24" t="s">
        <v>30</v>
      </c>
      <c r="E44" s="24">
        <v>18</v>
      </c>
      <c r="F44" s="76"/>
      <c r="G44" s="76"/>
      <c r="H44" s="76"/>
      <c r="I44" s="76"/>
      <c r="J44" s="76"/>
      <c r="K44" s="76"/>
      <c r="L44" s="18">
        <f>L43*E44%</f>
        <v>0</v>
      </c>
    </row>
    <row r="45" spans="2:15" ht="15.75" thickBot="1" x14ac:dyDescent="0.3">
      <c r="B45" s="125"/>
      <c r="C45" s="126" t="s">
        <v>9</v>
      </c>
      <c r="D45" s="127"/>
      <c r="E45" s="127"/>
      <c r="F45" s="122"/>
      <c r="G45" s="122"/>
      <c r="H45" s="122"/>
      <c r="I45" s="122"/>
      <c r="J45" s="122"/>
      <c r="K45" s="122"/>
      <c r="L45" s="67">
        <f>L43+L44</f>
        <v>0</v>
      </c>
    </row>
    <row r="46" spans="2:15" x14ac:dyDescent="0.25">
      <c r="C46" s="6"/>
    </row>
    <row r="48" spans="2:15" x14ac:dyDescent="0.25">
      <c r="C48" s="2"/>
      <c r="I48"/>
      <c r="J48"/>
      <c r="K48"/>
      <c r="L48"/>
    </row>
    <row r="49" spans="3:12" x14ac:dyDescent="0.25">
      <c r="C49" s="2"/>
      <c r="I49"/>
      <c r="J49"/>
      <c r="K49"/>
      <c r="L49"/>
    </row>
    <row r="50" spans="3:12" x14ac:dyDescent="0.25">
      <c r="C50" s="2"/>
      <c r="I50"/>
      <c r="J50"/>
      <c r="K50"/>
      <c r="L50"/>
    </row>
    <row r="51" spans="3:12" x14ac:dyDescent="0.25">
      <c r="C51" s="2"/>
      <c r="I51"/>
      <c r="J51"/>
      <c r="K51"/>
      <c r="L51"/>
    </row>
    <row r="52" spans="3:12" x14ac:dyDescent="0.25">
      <c r="C52" s="2"/>
      <c r="I52"/>
      <c r="J52"/>
      <c r="K52"/>
      <c r="L52"/>
    </row>
  </sheetData>
  <mergeCells count="9">
    <mergeCell ref="H4:I4"/>
    <mergeCell ref="J4:K4"/>
    <mergeCell ref="L4:L5"/>
    <mergeCell ref="B2:L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zoomScale="85" zoomScaleNormal="85" workbookViewId="0">
      <selection activeCell="R28" sqref="R28"/>
    </sheetView>
  </sheetViews>
  <sheetFormatPr defaultRowHeight="15" x14ac:dyDescent="0.25"/>
  <cols>
    <col min="2" max="2" width="4.28515625" customWidth="1"/>
    <col min="3" max="3" width="43" bestFit="1" customWidth="1"/>
    <col min="4" max="4" width="9.7109375" style="2" customWidth="1"/>
    <col min="5" max="5" width="7" style="2" bestFit="1" customWidth="1"/>
    <col min="6" max="6" width="8.5703125" style="2" customWidth="1"/>
    <col min="7" max="7" width="9.5703125" style="2" bestFit="1" customWidth="1"/>
    <col min="8" max="8" width="8.5703125" style="2" customWidth="1"/>
    <col min="9" max="9" width="9.140625" style="2"/>
    <col min="10" max="10" width="8.7109375" style="2" customWidth="1"/>
    <col min="11" max="11" width="8.28515625" style="2" customWidth="1"/>
    <col min="12" max="12" width="10.5703125" style="2" bestFit="1" customWidth="1"/>
    <col min="13" max="13" width="0.140625" customWidth="1"/>
  </cols>
  <sheetData>
    <row r="1" spans="2:17" ht="15.75" thickBot="1" x14ac:dyDescent="0.3"/>
    <row r="2" spans="2:17" ht="18" customHeight="1" x14ac:dyDescent="0.25">
      <c r="B2" s="174" t="s">
        <v>140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7" x14ac:dyDescent="0.25">
      <c r="B3" s="207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2:17" ht="15.75" thickBot="1" x14ac:dyDescent="0.3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9"/>
    </row>
    <row r="5" spans="2:17" x14ac:dyDescent="0.25">
      <c r="B5" s="192" t="s">
        <v>0</v>
      </c>
      <c r="C5" s="184" t="s">
        <v>1</v>
      </c>
      <c r="D5" s="194" t="s">
        <v>2</v>
      </c>
      <c r="E5" s="184" t="s">
        <v>3</v>
      </c>
      <c r="F5" s="180" t="s">
        <v>4</v>
      </c>
      <c r="G5" s="181"/>
      <c r="H5" s="190" t="s">
        <v>5</v>
      </c>
      <c r="I5" s="191"/>
      <c r="J5" s="180" t="s">
        <v>6</v>
      </c>
      <c r="K5" s="181"/>
      <c r="L5" s="182" t="s">
        <v>7</v>
      </c>
      <c r="M5" s="1"/>
    </row>
    <row r="6" spans="2:17" ht="15.75" thickBot="1" x14ac:dyDescent="0.3">
      <c r="B6" s="193"/>
      <c r="C6" s="185"/>
      <c r="D6" s="195"/>
      <c r="E6" s="185"/>
      <c r="F6" s="47" t="s">
        <v>8</v>
      </c>
      <c r="G6" s="48" t="s">
        <v>9</v>
      </c>
      <c r="H6" s="39" t="s">
        <v>8</v>
      </c>
      <c r="I6" s="17" t="s">
        <v>9</v>
      </c>
      <c r="J6" s="47" t="s">
        <v>8</v>
      </c>
      <c r="K6" s="48" t="s">
        <v>9</v>
      </c>
      <c r="L6" s="183"/>
      <c r="M6" s="1">
        <v>0</v>
      </c>
    </row>
    <row r="7" spans="2:17" s="2" customFormat="1" x14ac:dyDescent="0.25">
      <c r="B7" s="30">
        <v>1</v>
      </c>
      <c r="C7" s="34" t="s">
        <v>48</v>
      </c>
      <c r="D7" s="37" t="s">
        <v>49</v>
      </c>
      <c r="E7" s="43">
        <v>7</v>
      </c>
      <c r="F7" s="50"/>
      <c r="G7" s="10">
        <f>E7*F7</f>
        <v>0</v>
      </c>
      <c r="H7" s="41"/>
      <c r="I7" s="46">
        <f>E7*H7</f>
        <v>0</v>
      </c>
      <c r="J7" s="50"/>
      <c r="K7" s="10">
        <f>E7*J7</f>
        <v>0</v>
      </c>
      <c r="L7" s="52">
        <f>G7+I7+K7</f>
        <v>0</v>
      </c>
    </row>
    <row r="8" spans="2:17" s="2" customFormat="1" x14ac:dyDescent="0.25">
      <c r="B8" s="30">
        <v>2</v>
      </c>
      <c r="C8" s="34" t="s">
        <v>50</v>
      </c>
      <c r="D8" s="37" t="s">
        <v>39</v>
      </c>
      <c r="E8" s="43">
        <v>1.5</v>
      </c>
      <c r="F8" s="50"/>
      <c r="G8" s="10">
        <f>E8*F8</f>
        <v>0</v>
      </c>
      <c r="H8" s="41"/>
      <c r="I8" s="46">
        <f>E8*H8</f>
        <v>0</v>
      </c>
      <c r="J8" s="50"/>
      <c r="K8" s="10">
        <f>E8*J8</f>
        <v>0</v>
      </c>
      <c r="L8" s="52">
        <f>G8+I8+K8</f>
        <v>0</v>
      </c>
    </row>
    <row r="9" spans="2:17" s="2" customFormat="1" x14ac:dyDescent="0.25">
      <c r="B9" s="30">
        <v>3</v>
      </c>
      <c r="C9" s="34" t="s">
        <v>38</v>
      </c>
      <c r="D9" s="37" t="s">
        <v>39</v>
      </c>
      <c r="E9" s="43">
        <v>1</v>
      </c>
      <c r="F9" s="50"/>
      <c r="G9" s="10">
        <f t="shared" ref="G9:G25" si="0">E9*F9</f>
        <v>0</v>
      </c>
      <c r="H9" s="41"/>
      <c r="I9" s="46">
        <f t="shared" ref="I9:I25" si="1">E9*H9</f>
        <v>0</v>
      </c>
      <c r="J9" s="50"/>
      <c r="K9" s="10">
        <f t="shared" ref="K9:K25" si="2">E9*J9</f>
        <v>0</v>
      </c>
      <c r="L9" s="52">
        <f t="shared" ref="L9:L25" si="3">G9+I9+K9</f>
        <v>0</v>
      </c>
    </row>
    <row r="10" spans="2:17" s="2" customFormat="1" x14ac:dyDescent="0.25">
      <c r="B10" s="30">
        <v>4</v>
      </c>
      <c r="C10" s="34" t="s">
        <v>40</v>
      </c>
      <c r="D10" s="37" t="s">
        <v>41</v>
      </c>
      <c r="E10" s="43">
        <v>8</v>
      </c>
      <c r="F10" s="50"/>
      <c r="G10" s="10">
        <f t="shared" si="0"/>
        <v>0</v>
      </c>
      <c r="H10" s="41"/>
      <c r="I10" s="46">
        <f t="shared" si="1"/>
        <v>0</v>
      </c>
      <c r="J10" s="50"/>
      <c r="K10" s="10">
        <f t="shared" si="2"/>
        <v>0</v>
      </c>
      <c r="L10" s="52">
        <f t="shared" si="3"/>
        <v>0</v>
      </c>
    </row>
    <row r="11" spans="2:17" s="2" customFormat="1" x14ac:dyDescent="0.25">
      <c r="B11" s="30">
        <v>5</v>
      </c>
      <c r="C11" s="34" t="s">
        <v>42</v>
      </c>
      <c r="D11" s="37" t="s">
        <v>41</v>
      </c>
      <c r="E11" s="43">
        <v>3</v>
      </c>
      <c r="F11" s="50"/>
      <c r="G11" s="10">
        <f t="shared" si="0"/>
        <v>0</v>
      </c>
      <c r="H11" s="41"/>
      <c r="I11" s="46">
        <f t="shared" si="1"/>
        <v>0</v>
      </c>
      <c r="J11" s="50"/>
      <c r="K11" s="10">
        <f t="shared" si="2"/>
        <v>0</v>
      </c>
      <c r="L11" s="52">
        <f t="shared" si="3"/>
        <v>0</v>
      </c>
    </row>
    <row r="12" spans="2:17" x14ac:dyDescent="0.25">
      <c r="B12" s="30">
        <v>6</v>
      </c>
      <c r="C12" s="35" t="s">
        <v>47</v>
      </c>
      <c r="D12" s="37" t="s">
        <v>49</v>
      </c>
      <c r="E12" s="43">
        <v>58</v>
      </c>
      <c r="F12" s="50"/>
      <c r="G12" s="10">
        <f t="shared" si="0"/>
        <v>0</v>
      </c>
      <c r="H12" s="41"/>
      <c r="I12" s="46">
        <f t="shared" si="1"/>
        <v>0</v>
      </c>
      <c r="J12" s="50"/>
      <c r="K12" s="10">
        <f t="shared" si="2"/>
        <v>0</v>
      </c>
      <c r="L12" s="52">
        <f t="shared" si="3"/>
        <v>0</v>
      </c>
    </row>
    <row r="13" spans="2:17" x14ac:dyDescent="0.25">
      <c r="B13" s="30">
        <v>7</v>
      </c>
      <c r="C13" s="35" t="s">
        <v>16</v>
      </c>
      <c r="D13" s="37" t="s">
        <v>17</v>
      </c>
      <c r="E13" s="43">
        <v>15</v>
      </c>
      <c r="F13" s="50"/>
      <c r="G13" s="10">
        <f t="shared" si="0"/>
        <v>0</v>
      </c>
      <c r="H13" s="41"/>
      <c r="I13" s="46">
        <f t="shared" si="1"/>
        <v>0</v>
      </c>
      <c r="J13" s="50"/>
      <c r="K13" s="10">
        <f t="shared" si="2"/>
        <v>0</v>
      </c>
      <c r="L13" s="52">
        <f t="shared" si="3"/>
        <v>0</v>
      </c>
      <c r="Q13" t="s">
        <v>18</v>
      </c>
    </row>
    <row r="14" spans="2:17" x14ac:dyDescent="0.25">
      <c r="B14" s="30">
        <v>8</v>
      </c>
      <c r="C14" s="35" t="s">
        <v>19</v>
      </c>
      <c r="D14" s="37" t="s">
        <v>20</v>
      </c>
      <c r="E14" s="43">
        <v>5</v>
      </c>
      <c r="F14" s="50"/>
      <c r="G14" s="10">
        <f t="shared" si="0"/>
        <v>0</v>
      </c>
      <c r="H14" s="41"/>
      <c r="I14" s="46">
        <f t="shared" si="1"/>
        <v>0</v>
      </c>
      <c r="J14" s="50"/>
      <c r="K14" s="10">
        <f t="shared" si="2"/>
        <v>0</v>
      </c>
      <c r="L14" s="52">
        <f t="shared" si="3"/>
        <v>0</v>
      </c>
    </row>
    <row r="15" spans="2:17" x14ac:dyDescent="0.25">
      <c r="B15" s="30">
        <v>9</v>
      </c>
      <c r="C15" s="35" t="s">
        <v>34</v>
      </c>
      <c r="D15" s="37" t="s">
        <v>22</v>
      </c>
      <c r="E15" s="43">
        <v>1</v>
      </c>
      <c r="F15" s="50"/>
      <c r="G15" s="10">
        <f t="shared" si="0"/>
        <v>0</v>
      </c>
      <c r="H15" s="41"/>
      <c r="I15" s="46">
        <f t="shared" si="1"/>
        <v>0</v>
      </c>
      <c r="J15" s="50"/>
      <c r="K15" s="10">
        <f t="shared" si="2"/>
        <v>0</v>
      </c>
      <c r="L15" s="52">
        <f t="shared" si="3"/>
        <v>0</v>
      </c>
    </row>
    <row r="16" spans="2:17" x14ac:dyDescent="0.25">
      <c r="B16" s="30">
        <v>10</v>
      </c>
      <c r="C16" s="35" t="s">
        <v>59</v>
      </c>
      <c r="D16" s="143" t="s">
        <v>13</v>
      </c>
      <c r="E16" s="144">
        <v>6</v>
      </c>
      <c r="F16" s="141"/>
      <c r="G16" s="10">
        <f t="shared" si="0"/>
        <v>0</v>
      </c>
      <c r="H16" s="139"/>
      <c r="I16" s="46">
        <f t="shared" si="1"/>
        <v>0</v>
      </c>
      <c r="J16" s="141"/>
      <c r="K16" s="10">
        <f t="shared" si="2"/>
        <v>0</v>
      </c>
      <c r="L16" s="52">
        <f t="shared" si="3"/>
        <v>0</v>
      </c>
    </row>
    <row r="17" spans="2:12" x14ac:dyDescent="0.25">
      <c r="B17" s="30">
        <v>11</v>
      </c>
      <c r="C17" s="35" t="s">
        <v>51</v>
      </c>
      <c r="D17" s="143" t="s">
        <v>13</v>
      </c>
      <c r="E17" s="144">
        <v>6</v>
      </c>
      <c r="F17" s="141"/>
      <c r="G17" s="10">
        <f t="shared" si="0"/>
        <v>0</v>
      </c>
      <c r="H17" s="139"/>
      <c r="I17" s="46">
        <f t="shared" si="1"/>
        <v>0</v>
      </c>
      <c r="J17" s="141"/>
      <c r="K17" s="10">
        <f t="shared" si="2"/>
        <v>0</v>
      </c>
      <c r="L17" s="52">
        <f t="shared" si="3"/>
        <v>0</v>
      </c>
    </row>
    <row r="18" spans="2:12" x14ac:dyDescent="0.25">
      <c r="B18" s="30">
        <v>12</v>
      </c>
      <c r="C18" s="35" t="s">
        <v>52</v>
      </c>
      <c r="D18" s="143" t="s">
        <v>13</v>
      </c>
      <c r="E18" s="144">
        <v>6</v>
      </c>
      <c r="F18" s="141"/>
      <c r="G18" s="10">
        <f t="shared" si="0"/>
        <v>0</v>
      </c>
      <c r="H18" s="139"/>
      <c r="I18" s="46">
        <f t="shared" si="1"/>
        <v>0</v>
      </c>
      <c r="J18" s="141"/>
      <c r="K18" s="10">
        <f t="shared" si="2"/>
        <v>0</v>
      </c>
      <c r="L18" s="52">
        <f t="shared" si="3"/>
        <v>0</v>
      </c>
    </row>
    <row r="19" spans="2:12" x14ac:dyDescent="0.25">
      <c r="B19" s="30">
        <v>13</v>
      </c>
      <c r="C19" s="35" t="s">
        <v>53</v>
      </c>
      <c r="D19" s="143" t="s">
        <v>13</v>
      </c>
      <c r="E19" s="144">
        <v>12</v>
      </c>
      <c r="F19" s="141"/>
      <c r="G19" s="10">
        <f t="shared" si="0"/>
        <v>0</v>
      </c>
      <c r="H19" s="139"/>
      <c r="I19" s="46">
        <f t="shared" si="1"/>
        <v>0</v>
      </c>
      <c r="J19" s="141"/>
      <c r="K19" s="10">
        <f t="shared" si="2"/>
        <v>0</v>
      </c>
      <c r="L19" s="52">
        <f t="shared" si="3"/>
        <v>0</v>
      </c>
    </row>
    <row r="20" spans="2:12" x14ac:dyDescent="0.25">
      <c r="B20" s="30">
        <v>14</v>
      </c>
      <c r="C20" s="35" t="s">
        <v>54</v>
      </c>
      <c r="D20" s="143" t="s">
        <v>13</v>
      </c>
      <c r="E20" s="144">
        <v>1</v>
      </c>
      <c r="F20" s="141"/>
      <c r="G20" s="10">
        <f t="shared" si="0"/>
        <v>0</v>
      </c>
      <c r="H20" s="139"/>
      <c r="I20" s="46">
        <f t="shared" si="1"/>
        <v>0</v>
      </c>
      <c r="J20" s="141"/>
      <c r="K20" s="10">
        <f t="shared" si="2"/>
        <v>0</v>
      </c>
      <c r="L20" s="52">
        <f t="shared" si="3"/>
        <v>0</v>
      </c>
    </row>
    <row r="21" spans="2:12" x14ac:dyDescent="0.25">
      <c r="B21" s="30">
        <v>15</v>
      </c>
      <c r="C21" s="35" t="s">
        <v>55</v>
      </c>
      <c r="D21" s="143" t="s">
        <v>49</v>
      </c>
      <c r="E21" s="144">
        <v>12</v>
      </c>
      <c r="F21" s="141"/>
      <c r="G21" s="10">
        <f t="shared" si="0"/>
        <v>0</v>
      </c>
      <c r="H21" s="139"/>
      <c r="I21" s="46">
        <f t="shared" si="1"/>
        <v>0</v>
      </c>
      <c r="J21" s="141"/>
      <c r="K21" s="10">
        <f t="shared" si="2"/>
        <v>0</v>
      </c>
      <c r="L21" s="52">
        <f t="shared" si="3"/>
        <v>0</v>
      </c>
    </row>
    <row r="22" spans="2:12" x14ac:dyDescent="0.25">
      <c r="B22" s="30">
        <v>16</v>
      </c>
      <c r="C22" s="35" t="s">
        <v>56</v>
      </c>
      <c r="D22" s="143" t="s">
        <v>57</v>
      </c>
      <c r="E22" s="144">
        <v>0.5</v>
      </c>
      <c r="F22" s="141"/>
      <c r="G22" s="10">
        <f t="shared" si="0"/>
        <v>0</v>
      </c>
      <c r="H22" s="139"/>
      <c r="I22" s="46">
        <f t="shared" si="1"/>
        <v>0</v>
      </c>
      <c r="J22" s="141"/>
      <c r="K22" s="10">
        <f t="shared" si="2"/>
        <v>0</v>
      </c>
      <c r="L22" s="52">
        <f t="shared" si="3"/>
        <v>0</v>
      </c>
    </row>
    <row r="23" spans="2:12" x14ac:dyDescent="0.25">
      <c r="B23" s="30">
        <v>17</v>
      </c>
      <c r="C23" s="35" t="s">
        <v>58</v>
      </c>
      <c r="D23" s="143" t="s">
        <v>57</v>
      </c>
      <c r="E23" s="144">
        <v>0.5</v>
      </c>
      <c r="F23" s="141"/>
      <c r="G23" s="10">
        <f t="shared" si="0"/>
        <v>0</v>
      </c>
      <c r="H23" s="139"/>
      <c r="I23" s="46">
        <f t="shared" si="1"/>
        <v>0</v>
      </c>
      <c r="J23" s="141"/>
      <c r="K23" s="10">
        <f t="shared" si="2"/>
        <v>0</v>
      </c>
      <c r="L23" s="52">
        <f t="shared" si="3"/>
        <v>0</v>
      </c>
    </row>
    <row r="24" spans="2:12" x14ac:dyDescent="0.25">
      <c r="B24" s="30">
        <v>18</v>
      </c>
      <c r="C24" s="35" t="s">
        <v>40</v>
      </c>
      <c r="D24" s="143" t="s">
        <v>41</v>
      </c>
      <c r="E24" s="144">
        <v>6</v>
      </c>
      <c r="F24" s="141"/>
      <c r="G24" s="10">
        <f t="shared" si="0"/>
        <v>0</v>
      </c>
      <c r="H24" s="139"/>
      <c r="I24" s="46">
        <f t="shared" si="1"/>
        <v>0</v>
      </c>
      <c r="J24" s="141"/>
      <c r="K24" s="10">
        <f t="shared" si="2"/>
        <v>0</v>
      </c>
      <c r="L24" s="52">
        <f t="shared" si="3"/>
        <v>0</v>
      </c>
    </row>
    <row r="25" spans="2:12" x14ac:dyDescent="0.25">
      <c r="B25" s="30">
        <v>19</v>
      </c>
      <c r="C25" s="35" t="s">
        <v>60</v>
      </c>
      <c r="D25" s="37" t="s">
        <v>22</v>
      </c>
      <c r="E25" s="144">
        <v>1</v>
      </c>
      <c r="F25" s="141"/>
      <c r="G25" s="10">
        <f t="shared" si="0"/>
        <v>0</v>
      </c>
      <c r="H25" s="139"/>
      <c r="I25" s="46">
        <f t="shared" si="1"/>
        <v>0</v>
      </c>
      <c r="J25" s="141"/>
      <c r="K25" s="10">
        <f t="shared" si="2"/>
        <v>0</v>
      </c>
      <c r="L25" s="52">
        <f t="shared" si="3"/>
        <v>0</v>
      </c>
    </row>
    <row r="26" spans="2:12" ht="15.75" thickBot="1" x14ac:dyDescent="0.3">
      <c r="B26" s="80"/>
      <c r="C26" s="81"/>
      <c r="D26" s="83"/>
      <c r="E26" s="145"/>
      <c r="F26" s="142"/>
      <c r="G26" s="16"/>
      <c r="H26" s="140"/>
      <c r="I26" s="88"/>
      <c r="J26" s="142"/>
      <c r="K26" s="16"/>
      <c r="L26" s="146"/>
    </row>
    <row r="27" spans="2:12" s="128" customFormat="1" ht="15.75" thickBot="1" x14ac:dyDescent="0.3">
      <c r="B27" s="125"/>
      <c r="C27" s="137" t="s">
        <v>28</v>
      </c>
      <c r="D27" s="127"/>
      <c r="E27" s="127"/>
      <c r="F27" s="122"/>
      <c r="G27" s="122">
        <f>SUM(G7:G25)</f>
        <v>0</v>
      </c>
      <c r="H27" s="122"/>
      <c r="I27" s="122"/>
      <c r="J27" s="122"/>
      <c r="K27" s="122"/>
      <c r="L27" s="67">
        <f>SUM(L7:L25)</f>
        <v>0</v>
      </c>
    </row>
    <row r="28" spans="2:12" x14ac:dyDescent="0.25">
      <c r="B28" s="25"/>
      <c r="C28" s="147" t="s">
        <v>29</v>
      </c>
      <c r="D28" s="27" t="s">
        <v>30</v>
      </c>
      <c r="E28" s="27">
        <v>5</v>
      </c>
      <c r="F28" s="77"/>
      <c r="G28" s="77"/>
      <c r="H28" s="77"/>
      <c r="I28" s="77"/>
      <c r="J28" s="77"/>
      <c r="K28" s="77"/>
      <c r="L28" s="28">
        <f>G27*E28%</f>
        <v>0</v>
      </c>
    </row>
    <row r="29" spans="2:12" x14ac:dyDescent="0.25">
      <c r="B29" s="11"/>
      <c r="C29" s="5" t="s">
        <v>28</v>
      </c>
      <c r="D29" s="7"/>
      <c r="E29" s="7"/>
      <c r="F29" s="8"/>
      <c r="G29" s="8"/>
      <c r="H29" s="8"/>
      <c r="I29" s="8"/>
      <c r="J29" s="8"/>
      <c r="K29" s="8"/>
      <c r="L29" s="10">
        <f>L27+L28</f>
        <v>0</v>
      </c>
    </row>
    <row r="30" spans="2:12" x14ac:dyDescent="0.25">
      <c r="B30" s="11"/>
      <c r="C30" s="5" t="s">
        <v>31</v>
      </c>
      <c r="D30" s="7" t="s">
        <v>30</v>
      </c>
      <c r="E30" s="7">
        <v>8</v>
      </c>
      <c r="F30" s="8"/>
      <c r="G30" s="8"/>
      <c r="H30" s="8"/>
      <c r="I30" s="8"/>
      <c r="J30" s="8"/>
      <c r="K30" s="8"/>
      <c r="L30" s="10">
        <f>L29*E30%</f>
        <v>0</v>
      </c>
    </row>
    <row r="31" spans="2:12" x14ac:dyDescent="0.25">
      <c r="B31" s="11"/>
      <c r="C31" s="5" t="s">
        <v>28</v>
      </c>
      <c r="D31" s="7"/>
      <c r="E31" s="7"/>
      <c r="F31" s="8"/>
      <c r="G31" s="8"/>
      <c r="H31" s="8"/>
      <c r="I31" s="8"/>
      <c r="J31" s="8"/>
      <c r="K31" s="8"/>
      <c r="L31" s="10">
        <f>L29+L30</f>
        <v>0</v>
      </c>
    </row>
    <row r="32" spans="2:12" x14ac:dyDescent="0.25">
      <c r="B32" s="11"/>
      <c r="C32" s="5" t="s">
        <v>32</v>
      </c>
      <c r="D32" s="7" t="s">
        <v>30</v>
      </c>
      <c r="E32" s="7">
        <v>8</v>
      </c>
      <c r="F32" s="8"/>
      <c r="G32" s="8"/>
      <c r="H32" s="8"/>
      <c r="I32" s="8"/>
      <c r="J32" s="8"/>
      <c r="K32" s="8"/>
      <c r="L32" s="10">
        <f>L31*E32%</f>
        <v>0</v>
      </c>
    </row>
    <row r="33" spans="2:12" x14ac:dyDescent="0.25">
      <c r="B33" s="11"/>
      <c r="C33" s="5" t="s">
        <v>28</v>
      </c>
      <c r="D33" s="7"/>
      <c r="E33" s="7"/>
      <c r="F33" s="8"/>
      <c r="G33" s="8"/>
      <c r="H33" s="8"/>
      <c r="I33" s="8"/>
      <c r="J33" s="8"/>
      <c r="K33" s="8"/>
      <c r="L33" s="10">
        <f>L31+L32</f>
        <v>0</v>
      </c>
    </row>
    <row r="34" spans="2:12" ht="15.75" thickBot="1" x14ac:dyDescent="0.3">
      <c r="B34" s="22"/>
      <c r="C34" s="75" t="s">
        <v>33</v>
      </c>
      <c r="D34" s="24" t="s">
        <v>30</v>
      </c>
      <c r="E34" s="24">
        <v>18</v>
      </c>
      <c r="F34" s="76"/>
      <c r="G34" s="76"/>
      <c r="H34" s="76"/>
      <c r="I34" s="76"/>
      <c r="J34" s="76"/>
      <c r="K34" s="76"/>
      <c r="L34" s="18">
        <f>L33*E34%</f>
        <v>0</v>
      </c>
    </row>
    <row r="35" spans="2:12" s="128" customFormat="1" ht="17.45" customHeight="1" thickBot="1" x14ac:dyDescent="0.3">
      <c r="B35" s="125"/>
      <c r="C35" s="137" t="s">
        <v>9</v>
      </c>
      <c r="D35" s="127"/>
      <c r="E35" s="127"/>
      <c r="F35" s="122"/>
      <c r="G35" s="122"/>
      <c r="H35" s="122"/>
      <c r="I35" s="122"/>
      <c r="J35" s="122"/>
      <c r="K35" s="122"/>
      <c r="L35" s="67">
        <f>L33+L34</f>
        <v>0</v>
      </c>
    </row>
    <row r="38" spans="2:12" x14ac:dyDescent="0.25">
      <c r="C38" s="2"/>
      <c r="I38"/>
      <c r="J38"/>
      <c r="K38"/>
      <c r="L38"/>
    </row>
    <row r="39" spans="2:12" x14ac:dyDescent="0.25">
      <c r="C39" s="2"/>
      <c r="I39"/>
      <c r="J39"/>
      <c r="K39"/>
      <c r="L39"/>
    </row>
    <row r="40" spans="2:12" x14ac:dyDescent="0.25">
      <c r="C40" s="2"/>
      <c r="I40"/>
      <c r="J40"/>
      <c r="K40"/>
      <c r="L40"/>
    </row>
    <row r="41" spans="2:12" x14ac:dyDescent="0.25">
      <c r="C41" s="2"/>
      <c r="I41"/>
      <c r="J41"/>
      <c r="K41"/>
      <c r="L41"/>
    </row>
  </sheetData>
  <mergeCells count="9">
    <mergeCell ref="B2:L4"/>
    <mergeCell ref="H5:I5"/>
    <mergeCell ref="J5:K5"/>
    <mergeCell ref="L5:L6"/>
    <mergeCell ref="B5:B6"/>
    <mergeCell ref="C5:C6"/>
    <mergeCell ref="D5:D6"/>
    <mergeCell ref="E5:E6"/>
    <mergeCell ref="F5:G5"/>
  </mergeCells>
  <pageMargins left="0.31496062992125984" right="0.31496062992125984" top="0.94488188976377951" bottom="0.354329615048119" header="0.31496062992125984" footer="0.15748031496062992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"/>
  <sheetViews>
    <sheetView workbookViewId="0">
      <selection activeCell="L31" sqref="L31"/>
    </sheetView>
  </sheetViews>
  <sheetFormatPr defaultRowHeight="15" x14ac:dyDescent="0.25"/>
  <cols>
    <col min="2" max="2" width="4.28515625" customWidth="1"/>
    <col min="3" max="3" width="41.28515625" customWidth="1"/>
    <col min="4" max="4" width="9.7109375" style="2" customWidth="1"/>
    <col min="5" max="5" width="9.140625" style="2"/>
    <col min="6" max="6" width="8.5703125" style="2" customWidth="1"/>
    <col min="7" max="7" width="9.42578125" style="2" bestFit="1" customWidth="1"/>
    <col min="8" max="8" width="8.5703125" style="2" customWidth="1"/>
    <col min="9" max="9" width="9.140625" style="2"/>
    <col min="10" max="10" width="8.7109375" style="2" customWidth="1"/>
    <col min="11" max="11" width="8.28515625" style="2" customWidth="1"/>
    <col min="12" max="12" width="10.140625" style="2" customWidth="1"/>
    <col min="13" max="13" width="0.140625" customWidth="1"/>
  </cols>
  <sheetData>
    <row r="1" spans="2:13" ht="15.75" thickBot="1" x14ac:dyDescent="0.3"/>
    <row r="2" spans="2:13" ht="18" customHeight="1" x14ac:dyDescent="0.25">
      <c r="B2" s="174" t="s">
        <v>141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3" ht="14.45" customHeight="1" x14ac:dyDescent="0.25">
      <c r="B3" s="207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2:13" ht="14.45" customHeight="1" thickBot="1" x14ac:dyDescent="0.3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9"/>
    </row>
    <row r="5" spans="2:13" x14ac:dyDescent="0.25">
      <c r="B5" s="192" t="s">
        <v>0</v>
      </c>
      <c r="C5" s="184" t="s">
        <v>1</v>
      </c>
      <c r="D5" s="194" t="s">
        <v>2</v>
      </c>
      <c r="E5" s="184" t="s">
        <v>3</v>
      </c>
      <c r="F5" s="180" t="s">
        <v>4</v>
      </c>
      <c r="G5" s="181"/>
      <c r="H5" s="190" t="s">
        <v>5</v>
      </c>
      <c r="I5" s="191"/>
      <c r="J5" s="180" t="s">
        <v>6</v>
      </c>
      <c r="K5" s="181"/>
      <c r="L5" s="182" t="s">
        <v>7</v>
      </c>
      <c r="M5" s="1"/>
    </row>
    <row r="6" spans="2:13" ht="15.75" thickBot="1" x14ac:dyDescent="0.3">
      <c r="B6" s="193"/>
      <c r="C6" s="185"/>
      <c r="D6" s="195"/>
      <c r="E6" s="185"/>
      <c r="F6" s="47" t="s">
        <v>8</v>
      </c>
      <c r="G6" s="48" t="s">
        <v>9</v>
      </c>
      <c r="H6" s="39" t="s">
        <v>8</v>
      </c>
      <c r="I6" s="17" t="s">
        <v>9</v>
      </c>
      <c r="J6" s="47" t="s">
        <v>8</v>
      </c>
      <c r="K6" s="48" t="s">
        <v>9</v>
      </c>
      <c r="L6" s="183"/>
      <c r="M6" s="1">
        <v>0</v>
      </c>
    </row>
    <row r="7" spans="2:13" s="2" customFormat="1" x14ac:dyDescent="0.25">
      <c r="B7" s="30">
        <v>1</v>
      </c>
      <c r="C7" s="34" t="s">
        <v>70</v>
      </c>
      <c r="D7" s="143" t="s">
        <v>13</v>
      </c>
      <c r="E7" s="43">
        <v>1</v>
      </c>
      <c r="F7" s="50"/>
      <c r="G7" s="10">
        <f>E7*F7</f>
        <v>0</v>
      </c>
      <c r="H7" s="41"/>
      <c r="I7" s="46">
        <f>E7*H7</f>
        <v>0</v>
      </c>
      <c r="J7" s="50">
        <v>0</v>
      </c>
      <c r="K7" s="10">
        <f>E7*J7</f>
        <v>0</v>
      </c>
      <c r="L7" s="52">
        <f>G7+I7+K7</f>
        <v>0</v>
      </c>
    </row>
    <row r="8" spans="2:13" s="2" customFormat="1" x14ac:dyDescent="0.25">
      <c r="B8" s="30">
        <v>2</v>
      </c>
      <c r="C8" s="34" t="s">
        <v>61</v>
      </c>
      <c r="D8" s="143" t="s">
        <v>13</v>
      </c>
      <c r="E8" s="43">
        <v>4</v>
      </c>
      <c r="F8" s="50"/>
      <c r="G8" s="10">
        <f>E8*F8</f>
        <v>0</v>
      </c>
      <c r="H8" s="41"/>
      <c r="I8" s="46">
        <f>E8*H8</f>
        <v>0</v>
      </c>
      <c r="J8" s="50">
        <v>0</v>
      </c>
      <c r="K8" s="10">
        <f>E8*J8</f>
        <v>0</v>
      </c>
      <c r="L8" s="52">
        <f>G8+I8+K8</f>
        <v>0</v>
      </c>
    </row>
    <row r="9" spans="2:13" s="2" customFormat="1" x14ac:dyDescent="0.25">
      <c r="B9" s="30">
        <v>3</v>
      </c>
      <c r="C9" s="34" t="s">
        <v>62</v>
      </c>
      <c r="D9" s="143" t="s">
        <v>13</v>
      </c>
      <c r="E9" s="43">
        <v>1</v>
      </c>
      <c r="F9" s="50"/>
      <c r="G9" s="10">
        <f t="shared" ref="G9:G10" si="0">E9*F9</f>
        <v>0</v>
      </c>
      <c r="H9" s="41"/>
      <c r="I9" s="46">
        <f t="shared" ref="I9:I10" si="1">E9*H9</f>
        <v>0</v>
      </c>
      <c r="J9" s="50">
        <v>0</v>
      </c>
      <c r="K9" s="10">
        <f t="shared" ref="K9:K10" si="2">E9*J9</f>
        <v>0</v>
      </c>
      <c r="L9" s="52">
        <f t="shared" ref="L9:L10" si="3">G9+I9+K9</f>
        <v>0</v>
      </c>
    </row>
    <row r="10" spans="2:13" s="2" customFormat="1" ht="15.75" thickBot="1" x14ac:dyDescent="0.3">
      <c r="B10" s="80">
        <v>4</v>
      </c>
      <c r="C10" s="155" t="s">
        <v>71</v>
      </c>
      <c r="D10" s="83" t="s">
        <v>49</v>
      </c>
      <c r="E10" s="44">
        <v>20</v>
      </c>
      <c r="F10" s="90"/>
      <c r="G10" s="16">
        <f t="shared" si="0"/>
        <v>0</v>
      </c>
      <c r="H10" s="85"/>
      <c r="I10" s="88">
        <f t="shared" si="1"/>
        <v>0</v>
      </c>
      <c r="J10" s="90">
        <v>0</v>
      </c>
      <c r="K10" s="16">
        <f t="shared" si="2"/>
        <v>0</v>
      </c>
      <c r="L10" s="146">
        <f t="shared" si="3"/>
        <v>0</v>
      </c>
    </row>
    <row r="11" spans="2:13" s="2" customFormat="1" ht="15.75" thickBot="1" x14ac:dyDescent="0.3">
      <c r="B11" s="150"/>
      <c r="C11" s="151"/>
      <c r="D11" s="152"/>
      <c r="E11" s="152"/>
      <c r="F11" s="153"/>
      <c r="G11" s="153"/>
      <c r="H11" s="153"/>
      <c r="I11" s="153"/>
      <c r="J11" s="153"/>
      <c r="K11" s="153"/>
      <c r="L11" s="154"/>
    </row>
    <row r="12" spans="2:13" s="128" customFormat="1" ht="15.75" thickBot="1" x14ac:dyDescent="0.3">
      <c r="B12" s="125"/>
      <c r="C12" s="137" t="s">
        <v>28</v>
      </c>
      <c r="D12" s="127"/>
      <c r="E12" s="127"/>
      <c r="F12" s="122"/>
      <c r="G12" s="122">
        <f>SUM(G7:G10)</f>
        <v>0</v>
      </c>
      <c r="H12" s="122"/>
      <c r="I12" s="122"/>
      <c r="J12" s="122"/>
      <c r="K12" s="122"/>
      <c r="L12" s="67">
        <f>SUM(L7:L10)</f>
        <v>0</v>
      </c>
    </row>
    <row r="13" spans="2:13" x14ac:dyDescent="0.25">
      <c r="B13" s="123"/>
      <c r="C13" s="138" t="s">
        <v>29</v>
      </c>
      <c r="D13" s="13" t="s">
        <v>30</v>
      </c>
      <c r="E13" s="13">
        <v>5</v>
      </c>
      <c r="F13" s="14"/>
      <c r="G13" s="14"/>
      <c r="H13" s="14"/>
      <c r="I13" s="14"/>
      <c r="J13" s="14"/>
      <c r="K13" s="14"/>
      <c r="L13" s="15">
        <f>G12*E13%</f>
        <v>0</v>
      </c>
    </row>
    <row r="14" spans="2:13" x14ac:dyDescent="0.25">
      <c r="B14" s="11"/>
      <c r="C14" s="5" t="s">
        <v>28</v>
      </c>
      <c r="D14" s="7"/>
      <c r="E14" s="7"/>
      <c r="F14" s="8"/>
      <c r="G14" s="8"/>
      <c r="H14" s="8"/>
      <c r="I14" s="8"/>
      <c r="J14" s="8"/>
      <c r="K14" s="8"/>
      <c r="L14" s="10">
        <f>L12+L13</f>
        <v>0</v>
      </c>
    </row>
    <row r="15" spans="2:13" x14ac:dyDescent="0.25">
      <c r="B15" s="11"/>
      <c r="C15" s="5" t="s">
        <v>31</v>
      </c>
      <c r="D15" s="7" t="s">
        <v>30</v>
      </c>
      <c r="E15" s="7">
        <v>8</v>
      </c>
      <c r="F15" s="8"/>
      <c r="G15" s="8"/>
      <c r="H15" s="8"/>
      <c r="I15" s="8"/>
      <c r="J15" s="8"/>
      <c r="K15" s="8"/>
      <c r="L15" s="10">
        <f>L14*E15%</f>
        <v>0</v>
      </c>
    </row>
    <row r="16" spans="2:13" x14ac:dyDescent="0.25">
      <c r="B16" s="11"/>
      <c r="C16" s="5" t="s">
        <v>28</v>
      </c>
      <c r="D16" s="7"/>
      <c r="E16" s="7"/>
      <c r="F16" s="8"/>
      <c r="G16" s="8"/>
      <c r="H16" s="8"/>
      <c r="I16" s="8"/>
      <c r="J16" s="8"/>
      <c r="K16" s="8"/>
      <c r="L16" s="10">
        <f>L14+L15</f>
        <v>0</v>
      </c>
    </row>
    <row r="17" spans="2:12" x14ac:dyDescent="0.25">
      <c r="B17" s="11"/>
      <c r="C17" s="5" t="s">
        <v>32</v>
      </c>
      <c r="D17" s="7" t="s">
        <v>30</v>
      </c>
      <c r="E17" s="7">
        <v>8</v>
      </c>
      <c r="F17" s="8"/>
      <c r="G17" s="8"/>
      <c r="H17" s="8"/>
      <c r="I17" s="8"/>
      <c r="J17" s="8"/>
      <c r="K17" s="8"/>
      <c r="L17" s="10">
        <f>L16*E17%</f>
        <v>0</v>
      </c>
    </row>
    <row r="18" spans="2:12" x14ac:dyDescent="0.25">
      <c r="B18" s="11"/>
      <c r="C18" s="5" t="s">
        <v>28</v>
      </c>
      <c r="D18" s="7"/>
      <c r="E18" s="7"/>
      <c r="F18" s="8"/>
      <c r="G18" s="8"/>
      <c r="H18" s="8"/>
      <c r="I18" s="8"/>
      <c r="J18" s="8"/>
      <c r="K18" s="8"/>
      <c r="L18" s="10">
        <f>L16+L17</f>
        <v>0</v>
      </c>
    </row>
    <row r="19" spans="2:12" x14ac:dyDescent="0.25">
      <c r="B19" s="11"/>
      <c r="C19" s="5" t="s">
        <v>33</v>
      </c>
      <c r="D19" s="7" t="s">
        <v>30</v>
      </c>
      <c r="E19" s="7">
        <v>18</v>
      </c>
      <c r="F19" s="8"/>
      <c r="G19" s="8"/>
      <c r="H19" s="8"/>
      <c r="I19" s="8"/>
      <c r="J19" s="8"/>
      <c r="K19" s="8"/>
      <c r="L19" s="10">
        <f>L18*E19%</f>
        <v>0</v>
      </c>
    </row>
    <row r="20" spans="2:12" s="128" customFormat="1" ht="15.75" thickBot="1" x14ac:dyDescent="0.3">
      <c r="B20" s="148"/>
      <c r="C20" s="149" t="s">
        <v>9</v>
      </c>
      <c r="D20" s="21"/>
      <c r="E20" s="21"/>
      <c r="F20" s="78"/>
      <c r="G20" s="78"/>
      <c r="H20" s="78"/>
      <c r="I20" s="78"/>
      <c r="J20" s="78"/>
      <c r="K20" s="78"/>
      <c r="L20" s="19">
        <f>L18+L19</f>
        <v>0</v>
      </c>
    </row>
    <row r="23" spans="2:12" x14ac:dyDescent="0.25">
      <c r="C23" s="2"/>
      <c r="I23"/>
      <c r="J23"/>
      <c r="K23"/>
      <c r="L23"/>
    </row>
    <row r="24" spans="2:12" x14ac:dyDescent="0.25">
      <c r="C24" s="2"/>
      <c r="I24"/>
      <c r="J24"/>
      <c r="K24"/>
      <c r="L24"/>
    </row>
    <row r="25" spans="2:12" x14ac:dyDescent="0.25">
      <c r="C25" s="2"/>
      <c r="I25"/>
      <c r="J25"/>
      <c r="K25"/>
      <c r="L25"/>
    </row>
    <row r="26" spans="2:12" x14ac:dyDescent="0.25">
      <c r="C26" s="2"/>
      <c r="I26"/>
      <c r="J26"/>
      <c r="K26"/>
      <c r="L26"/>
    </row>
    <row r="27" spans="2:12" x14ac:dyDescent="0.25">
      <c r="C27" s="2"/>
      <c r="I27"/>
      <c r="J27"/>
      <c r="K27"/>
      <c r="L27"/>
    </row>
  </sheetData>
  <mergeCells count="9">
    <mergeCell ref="B2:L4"/>
    <mergeCell ref="H5:I5"/>
    <mergeCell ref="J5:K5"/>
    <mergeCell ref="L5:L6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9"/>
  <sheetViews>
    <sheetView workbookViewId="0">
      <selection activeCell="P29" sqref="P29"/>
    </sheetView>
  </sheetViews>
  <sheetFormatPr defaultRowHeight="15" x14ac:dyDescent="0.25"/>
  <cols>
    <col min="2" max="2" width="4.28515625" customWidth="1"/>
    <col min="3" max="3" width="43.140625" customWidth="1"/>
    <col min="4" max="4" width="9.7109375" style="2" customWidth="1"/>
    <col min="5" max="5" width="9.140625" style="2"/>
    <col min="6" max="6" width="8.5703125" style="2" customWidth="1"/>
    <col min="7" max="7" width="9.42578125" style="2" bestFit="1" customWidth="1"/>
    <col min="8" max="8" width="8.5703125" style="2" customWidth="1"/>
    <col min="9" max="9" width="9.140625" style="2"/>
    <col min="10" max="10" width="8.7109375" style="2" customWidth="1"/>
    <col min="11" max="11" width="8.28515625" style="2" customWidth="1"/>
    <col min="12" max="12" width="10.140625" style="2" customWidth="1"/>
    <col min="13" max="13" width="0.140625" customWidth="1"/>
  </cols>
  <sheetData>
    <row r="1" spans="2:13" ht="15.75" thickBot="1" x14ac:dyDescent="0.3"/>
    <row r="2" spans="2:13" ht="18" customHeight="1" x14ac:dyDescent="0.25">
      <c r="B2" s="174" t="s">
        <v>142</v>
      </c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2:13" x14ac:dyDescent="0.25">
      <c r="B3" s="207"/>
      <c r="C3" s="208"/>
      <c r="D3" s="208"/>
      <c r="E3" s="208"/>
      <c r="F3" s="208"/>
      <c r="G3" s="208"/>
      <c r="H3" s="208"/>
      <c r="I3" s="208"/>
      <c r="J3" s="208"/>
      <c r="K3" s="208"/>
      <c r="L3" s="209"/>
    </row>
    <row r="4" spans="2:13" ht="15.75" thickBot="1" x14ac:dyDescent="0.3">
      <c r="B4" s="177"/>
      <c r="C4" s="178"/>
      <c r="D4" s="178"/>
      <c r="E4" s="178"/>
      <c r="F4" s="178"/>
      <c r="G4" s="178"/>
      <c r="H4" s="178"/>
      <c r="I4" s="178"/>
      <c r="J4" s="178"/>
      <c r="K4" s="178"/>
      <c r="L4" s="179"/>
    </row>
    <row r="5" spans="2:13" x14ac:dyDescent="0.25">
      <c r="B5" s="210" t="s">
        <v>0</v>
      </c>
      <c r="C5" s="194" t="s">
        <v>1</v>
      </c>
      <c r="D5" s="184" t="s">
        <v>2</v>
      </c>
      <c r="E5" s="194" t="s">
        <v>3</v>
      </c>
      <c r="F5" s="180" t="s">
        <v>4</v>
      </c>
      <c r="G5" s="181"/>
      <c r="H5" s="190" t="s">
        <v>5</v>
      </c>
      <c r="I5" s="191"/>
      <c r="J5" s="180" t="s">
        <v>6</v>
      </c>
      <c r="K5" s="181"/>
      <c r="L5" s="182" t="s">
        <v>7</v>
      </c>
      <c r="M5" s="1"/>
    </row>
    <row r="6" spans="2:13" x14ac:dyDescent="0.25">
      <c r="B6" s="211"/>
      <c r="C6" s="213"/>
      <c r="D6" s="214"/>
      <c r="E6" s="213"/>
      <c r="F6" s="9" t="s">
        <v>8</v>
      </c>
      <c r="G6" s="134" t="s">
        <v>9</v>
      </c>
      <c r="H6" s="32" t="s">
        <v>8</v>
      </c>
      <c r="I6" s="133" t="s">
        <v>9</v>
      </c>
      <c r="J6" s="9" t="s">
        <v>8</v>
      </c>
      <c r="K6" s="134" t="s">
        <v>9</v>
      </c>
      <c r="L6" s="212"/>
      <c r="M6" s="1">
        <v>0</v>
      </c>
    </row>
    <row r="7" spans="2:13" s="2" customFormat="1" x14ac:dyDescent="0.25">
      <c r="B7" s="43">
        <v>1</v>
      </c>
      <c r="C7" s="156" t="s">
        <v>63</v>
      </c>
      <c r="D7" s="43" t="s">
        <v>11</v>
      </c>
      <c r="E7" s="37">
        <v>4</v>
      </c>
      <c r="F7" s="50"/>
      <c r="G7" s="10">
        <f>E7*F7</f>
        <v>0</v>
      </c>
      <c r="H7" s="41"/>
      <c r="I7" s="46">
        <f>E7*H7</f>
        <v>0</v>
      </c>
      <c r="J7" s="50"/>
      <c r="K7" s="10">
        <f>E7*J7</f>
        <v>0</v>
      </c>
      <c r="L7" s="52">
        <f>G7+I7+K7</f>
        <v>0</v>
      </c>
    </row>
    <row r="8" spans="2:13" s="2" customFormat="1" x14ac:dyDescent="0.25">
      <c r="B8" s="43">
        <v>2</v>
      </c>
      <c r="C8" s="156" t="s">
        <v>69</v>
      </c>
      <c r="D8" s="43" t="s">
        <v>11</v>
      </c>
      <c r="E8" s="37">
        <v>1</v>
      </c>
      <c r="F8" s="50"/>
      <c r="G8" s="10">
        <f>E8*F8</f>
        <v>0</v>
      </c>
      <c r="H8" s="41"/>
      <c r="I8" s="46">
        <f>E8*H8</f>
        <v>0</v>
      </c>
      <c r="J8" s="50"/>
      <c r="K8" s="10">
        <f>E8*J8</f>
        <v>0</v>
      </c>
      <c r="L8" s="52">
        <f>G8+I8+K8</f>
        <v>0</v>
      </c>
    </row>
    <row r="9" spans="2:13" s="2" customFormat="1" x14ac:dyDescent="0.25">
      <c r="B9" s="43">
        <v>3</v>
      </c>
      <c r="C9" s="156" t="s">
        <v>64</v>
      </c>
      <c r="D9" s="43" t="s">
        <v>11</v>
      </c>
      <c r="E9" s="37">
        <v>2</v>
      </c>
      <c r="F9" s="50"/>
      <c r="G9" s="10">
        <f t="shared" ref="G9:G14" si="0">E9*F9</f>
        <v>0</v>
      </c>
      <c r="H9" s="41"/>
      <c r="I9" s="46">
        <f t="shared" ref="I9:I14" si="1">E9*H9</f>
        <v>0</v>
      </c>
      <c r="J9" s="50"/>
      <c r="K9" s="10">
        <f t="shared" ref="K9:K14" si="2">E9*J9</f>
        <v>0</v>
      </c>
      <c r="L9" s="52">
        <f t="shared" ref="L9:L14" si="3">G9+I9+K9</f>
        <v>0</v>
      </c>
    </row>
    <row r="10" spans="2:13" s="2" customFormat="1" x14ac:dyDescent="0.25">
      <c r="B10" s="43">
        <v>4</v>
      </c>
      <c r="C10" s="156" t="s">
        <v>65</v>
      </c>
      <c r="D10" s="43" t="s">
        <v>41</v>
      </c>
      <c r="E10" s="37">
        <v>4</v>
      </c>
      <c r="F10" s="50"/>
      <c r="G10" s="10">
        <f t="shared" si="0"/>
        <v>0</v>
      </c>
      <c r="H10" s="41"/>
      <c r="I10" s="46">
        <f t="shared" si="1"/>
        <v>0</v>
      </c>
      <c r="J10" s="50"/>
      <c r="K10" s="10">
        <f t="shared" si="2"/>
        <v>0</v>
      </c>
      <c r="L10" s="52">
        <f t="shared" si="3"/>
        <v>0</v>
      </c>
    </row>
    <row r="11" spans="2:13" s="2" customFormat="1" x14ac:dyDescent="0.25">
      <c r="B11" s="43">
        <v>5</v>
      </c>
      <c r="C11" s="156" t="s">
        <v>66</v>
      </c>
      <c r="D11" s="43" t="s">
        <v>67</v>
      </c>
      <c r="E11" s="37">
        <v>3</v>
      </c>
      <c r="F11" s="50"/>
      <c r="G11" s="10">
        <f t="shared" si="0"/>
        <v>0</v>
      </c>
      <c r="H11" s="41"/>
      <c r="I11" s="46">
        <f t="shared" si="1"/>
        <v>0</v>
      </c>
      <c r="J11" s="50"/>
      <c r="K11" s="10">
        <f t="shared" si="2"/>
        <v>0</v>
      </c>
      <c r="L11" s="52">
        <f t="shared" si="3"/>
        <v>0</v>
      </c>
    </row>
    <row r="12" spans="2:13" x14ac:dyDescent="0.25">
      <c r="B12" s="43">
        <v>6</v>
      </c>
      <c r="C12" s="157" t="s">
        <v>68</v>
      </c>
      <c r="D12" s="43" t="s">
        <v>11</v>
      </c>
      <c r="E12" s="37">
        <v>2</v>
      </c>
      <c r="F12" s="50"/>
      <c r="G12" s="10">
        <f t="shared" si="0"/>
        <v>0</v>
      </c>
      <c r="H12" s="41"/>
      <c r="I12" s="46">
        <f t="shared" si="1"/>
        <v>0</v>
      </c>
      <c r="J12" s="50"/>
      <c r="K12" s="10">
        <f t="shared" si="2"/>
        <v>0</v>
      </c>
      <c r="L12" s="52">
        <f t="shared" si="3"/>
        <v>0</v>
      </c>
    </row>
    <row r="13" spans="2:13" x14ac:dyDescent="0.25">
      <c r="B13" s="43">
        <v>7</v>
      </c>
      <c r="C13" s="157" t="s">
        <v>73</v>
      </c>
      <c r="D13" s="43" t="s">
        <v>13</v>
      </c>
      <c r="E13" s="37">
        <v>2</v>
      </c>
      <c r="F13" s="50"/>
      <c r="G13" s="10">
        <f t="shared" si="0"/>
        <v>0</v>
      </c>
      <c r="H13" s="41"/>
      <c r="I13" s="46">
        <f t="shared" si="1"/>
        <v>0</v>
      </c>
      <c r="J13" s="50"/>
      <c r="K13" s="10">
        <f t="shared" si="2"/>
        <v>0</v>
      </c>
      <c r="L13" s="52">
        <f t="shared" si="3"/>
        <v>0</v>
      </c>
    </row>
    <row r="14" spans="2:13" x14ac:dyDescent="0.25">
      <c r="B14" s="43">
        <v>8</v>
      </c>
      <c r="C14" s="157" t="s">
        <v>72</v>
      </c>
      <c r="D14" s="43" t="s">
        <v>22</v>
      </c>
      <c r="E14" s="143">
        <v>1</v>
      </c>
      <c r="F14" s="141"/>
      <c r="G14" s="10">
        <f t="shared" si="0"/>
        <v>0</v>
      </c>
      <c r="H14" s="139"/>
      <c r="I14" s="46">
        <f t="shared" si="1"/>
        <v>0</v>
      </c>
      <c r="J14" s="141"/>
      <c r="K14" s="10">
        <f t="shared" si="2"/>
        <v>0</v>
      </c>
      <c r="L14" s="52">
        <f t="shared" si="3"/>
        <v>0</v>
      </c>
    </row>
    <row r="15" spans="2:13" ht="15.75" thickBot="1" x14ac:dyDescent="0.3">
      <c r="B15" s="44"/>
      <c r="C15" s="158"/>
      <c r="D15" s="44"/>
      <c r="E15" s="159"/>
      <c r="F15" s="142"/>
      <c r="G15" s="16"/>
      <c r="H15" s="160"/>
      <c r="I15" s="56"/>
      <c r="J15" s="142"/>
      <c r="K15" s="16"/>
      <c r="L15" s="58"/>
    </row>
    <row r="16" spans="2:13" s="128" customFormat="1" ht="13.9" customHeight="1" thickBot="1" x14ac:dyDescent="0.3">
      <c r="B16" s="125"/>
      <c r="C16" s="137" t="s">
        <v>28</v>
      </c>
      <c r="D16" s="127"/>
      <c r="E16" s="127"/>
      <c r="F16" s="122"/>
      <c r="G16" s="122">
        <f>SUM(G7:G14)</f>
        <v>0</v>
      </c>
      <c r="H16" s="122"/>
      <c r="I16" s="122"/>
      <c r="J16" s="122"/>
      <c r="K16" s="122"/>
      <c r="L16" s="67">
        <f>SUM(L7:L14)</f>
        <v>0</v>
      </c>
    </row>
    <row r="17" spans="2:12" x14ac:dyDescent="0.25">
      <c r="B17" s="123"/>
      <c r="C17" s="138" t="s">
        <v>29</v>
      </c>
      <c r="D17" s="13" t="s">
        <v>30</v>
      </c>
      <c r="E17" s="13">
        <v>5</v>
      </c>
      <c r="F17" s="14"/>
      <c r="G17" s="14"/>
      <c r="H17" s="14"/>
      <c r="I17" s="14"/>
      <c r="J17" s="14"/>
      <c r="K17" s="14"/>
      <c r="L17" s="15">
        <f>G16*E17%</f>
        <v>0</v>
      </c>
    </row>
    <row r="18" spans="2:12" x14ac:dyDescent="0.25">
      <c r="B18" s="11"/>
      <c r="C18" s="5" t="s">
        <v>28</v>
      </c>
      <c r="D18" s="7"/>
      <c r="E18" s="7"/>
      <c r="F18" s="8"/>
      <c r="G18" s="8"/>
      <c r="H18" s="8"/>
      <c r="I18" s="8"/>
      <c r="J18" s="8"/>
      <c r="K18" s="8"/>
      <c r="L18" s="10">
        <f>L16+L17</f>
        <v>0</v>
      </c>
    </row>
    <row r="19" spans="2:12" x14ac:dyDescent="0.25">
      <c r="B19" s="11"/>
      <c r="C19" s="5" t="s">
        <v>31</v>
      </c>
      <c r="D19" s="7" t="s">
        <v>30</v>
      </c>
      <c r="E19" s="7">
        <v>8</v>
      </c>
      <c r="F19" s="8"/>
      <c r="G19" s="8"/>
      <c r="H19" s="8"/>
      <c r="I19" s="8"/>
      <c r="J19" s="8"/>
      <c r="K19" s="8"/>
      <c r="L19" s="10">
        <f>L18*E19%</f>
        <v>0</v>
      </c>
    </row>
    <row r="20" spans="2:12" x14ac:dyDescent="0.25">
      <c r="B20" s="11"/>
      <c r="C20" s="5" t="s">
        <v>28</v>
      </c>
      <c r="D20" s="7"/>
      <c r="E20" s="7"/>
      <c r="F20" s="8"/>
      <c r="G20" s="8"/>
      <c r="H20" s="8"/>
      <c r="I20" s="8"/>
      <c r="J20" s="8"/>
      <c r="K20" s="8"/>
      <c r="L20" s="10">
        <f>L18+L19</f>
        <v>0</v>
      </c>
    </row>
    <row r="21" spans="2:12" x14ac:dyDescent="0.25">
      <c r="B21" s="11"/>
      <c r="C21" s="5" t="s">
        <v>32</v>
      </c>
      <c r="D21" s="7" t="s">
        <v>30</v>
      </c>
      <c r="E21" s="7">
        <v>8</v>
      </c>
      <c r="F21" s="8"/>
      <c r="G21" s="8"/>
      <c r="H21" s="8"/>
      <c r="I21" s="8"/>
      <c r="J21" s="8"/>
      <c r="K21" s="8"/>
      <c r="L21" s="10">
        <f>L20*E21%</f>
        <v>0</v>
      </c>
    </row>
    <row r="22" spans="2:12" x14ac:dyDescent="0.25">
      <c r="B22" s="11"/>
      <c r="C22" s="5" t="s">
        <v>28</v>
      </c>
      <c r="D22" s="7"/>
      <c r="E22" s="7"/>
      <c r="F22" s="8"/>
      <c r="G22" s="8"/>
      <c r="H22" s="8"/>
      <c r="I22" s="8"/>
      <c r="J22" s="8"/>
      <c r="K22" s="8"/>
      <c r="L22" s="10">
        <f>L20+L21</f>
        <v>0</v>
      </c>
    </row>
    <row r="23" spans="2:12" x14ac:dyDescent="0.25">
      <c r="B23" s="11"/>
      <c r="C23" s="5" t="s">
        <v>33</v>
      </c>
      <c r="D23" s="7" t="s">
        <v>30</v>
      </c>
      <c r="E23" s="7">
        <v>18</v>
      </c>
      <c r="F23" s="8"/>
      <c r="G23" s="8"/>
      <c r="H23" s="8"/>
      <c r="I23" s="8"/>
      <c r="J23" s="8"/>
      <c r="K23" s="8"/>
      <c r="L23" s="10">
        <f>L22*E23%</f>
        <v>0</v>
      </c>
    </row>
    <row r="24" spans="2:12" s="128" customFormat="1" ht="15.75" thickBot="1" x14ac:dyDescent="0.3">
      <c r="B24" s="148"/>
      <c r="C24" s="149" t="s">
        <v>9</v>
      </c>
      <c r="D24" s="21"/>
      <c r="E24" s="21"/>
      <c r="F24" s="78"/>
      <c r="G24" s="78"/>
      <c r="H24" s="78"/>
      <c r="I24" s="78"/>
      <c r="J24" s="78"/>
      <c r="K24" s="78"/>
      <c r="L24" s="19">
        <f>L22+L23</f>
        <v>0</v>
      </c>
    </row>
    <row r="26" spans="2:12" x14ac:dyDescent="0.25">
      <c r="C26" s="2"/>
      <c r="I26"/>
      <c r="J26"/>
      <c r="K26"/>
      <c r="L26"/>
    </row>
    <row r="27" spans="2:12" x14ac:dyDescent="0.25">
      <c r="C27" s="2"/>
      <c r="I27"/>
      <c r="J27"/>
      <c r="K27"/>
      <c r="L27"/>
    </row>
    <row r="28" spans="2:12" x14ac:dyDescent="0.25">
      <c r="C28" s="2"/>
      <c r="I28"/>
      <c r="J28"/>
      <c r="K28"/>
      <c r="L28"/>
    </row>
    <row r="29" spans="2:12" x14ac:dyDescent="0.25">
      <c r="C29" s="2"/>
      <c r="I29"/>
      <c r="J29"/>
      <c r="K29"/>
      <c r="L29"/>
    </row>
  </sheetData>
  <mergeCells count="9">
    <mergeCell ref="B5:B6"/>
    <mergeCell ref="B2:L4"/>
    <mergeCell ref="H5:I5"/>
    <mergeCell ref="J5:K5"/>
    <mergeCell ref="L5:L6"/>
    <mergeCell ref="C5:C6"/>
    <mergeCell ref="D5:D6"/>
    <mergeCell ref="E5:E6"/>
    <mergeCell ref="F5:G5"/>
  </mergeCells>
  <pageMargins left="0.31496062992126" right="0.31496062992126" top="0.94488188976377996" bottom="0.354329615048119" header="0.31496062992126" footer="0.1574803149606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PARK TBILISI</vt:lpstr>
      <vt:lpstr>PARK RUSTAVI + POOL RENOVATION</vt:lpstr>
      <vt:lpstr>TEA HOUSE </vt:lpstr>
      <vt:lpstr>BOTANICAL GARDEN</vt:lpstr>
      <vt:lpstr>AVENUE</vt:lpstr>
      <vt:lpstr>BUST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2024-07-18T10:23:26Z</dcterms:modified>
</cp:coreProperties>
</file>