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IDPWA\Remonti\"/>
    </mc:Choice>
  </mc:AlternateContent>
  <xr:revisionPtr revIDLastSave="0" documentId="13_ncr:1_{9358B44F-8F59-49DE-9215-41C5505C97C6}" xr6:coauthVersionLast="37" xr6:coauthVersionMax="37" xr10:uidLastSave="{00000000-0000-0000-0000-000000000000}"/>
  <bookViews>
    <workbookView xWindow="0" yWindow="0" windowWidth="28800" windowHeight="11625" tabRatio="664" xr2:uid="{00000000-000D-0000-FFFF-FFFF00000000}"/>
  </bookViews>
  <sheets>
    <sheet name="ხარჯთაღრიცხვა" sheetId="30" r:id="rId1"/>
  </sheets>
  <externalReferences>
    <externalReference r:id="rId2"/>
    <externalReference r:id="rId3"/>
    <externalReference r:id="rId4"/>
  </externalReferences>
  <definedNames>
    <definedName name="არმატურაა310">[1]ტრანსპორტირება!$J$33</definedName>
    <definedName name="არმატურაა311">[1]ტრანსპორტირება!$K$33</definedName>
    <definedName name="ბეტონიბ2510">[1]ტრანსპორტირება!$J$29</definedName>
    <definedName name="ბეტონიბ2511">[1]ტრანსპორტირება!$K$29</definedName>
    <definedName name="ბეტონიბ3010">[1]ტრანსპორტირება!$J$31</definedName>
    <definedName name="ბეტონიბ3011">[1]ტრანსპორტირება!$K$31</definedName>
    <definedName name="ბიტუმინავთობის10">[2]ტრანსპორტირება!$J$45</definedName>
    <definedName name="ბიტუმინავთობის11">[2]ტრანსპორტირება!$K$45</definedName>
    <definedName name="ბიტუმისემულსია10">[1]ტრანსპორტირება!$J$48</definedName>
    <definedName name="ბიტუმისემულსია11">[1]ტრანსპორტირება!$K$48</definedName>
    <definedName name="კუთხოვანა608011">[1]ტრანსპორტირება!$K$51</definedName>
    <definedName name="ფიცარიჩამოგანილი10">[1]ტრანსპორტირება!$J$44</definedName>
    <definedName name="ფიცარიჩამოგანილი11">[1]ტრანსპორტირება!$K$44</definedName>
    <definedName name="ფოლადისზოლოვანა6010">[1]ტრანსპორტირება!$J$52</definedName>
    <definedName name="ფოლადისზოლოვანა6011">[1]ტრანსპორტირება!$K$52</definedName>
    <definedName name="ქვიშაშავი10">[2]ტრანსპორტირება!$J$37</definedName>
    <definedName name="ყორექვა11">[3]ტრანსპორტირება!$K$40</definedName>
    <definedName name="ცემენტისსხნარიმ20010">[1]ტრანსპორტირება!$J$22</definedName>
    <definedName name="ცემენტისხსნარიმ20011">[1]ტრანსპორტირება!$K$22</definedName>
    <definedName name="ხისმორი10">[1]ტრანსპორტირება!$J$46</definedName>
    <definedName name="ხისმორი11">[1]ტრანსპორტირება!$K$46</definedName>
  </definedNames>
  <calcPr calcId="179021"/>
</workbook>
</file>

<file path=xl/calcChain.xml><?xml version="1.0" encoding="utf-8"?>
<calcChain xmlns="http://schemas.openxmlformats.org/spreadsheetml/2006/main">
  <c r="G39" i="30" l="1"/>
  <c r="I39" i="30"/>
  <c r="K39" i="30" s="1"/>
  <c r="L39" i="30" s="1"/>
  <c r="G38" i="30"/>
  <c r="I38" i="30"/>
  <c r="K38" i="30" s="1"/>
  <c r="L38" i="30" s="1"/>
  <c r="I61" i="30"/>
  <c r="G61" i="30"/>
  <c r="L61" i="30" s="1"/>
  <c r="I28" i="30"/>
  <c r="G28" i="30"/>
  <c r="L28" i="30" s="1"/>
  <c r="I20" i="30"/>
  <c r="L20" i="30" s="1"/>
  <c r="G20" i="30"/>
  <c r="I60" i="30"/>
  <c r="K60" i="30" s="1"/>
  <c r="G60" i="30"/>
  <c r="I59" i="30"/>
  <c r="K59" i="30" s="1"/>
  <c r="G59" i="30"/>
  <c r="I58" i="30"/>
  <c r="K58" i="30" s="1"/>
  <c r="G58" i="30"/>
  <c r="I57" i="30"/>
  <c r="K57" i="30" s="1"/>
  <c r="G57" i="30"/>
  <c r="I56" i="30"/>
  <c r="K56" i="30" s="1"/>
  <c r="G56" i="30"/>
  <c r="I55" i="30"/>
  <c r="K55" i="30" s="1"/>
  <c r="G55" i="30"/>
  <c r="I54" i="30"/>
  <c r="K54" i="30" s="1"/>
  <c r="G54" i="30"/>
  <c r="I53" i="30"/>
  <c r="K53" i="30" s="1"/>
  <c r="G53" i="30"/>
  <c r="L53" i="30" s="1"/>
  <c r="I49" i="30"/>
  <c r="K49" i="30" s="1"/>
  <c r="G49" i="30"/>
  <c r="I48" i="30"/>
  <c r="K48" i="30" s="1"/>
  <c r="G48" i="30"/>
  <c r="L48" i="30" s="1"/>
  <c r="I47" i="30"/>
  <c r="K47" i="30" s="1"/>
  <c r="G47" i="30"/>
  <c r="I46" i="30"/>
  <c r="K46" i="30" s="1"/>
  <c r="G46" i="30"/>
  <c r="L46" i="30" s="1"/>
  <c r="I43" i="30"/>
  <c r="K43" i="30" s="1"/>
  <c r="G43" i="30"/>
  <c r="I42" i="30"/>
  <c r="K42" i="30" s="1"/>
  <c r="G42" i="30"/>
  <c r="L42" i="30" s="1"/>
  <c r="I37" i="30"/>
  <c r="K37" i="30" s="1"/>
  <c r="G37" i="30"/>
  <c r="I36" i="30"/>
  <c r="K36" i="30" s="1"/>
  <c r="G36" i="30"/>
  <c r="I35" i="30"/>
  <c r="K35" i="30" s="1"/>
  <c r="G35" i="30"/>
  <c r="I34" i="30"/>
  <c r="K34" i="30" s="1"/>
  <c r="G34" i="30"/>
  <c r="I33" i="30"/>
  <c r="K33" i="30" s="1"/>
  <c r="G33" i="30"/>
  <c r="I32" i="30"/>
  <c r="K32" i="30" s="1"/>
  <c r="G32" i="30"/>
  <c r="I31" i="30"/>
  <c r="K31" i="30" s="1"/>
  <c r="G31" i="30"/>
  <c r="I27" i="30"/>
  <c r="K27" i="30" s="1"/>
  <c r="G27" i="30"/>
  <c r="I26" i="30"/>
  <c r="K26" i="30" s="1"/>
  <c r="G26" i="30"/>
  <c r="I25" i="30"/>
  <c r="K25" i="30" s="1"/>
  <c r="G25" i="30"/>
  <c r="I24" i="30"/>
  <c r="K24" i="30" s="1"/>
  <c r="G24" i="30"/>
  <c r="I23" i="30"/>
  <c r="K23" i="30" s="1"/>
  <c r="G23" i="30"/>
  <c r="I19" i="30"/>
  <c r="K19" i="30" s="1"/>
  <c r="G19" i="30"/>
  <c r="L19" i="30" s="1"/>
  <c r="I18" i="30"/>
  <c r="K18" i="30" s="1"/>
  <c r="G18" i="30"/>
  <c r="I17" i="30"/>
  <c r="K17" i="30" s="1"/>
  <c r="G17" i="30"/>
  <c r="L17" i="30" s="1"/>
  <c r="I16" i="30"/>
  <c r="K16" i="30" s="1"/>
  <c r="G16" i="30"/>
  <c r="G13" i="30"/>
  <c r="L13" i="30" s="1"/>
  <c r="I13" i="30"/>
  <c r="I12" i="30"/>
  <c r="K12" i="30" s="1"/>
  <c r="G12" i="30"/>
  <c r="L12" i="30" s="1"/>
  <c r="K11" i="30"/>
  <c r="I11" i="30"/>
  <c r="G11" i="30"/>
  <c r="L55" i="30" l="1"/>
  <c r="L57" i="30"/>
  <c r="L59" i="30"/>
  <c r="L11" i="30"/>
  <c r="L16" i="30"/>
  <c r="L18" i="30"/>
  <c r="L23" i="30"/>
  <c r="L25" i="30"/>
  <c r="L27" i="30"/>
  <c r="L32" i="30"/>
  <c r="L34" i="30"/>
  <c r="L36" i="30"/>
  <c r="L43" i="30"/>
  <c r="L54" i="30"/>
  <c r="L56" i="30"/>
  <c r="L58" i="30"/>
  <c r="L60" i="30"/>
  <c r="G62" i="30"/>
  <c r="L47" i="30"/>
  <c r="L49" i="30"/>
  <c r="L31" i="30"/>
  <c r="L33" i="30"/>
  <c r="L35" i="30"/>
  <c r="L37" i="30"/>
  <c r="L24" i="30"/>
  <c r="L26" i="30"/>
  <c r="L62" i="30" l="1"/>
  <c r="L64" i="30" s="1"/>
  <c r="L65" i="30" s="1"/>
  <c r="L66" i="30" s="1"/>
  <c r="L67" i="30" s="1"/>
  <c r="L68" i="30" s="1"/>
  <c r="I62" i="30"/>
  <c r="K62" i="30"/>
</calcChain>
</file>

<file path=xl/sharedStrings.xml><?xml version="1.0" encoding="utf-8"?>
<sst xmlns="http://schemas.openxmlformats.org/spreadsheetml/2006/main" count="112" uniqueCount="64">
  <si>
    <t>მ2</t>
  </si>
  <si>
    <t>ჯამი</t>
  </si>
  <si>
    <t>გეგმიური დაგროვება</t>
  </si>
  <si>
    <t>ზედნადები ხარჯები</t>
  </si>
  <si>
    <t>იატაკზე კერამიკული ფილების დაგება</t>
  </si>
  <si>
    <t>მეტლახის ფილა იატაკის</t>
  </si>
  <si>
    <t>სანკვანძების ოთახები</t>
  </si>
  <si>
    <t>ჯამი 1</t>
  </si>
  <si>
    <t>1.  სამშენებლო სამუშაოები</t>
  </si>
  <si>
    <t>მ</t>
  </si>
  <si>
    <t>N</t>
  </si>
  <si>
    <t>საფუძველი</t>
  </si>
  <si>
    <t>სამუშაოს დასახელება</t>
  </si>
  <si>
    <t>ზ/ე</t>
  </si>
  <si>
    <t>მასალები</t>
  </si>
  <si>
    <t>ხელფასი</t>
  </si>
  <si>
    <t>ტრანსპორტი და მექანიზმები</t>
  </si>
  <si>
    <t>ერთ</t>
  </si>
  <si>
    <t>დანართი №1</t>
  </si>
  <si>
    <t>%</t>
  </si>
  <si>
    <t xml:space="preserve"> ხ ა რ ჯ თ ა ღ რ ი ც ხ ვ ა №1</t>
  </si>
  <si>
    <t>საოფისე ფართის რემონტის</t>
  </si>
  <si>
    <t>ფითხით დამუშავება</t>
  </si>
  <si>
    <t>წყალემულსიის საღებავი (ფერი შეთანხმებით) კედლების შეღებვა</t>
  </si>
  <si>
    <t>ფასი</t>
  </si>
  <si>
    <t>ღირებულება</t>
  </si>
  <si>
    <t xml:space="preserve">კედლების შეფითხვა და  შეღებვა მაღალხარისხიანი წყალემულსიის საღებავით ორჯერ </t>
  </si>
  <si>
    <t xml:space="preserve">პროფილების მონტაჟი C (6მმ) </t>
  </si>
  <si>
    <t xml:space="preserve">კედლების მომზადება/ კუთხეების გამოყვანა/ მეტალის კუთხის მონტაჟი </t>
  </si>
  <si>
    <t>პროფილის მონტაჟი U (6მმ)</t>
  </si>
  <si>
    <t>ცალი</t>
  </si>
  <si>
    <t>თაბაშირ-მუყაოს ჭერის მოწყობა მაღალხარისხიანი მასალით</t>
  </si>
  <si>
    <t>თაბაშირ-მუყაოს ფილა (12.5 მმ კნაუფი)</t>
  </si>
  <si>
    <t>შეფითხვა</t>
  </si>
  <si>
    <t>წყალემულსიის საღებავი (ფერი შეთანხმებით) ჭერის შეღებვა</t>
  </si>
  <si>
    <t>თაბაშირ-მუყაოს კედლების მონტაჟი მაღალხარისხიანი მასალით</t>
  </si>
  <si>
    <t>ხმის ჩამხშობის საფარის მონტაჯი</t>
  </si>
  <si>
    <t>იატაკის მოწყობა</t>
  </si>
  <si>
    <t>მოჭიმული იატაკი (საშ. 3 სმ)</t>
  </si>
  <si>
    <t>ლამინატის დაგება (5 მმ საფენით)</t>
  </si>
  <si>
    <t>პლინტური</t>
  </si>
  <si>
    <t>ხის კარების მონტაჟი</t>
  </si>
  <si>
    <t>არსებული ძველი შიდა კარების რესტავრაცია (ძველი საღებავის მოშორება, შეღებვა)</t>
  </si>
  <si>
    <t>შიდა კარის დამზადება (ფერი და დიზაინი შეთანხმებით)</t>
  </si>
  <si>
    <t>კარის საკეთების, ურდულების და სახელურების მონტაჟი</t>
  </si>
  <si>
    <t>ფანჯრის რაფების მოწყობა</t>
  </si>
  <si>
    <t>ძველი ფანჯრის რაფების დემონტაჟი</t>
  </si>
  <si>
    <t>ახალი ფანჯრის რაფების მონტაჯი (ხე)</t>
  </si>
  <si>
    <t>იტაკის მოჭიმვა, იზოლაციით (2 ცალი ტრაპი)</t>
  </si>
  <si>
    <t>კერამიკული ფილის გაკვრა კედელზე</t>
  </si>
  <si>
    <t>ფაიფურის ხელსაბანი მონტაჟით</t>
  </si>
  <si>
    <t>უნიტაზი, მონტაჟით</t>
  </si>
  <si>
    <t>ხელსაბანის შემრევის მონტაჟი</t>
  </si>
  <si>
    <t>შეკიდული ჭერის მოწყობა ნიში მოწყობა (8სმ/4სმ კოჟებით)</t>
  </si>
  <si>
    <t>ჭერში ნესგამძლე ფანერის მონტაჟი (2სმ)</t>
  </si>
  <si>
    <t>ნიშის კარების მოწყობა (75სმ/200სმ)</t>
  </si>
  <si>
    <t>ელ კვანძის მოწყობა</t>
  </si>
  <si>
    <t>ელ სადენის მონტაჟისათვის კედელში ღარის ამოჭრა</t>
  </si>
  <si>
    <t>ელ წერიტილების მოწყობა (ჩართველები/როზეტი)</t>
  </si>
  <si>
    <t>ჭერის განათება</t>
  </si>
  <si>
    <t>ელ ქსელის გაყვანა (3/2.5 კაბელით)</t>
  </si>
  <si>
    <t>სამშენებლო ნაგვის გატანა, დასუფთავება</t>
  </si>
  <si>
    <t>აივნის იტაკზე ლითონის ფირფიტის მონტაჟი (0.5 სმ უჟანგარვი ლითონი)</t>
  </si>
  <si>
    <t xml:space="preserve">აივნის ლითონის მოაჭირების გასუფთავება და შეღებვა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</si>
</sst>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[$-437]yyyy\ &quot;წლის&quot;\ dd\ mm\,\ dddd"/>
    <numFmt numFmtId="166" formatCode="0.0"/>
    <numFmt numFmtId="167" formatCode="#,##0.0"/>
  </numFmts>
  <fonts count="15">
    <font>
      <sz val="10"/>
      <name val="Arial Cyr"/>
      <charset val="204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9"/>
      <name val="Sylfaen"/>
      <family val="1"/>
    </font>
    <font>
      <b/>
      <sz val="10"/>
      <color theme="1"/>
      <name val="Grigolia"/>
    </font>
    <font>
      <b/>
      <i/>
      <sz val="10"/>
      <color rgb="FFFF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19">
    <xf numFmtId="0" fontId="0" fillId="0" borderId="0" xfId="0"/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" fontId="8" fillId="2" borderId="1" xfId="8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6" xfId="8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67" fontId="10" fillId="2" borderId="1" xfId="0" applyNumberFormat="1" applyFont="1" applyFill="1" applyBorder="1" applyAlignment="1">
      <alignment horizontal="center" vertical="center"/>
    </xf>
    <xf numFmtId="4" fontId="10" fillId="2" borderId="1" xfId="12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4" fontId="10" fillId="2" borderId="6" xfId="12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4" fontId="11" fillId="2" borderId="3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4" fontId="8" fillId="2" borderId="1" xfId="12" applyNumberFormat="1" applyFont="1" applyFill="1" applyBorder="1" applyAlignment="1" applyProtection="1">
      <alignment horizontal="center" vertical="center"/>
    </xf>
    <xf numFmtId="0" fontId="10" fillId="2" borderId="3" xfId="7" applyFont="1" applyFill="1" applyBorder="1" applyAlignment="1">
      <alignment horizontal="center" vertical="center"/>
    </xf>
    <xf numFmtId="0" fontId="8" fillId="2" borderId="1" xfId="4" quotePrefix="1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167" fontId="8" fillId="2" borderId="1" xfId="4" applyNumberFormat="1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4" fontId="9" fillId="2" borderId="3" xfId="3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center" vertical="center"/>
    </xf>
    <xf numFmtId="0" fontId="8" fillId="2" borderId="6" xfId="4" quotePrefix="1" applyFont="1" applyFill="1" applyBorder="1" applyAlignment="1">
      <alignment horizontal="center" vertical="center"/>
    </xf>
    <xf numFmtId="0" fontId="8" fillId="2" borderId="6" xfId="4" applyFont="1" applyFill="1" applyBorder="1" applyAlignment="1">
      <alignment horizontal="left" vertical="center" wrapText="1"/>
    </xf>
    <xf numFmtId="0" fontId="8" fillId="2" borderId="6" xfId="4" applyFont="1" applyFill="1" applyBorder="1" applyAlignment="1">
      <alignment horizontal="center" vertical="center"/>
    </xf>
    <xf numFmtId="167" fontId="8" fillId="2" borderId="6" xfId="4" applyNumberFormat="1" applyFont="1" applyFill="1" applyBorder="1" applyAlignment="1">
      <alignment horizontal="center" vertical="center"/>
    </xf>
    <xf numFmtId="4" fontId="8" fillId="2" borderId="6" xfId="12" applyNumberFormat="1" applyFont="1" applyFill="1" applyBorder="1" applyAlignment="1" applyProtection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vertical="center"/>
    </xf>
    <xf numFmtId="0" fontId="10" fillId="2" borderId="6" xfId="0" applyFont="1" applyFill="1" applyBorder="1" applyAlignment="1">
      <alignment horizontal="left" vertical="center"/>
    </xf>
    <xf numFmtId="4" fontId="8" fillId="2" borderId="6" xfId="3" applyNumberFormat="1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4" fontId="11" fillId="2" borderId="3" xfId="0" applyNumberFormat="1" applyFont="1" applyFill="1" applyBorder="1" applyAlignment="1">
      <alignment vertical="center"/>
    </xf>
    <xf numFmtId="4" fontId="9" fillId="2" borderId="3" xfId="8" applyNumberFormat="1" applyFont="1" applyFill="1" applyBorder="1" applyAlignment="1">
      <alignment horizontal="center" vertical="center"/>
    </xf>
    <xf numFmtId="4" fontId="8" fillId="2" borderId="3" xfId="12" applyNumberFormat="1" applyFont="1" applyFill="1" applyBorder="1" applyAlignment="1" applyProtection="1">
      <alignment horizontal="center" vertical="center"/>
    </xf>
    <xf numFmtId="167" fontId="8" fillId="2" borderId="6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distributed"/>
    </xf>
    <xf numFmtId="0" fontId="9" fillId="2" borderId="5" xfId="0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distributed"/>
    </xf>
    <xf numFmtId="0" fontId="9" fillId="2" borderId="3" xfId="0" applyFont="1" applyFill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1" fontId="9" fillId="2" borderId="3" xfId="0" applyNumberFormat="1" applyFont="1" applyFill="1" applyBorder="1" applyAlignment="1">
      <alignment horizontal="center" vertical="center"/>
    </xf>
    <xf numFmtId="166" fontId="9" fillId="2" borderId="3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distributed"/>
    </xf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distributed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/>
    </xf>
    <xf numFmtId="2" fontId="9" fillId="2" borderId="6" xfId="0" applyNumberFormat="1" applyFont="1" applyFill="1" applyBorder="1" applyAlignment="1">
      <alignment horizontal="center" vertical="center"/>
    </xf>
    <xf numFmtId="2" fontId="8" fillId="2" borderId="0" xfId="0" applyNumberFormat="1" applyFont="1" applyFill="1"/>
    <xf numFmtId="0" fontId="13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4" fontId="8" fillId="2" borderId="2" xfId="8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4" fontId="10" fillId="2" borderId="2" xfId="0" applyNumberFormat="1" applyFont="1" applyFill="1" applyBorder="1" applyAlignment="1">
      <alignment horizontal="center" vertical="center"/>
    </xf>
    <xf numFmtId="4" fontId="10" fillId="2" borderId="2" xfId="12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2" fontId="10" fillId="2" borderId="6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</cellXfs>
  <cellStyles count="13">
    <cellStyle name="Comma" xfId="12" builtinId="3"/>
    <cellStyle name="Comma 3" xfId="1" xr:uid="{00000000-0005-0000-0000-000001000000}"/>
    <cellStyle name="Normal" xfId="0" builtinId="0"/>
    <cellStyle name="Normal 10" xfId="2" xr:uid="{00000000-0005-0000-0000-000003000000}"/>
    <cellStyle name="Normal 2" xfId="3" xr:uid="{00000000-0005-0000-0000-000004000000}"/>
    <cellStyle name="Normal 3" xfId="4" xr:uid="{00000000-0005-0000-0000-000005000000}"/>
    <cellStyle name="Normal 3 2" xfId="5" xr:uid="{00000000-0005-0000-0000-000006000000}"/>
    <cellStyle name="Percent 3 2" xfId="6" xr:uid="{00000000-0005-0000-0000-000007000000}"/>
    <cellStyle name="Обычный 2" xfId="7" xr:uid="{00000000-0005-0000-0000-000008000000}"/>
    <cellStyle name="Обычный 3" xfId="8" xr:uid="{00000000-0005-0000-0000-000009000000}"/>
    <cellStyle name="Обычный 5" xfId="10" xr:uid="{00000000-0005-0000-0000-00000A000000}"/>
    <cellStyle name="Обычный 7" xfId="9" xr:uid="{00000000-0005-0000-0000-00000B000000}"/>
    <cellStyle name="Финансовый 2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tiko/OneDrive/Projects/IGH%20Institut/2.%20&#4320;&#4317;&#4328;&#4313;&#4304;-&#4326;&#4308;&#4314;&#4312;&#4321;&#4309;&#4304;&#4313;&#4308;/BoQ/RG-BoQ-Updated%2008.02.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tiko/OneDrive/Projects/IGH%20Institut/1.%20&#4315;&#4304;&#4320;&#4316;&#4308;&#4323;&#4314;&#4312;-&#4306;&#4323;&#4306;&#4323;&#4311;&#4312;-Task%204/BoQ/Marneuli-Guguti-xidebi%2006.06.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tiko/OneDrive/Projects/Absolute%20Service/2.%20&#4334;&#4317;&#4305;&#4312;/BoQ/Xobi-BoQ%2015.06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კრებსითი"/>
      <sheetName val="ლოკალური ხარჯთაღრიცხვა"/>
      <sheetName val="სატენდერო შევსებული"/>
      <sheetName val="ტრანსპორტირება"/>
    </sheetNames>
    <sheetDataSet>
      <sheetData sheetId="0" refreshError="1"/>
      <sheetData sheetId="1" refreshError="1"/>
      <sheetData sheetId="2" refreshError="1"/>
      <sheetData sheetId="3">
        <row r="22">
          <cell r="J22">
            <v>95</v>
          </cell>
          <cell r="K22">
            <v>17.2</v>
          </cell>
        </row>
        <row r="29">
          <cell r="J29">
            <v>121</v>
          </cell>
          <cell r="K29">
            <v>18.77</v>
          </cell>
        </row>
        <row r="31">
          <cell r="J31">
            <v>126</v>
          </cell>
          <cell r="K31">
            <v>18.77</v>
          </cell>
        </row>
        <row r="33">
          <cell r="J33">
            <v>1520</v>
          </cell>
          <cell r="K33">
            <v>34.840000000000003</v>
          </cell>
        </row>
        <row r="44">
          <cell r="J44">
            <v>475</v>
          </cell>
          <cell r="K44">
            <v>20.9</v>
          </cell>
        </row>
        <row r="46">
          <cell r="J46">
            <v>280</v>
          </cell>
          <cell r="K46">
            <v>24.39</v>
          </cell>
        </row>
        <row r="48">
          <cell r="J48">
            <v>1250</v>
          </cell>
          <cell r="K48">
            <v>7.82</v>
          </cell>
        </row>
        <row r="51">
          <cell r="K51">
            <v>34.840000000000003</v>
          </cell>
        </row>
        <row r="52">
          <cell r="J52">
            <v>2087</v>
          </cell>
          <cell r="K52">
            <v>34.840000000000003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კრებსითი"/>
      <sheetName val="1-1"/>
      <sheetName val="1-2"/>
      <sheetName val="1-3"/>
      <sheetName val="ტრანსპორტირება"/>
    </sheetNames>
    <sheetDataSet>
      <sheetData sheetId="0"/>
      <sheetData sheetId="1"/>
      <sheetData sheetId="2"/>
      <sheetData sheetId="3"/>
      <sheetData sheetId="4">
        <row r="37">
          <cell r="J37">
            <v>28</v>
          </cell>
        </row>
        <row r="45">
          <cell r="J45">
            <v>995</v>
          </cell>
          <cell r="K45">
            <v>7.82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კრებსითი"/>
      <sheetName val="1-1"/>
      <sheetName val="2-1"/>
      <sheetName val="3-1"/>
      <sheetName val="3-2"/>
      <sheetName val="3-3"/>
      <sheetName val="3-4"/>
      <sheetName val="3-5"/>
      <sheetName val="4-1"/>
      <sheetName val="5-1"/>
      <sheetName val="5-2"/>
      <sheetName val="5-3"/>
      <sheetName val="სატენდერო კრებსითი"/>
      <sheetName val="სატენდერო"/>
      <sheetName val="ტრანსპორტირებ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0">
          <cell r="K40">
            <v>19.5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69"/>
  <sheetViews>
    <sheetView tabSelected="1" topLeftCell="A43" workbookViewId="0">
      <selection activeCell="E68" sqref="E68"/>
    </sheetView>
  </sheetViews>
  <sheetFormatPr defaultColWidth="9.140625" defaultRowHeight="15"/>
  <cols>
    <col min="1" max="1" width="3.140625" style="1" customWidth="1"/>
    <col min="2" max="2" width="12.28515625" style="1" customWidth="1"/>
    <col min="3" max="3" width="66.7109375" style="1" bestFit="1" customWidth="1"/>
    <col min="4" max="4" width="8.5703125" style="1" customWidth="1"/>
    <col min="5" max="5" width="8.85546875" style="1" customWidth="1"/>
    <col min="6" max="6" width="7.85546875" style="1" customWidth="1"/>
    <col min="7" max="7" width="14.140625" style="1" bestFit="1" customWidth="1"/>
    <col min="8" max="8" width="7.85546875" style="1" customWidth="1"/>
    <col min="9" max="9" width="14.140625" style="1" bestFit="1" customWidth="1"/>
    <col min="10" max="10" width="7.85546875" style="1" customWidth="1"/>
    <col min="11" max="11" width="14.140625" style="1" bestFit="1" customWidth="1"/>
    <col min="12" max="12" width="11.5703125" style="1" customWidth="1"/>
    <col min="13" max="16384" width="9.140625" style="1"/>
  </cols>
  <sheetData>
    <row r="1" spans="1:18">
      <c r="K1" s="113" t="s">
        <v>18</v>
      </c>
      <c r="L1" s="113"/>
    </row>
    <row r="3" spans="1:18" ht="35.1" customHeight="1">
      <c r="A3" s="115" t="s">
        <v>21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8">
      <c r="A4" s="116" t="s">
        <v>20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8" ht="15.75" customHeight="1" thickBo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8" ht="39.75" customHeight="1" thickTop="1">
      <c r="A6" s="100" t="s">
        <v>10</v>
      </c>
      <c r="B6" s="104" t="s">
        <v>11</v>
      </c>
      <c r="C6" s="106" t="s">
        <v>12</v>
      </c>
      <c r="D6" s="106" t="s">
        <v>13</v>
      </c>
      <c r="E6" s="111" t="s">
        <v>17</v>
      </c>
      <c r="F6" s="106" t="s">
        <v>14</v>
      </c>
      <c r="G6" s="106"/>
      <c r="H6" s="106" t="s">
        <v>15</v>
      </c>
      <c r="I6" s="106"/>
      <c r="J6" s="100" t="s">
        <v>16</v>
      </c>
      <c r="K6" s="100"/>
      <c r="L6" s="100" t="s">
        <v>1</v>
      </c>
      <c r="N6" s="2"/>
      <c r="O6" s="2"/>
      <c r="P6" s="2"/>
      <c r="Q6" s="2"/>
      <c r="R6" s="2"/>
    </row>
    <row r="7" spans="1:18" ht="30" customHeight="1" thickBot="1">
      <c r="A7" s="101"/>
      <c r="B7" s="105"/>
      <c r="C7" s="107"/>
      <c r="D7" s="107"/>
      <c r="E7" s="112"/>
      <c r="F7" s="87" t="s">
        <v>24</v>
      </c>
      <c r="G7" s="87" t="s">
        <v>25</v>
      </c>
      <c r="H7" s="87" t="s">
        <v>24</v>
      </c>
      <c r="I7" s="89" t="s">
        <v>25</v>
      </c>
      <c r="J7" s="87" t="s">
        <v>24</v>
      </c>
      <c r="K7" s="89" t="s">
        <v>25</v>
      </c>
      <c r="L7" s="101"/>
      <c r="N7" s="2"/>
      <c r="O7" s="2"/>
      <c r="P7" s="2"/>
      <c r="Q7" s="2"/>
      <c r="R7" s="2"/>
    </row>
    <row r="8" spans="1:18" ht="15.75" thickTop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7</v>
      </c>
      <c r="G8" s="3">
        <v>8</v>
      </c>
      <c r="H8" s="3">
        <v>9</v>
      </c>
      <c r="I8" s="3">
        <v>10</v>
      </c>
      <c r="J8" s="3">
        <v>11</v>
      </c>
      <c r="K8" s="3">
        <v>12</v>
      </c>
      <c r="L8" s="3">
        <v>13</v>
      </c>
      <c r="N8" s="2"/>
      <c r="O8" s="2"/>
      <c r="P8" s="2"/>
      <c r="Q8" s="2"/>
      <c r="R8" s="2"/>
    </row>
    <row r="9" spans="1:18" s="5" customFormat="1" ht="15.75" thickBot="1">
      <c r="A9" s="4"/>
      <c r="B9" s="4"/>
      <c r="C9" s="4" t="s">
        <v>8</v>
      </c>
      <c r="D9" s="4"/>
      <c r="E9" s="4"/>
      <c r="F9" s="4"/>
      <c r="G9" s="4"/>
      <c r="H9" s="4"/>
      <c r="I9" s="4"/>
      <c r="J9" s="4"/>
      <c r="K9" s="4"/>
      <c r="L9" s="4"/>
      <c r="N9" s="2"/>
      <c r="O9" s="2"/>
      <c r="P9" s="2"/>
      <c r="Q9" s="2"/>
      <c r="R9" s="2"/>
    </row>
    <row r="10" spans="1:18" s="5" customFormat="1" ht="30.75" thickTop="1">
      <c r="A10" s="108">
        <v>2</v>
      </c>
      <c r="B10" s="19"/>
      <c r="C10" s="20" t="s">
        <v>26</v>
      </c>
      <c r="D10" s="4"/>
      <c r="E10" s="8"/>
      <c r="F10" s="8"/>
      <c r="G10" s="8"/>
      <c r="H10" s="8"/>
      <c r="I10" s="8"/>
      <c r="J10" s="8"/>
      <c r="K10" s="21"/>
      <c r="L10" s="21"/>
      <c r="N10" s="2"/>
      <c r="O10" s="2"/>
      <c r="P10" s="2"/>
      <c r="Q10" s="2"/>
      <c r="R10" s="2"/>
    </row>
    <row r="11" spans="1:18" s="5" customFormat="1">
      <c r="A11" s="109"/>
      <c r="B11" s="11"/>
      <c r="C11" s="10" t="s">
        <v>23</v>
      </c>
      <c r="D11" s="11" t="s">
        <v>0</v>
      </c>
      <c r="E11" s="23">
        <v>550</v>
      </c>
      <c r="F11" s="24"/>
      <c r="G11" s="24">
        <f>E11*F11</f>
        <v>0</v>
      </c>
      <c r="H11" s="24"/>
      <c r="I11" s="13">
        <f>E11*H11</f>
        <v>0</v>
      </c>
      <c r="J11" s="14"/>
      <c r="K11" s="14">
        <f>E11*I11</f>
        <v>0</v>
      </c>
      <c r="L11" s="13">
        <f>G11+I11+K11</f>
        <v>0</v>
      </c>
      <c r="N11" s="2"/>
      <c r="O11" s="2"/>
      <c r="P11" s="2"/>
      <c r="Q11" s="2"/>
    </row>
    <row r="12" spans="1:18" s="5" customFormat="1">
      <c r="A12" s="109"/>
      <c r="B12" s="11"/>
      <c r="C12" s="10" t="s">
        <v>28</v>
      </c>
      <c r="D12" s="11" t="s">
        <v>9</v>
      </c>
      <c r="E12" s="23">
        <v>300</v>
      </c>
      <c r="F12" s="24"/>
      <c r="G12" s="24">
        <f>E12*F12</f>
        <v>0</v>
      </c>
      <c r="H12" s="24"/>
      <c r="I12" s="13">
        <f>E12*H12</f>
        <v>0</v>
      </c>
      <c r="J12" s="14"/>
      <c r="K12" s="14">
        <f>E12*I12</f>
        <v>0</v>
      </c>
      <c r="L12" s="13">
        <f>G12+I12+K12</f>
        <v>0</v>
      </c>
      <c r="N12" s="2"/>
      <c r="O12" s="2"/>
      <c r="P12" s="2"/>
      <c r="Q12" s="2"/>
    </row>
    <row r="13" spans="1:18" s="5" customFormat="1" ht="15.75" thickBot="1">
      <c r="A13" s="109"/>
      <c r="B13" s="58"/>
      <c r="C13" s="58" t="s">
        <v>22</v>
      </c>
      <c r="D13" s="58" t="s">
        <v>0</v>
      </c>
      <c r="E13" s="58">
        <v>550</v>
      </c>
      <c r="F13" s="58"/>
      <c r="G13" s="99">
        <f>E13*F13</f>
        <v>0</v>
      </c>
      <c r="H13" s="99"/>
      <c r="I13" s="99">
        <f>E13*H13</f>
        <v>0</v>
      </c>
      <c r="J13" s="99"/>
      <c r="K13" s="99">
        <v>0</v>
      </c>
      <c r="L13" s="99">
        <f t="shared" ref="L13" si="0">G13+I13+K13</f>
        <v>0</v>
      </c>
      <c r="N13" s="2"/>
      <c r="O13" s="2"/>
      <c r="P13" s="2"/>
      <c r="Q13" s="2"/>
      <c r="R13" s="2"/>
    </row>
    <row r="14" spans="1:18" s="5" customFormat="1" ht="15.75" thickTop="1">
      <c r="A14" s="108">
        <v>3</v>
      </c>
      <c r="B14" s="28"/>
      <c r="C14" s="29" t="s">
        <v>31</v>
      </c>
      <c r="D14" s="30"/>
      <c r="E14" s="31"/>
      <c r="F14" s="31"/>
      <c r="G14" s="31"/>
      <c r="H14" s="31"/>
      <c r="I14" s="31"/>
      <c r="J14" s="31"/>
      <c r="K14" s="31"/>
      <c r="L14" s="31"/>
      <c r="N14" s="2"/>
      <c r="O14" s="2"/>
      <c r="P14" s="2"/>
      <c r="Q14" s="2"/>
      <c r="R14" s="2"/>
    </row>
    <row r="15" spans="1:18" s="5" customFormat="1">
      <c r="A15" s="109"/>
      <c r="B15" s="9"/>
      <c r="C15" s="10"/>
      <c r="D15" s="11"/>
      <c r="E15" s="14"/>
      <c r="F15" s="14"/>
      <c r="G15" s="14"/>
      <c r="H15" s="14"/>
      <c r="I15" s="14"/>
      <c r="J15" s="14"/>
      <c r="K15" s="14"/>
      <c r="L15" s="14"/>
      <c r="N15" s="2"/>
      <c r="O15" s="2"/>
      <c r="P15" s="2"/>
      <c r="Q15" s="2"/>
      <c r="R15" s="2"/>
    </row>
    <row r="16" spans="1:18" s="5" customFormat="1">
      <c r="A16" s="109"/>
      <c r="B16" s="9"/>
      <c r="C16" s="10" t="s">
        <v>27</v>
      </c>
      <c r="D16" s="11" t="s">
        <v>9</v>
      </c>
      <c r="E16" s="7">
        <v>205</v>
      </c>
      <c r="F16" s="24"/>
      <c r="G16" s="24">
        <f t="shared" ref="G16:G19" si="1">E16*F16</f>
        <v>0</v>
      </c>
      <c r="H16" s="24"/>
      <c r="I16" s="13">
        <f t="shared" ref="I16:I19" si="2">E16*H16</f>
        <v>0</v>
      </c>
      <c r="J16" s="14"/>
      <c r="K16" s="14">
        <f t="shared" ref="K16:K19" si="3">E16*I16</f>
        <v>0</v>
      </c>
      <c r="L16" s="13">
        <f t="shared" ref="L16:L20" si="4">G16+I16+K16</f>
        <v>0</v>
      </c>
      <c r="N16" s="2"/>
      <c r="O16" s="2"/>
      <c r="P16" s="2"/>
      <c r="Q16" s="2"/>
      <c r="R16" s="2"/>
    </row>
    <row r="17" spans="1:18" s="5" customFormat="1">
      <c r="A17" s="109"/>
      <c r="B17" s="9"/>
      <c r="C17" s="10" t="s">
        <v>29</v>
      </c>
      <c r="D17" s="11" t="s">
        <v>9</v>
      </c>
      <c r="E17" s="7">
        <v>125</v>
      </c>
      <c r="F17" s="24"/>
      <c r="G17" s="24">
        <f t="shared" si="1"/>
        <v>0</v>
      </c>
      <c r="H17" s="24"/>
      <c r="I17" s="13">
        <f t="shared" si="2"/>
        <v>0</v>
      </c>
      <c r="J17" s="14"/>
      <c r="K17" s="14">
        <f t="shared" si="3"/>
        <v>0</v>
      </c>
      <c r="L17" s="13">
        <f t="shared" si="4"/>
        <v>0</v>
      </c>
      <c r="N17" s="2"/>
      <c r="O17" s="2"/>
      <c r="P17" s="2"/>
      <c r="Q17" s="2"/>
      <c r="R17" s="2"/>
    </row>
    <row r="18" spans="1:18" s="5" customFormat="1">
      <c r="A18" s="109"/>
      <c r="B18" s="11"/>
      <c r="C18" s="10" t="s">
        <v>32</v>
      </c>
      <c r="D18" s="11" t="s">
        <v>30</v>
      </c>
      <c r="E18" s="33">
        <v>45</v>
      </c>
      <c r="F18" s="24"/>
      <c r="G18" s="24">
        <f t="shared" si="1"/>
        <v>0</v>
      </c>
      <c r="H18" s="24"/>
      <c r="I18" s="13">
        <f t="shared" si="2"/>
        <v>0</v>
      </c>
      <c r="J18" s="14"/>
      <c r="K18" s="14">
        <f t="shared" si="3"/>
        <v>0</v>
      </c>
      <c r="L18" s="13">
        <f t="shared" si="4"/>
        <v>0</v>
      </c>
      <c r="N18" s="2"/>
      <c r="O18" s="2"/>
      <c r="P18" s="2"/>
      <c r="Q18" s="2"/>
      <c r="R18" s="2"/>
    </row>
    <row r="19" spans="1:18" s="5" customFormat="1">
      <c r="A19" s="109"/>
      <c r="B19" s="11"/>
      <c r="C19" s="10" t="s">
        <v>33</v>
      </c>
      <c r="D19" s="11" t="s">
        <v>0</v>
      </c>
      <c r="E19" s="33">
        <v>130</v>
      </c>
      <c r="F19" s="24"/>
      <c r="G19" s="24">
        <f t="shared" si="1"/>
        <v>0</v>
      </c>
      <c r="H19" s="24"/>
      <c r="I19" s="13">
        <f t="shared" si="2"/>
        <v>0</v>
      </c>
      <c r="J19" s="14"/>
      <c r="K19" s="14">
        <f t="shared" si="3"/>
        <v>0</v>
      </c>
      <c r="L19" s="13">
        <f t="shared" si="4"/>
        <v>0</v>
      </c>
      <c r="N19" s="2"/>
      <c r="O19" s="2"/>
      <c r="P19" s="2"/>
      <c r="Q19" s="2"/>
      <c r="R19" s="2"/>
    </row>
    <row r="20" spans="1:18" s="5" customFormat="1" ht="15.75" thickBot="1">
      <c r="A20" s="110"/>
      <c r="B20" s="25"/>
      <c r="C20" s="58" t="s">
        <v>34</v>
      </c>
      <c r="D20" s="25" t="s">
        <v>0</v>
      </c>
      <c r="E20" s="25">
        <v>130</v>
      </c>
      <c r="F20" s="25"/>
      <c r="G20" s="99">
        <f>E20*F20</f>
        <v>0</v>
      </c>
      <c r="H20" s="99"/>
      <c r="I20" s="99">
        <f>E20*H20</f>
        <v>0</v>
      </c>
      <c r="J20" s="99"/>
      <c r="K20" s="99">
        <v>0</v>
      </c>
      <c r="L20" s="99">
        <f t="shared" si="4"/>
        <v>0</v>
      </c>
      <c r="N20" s="2"/>
      <c r="O20" s="2"/>
      <c r="P20" s="2"/>
      <c r="Q20" s="2"/>
      <c r="R20" s="2"/>
    </row>
    <row r="21" spans="1:18" s="5" customFormat="1" ht="30.75" thickTop="1">
      <c r="A21" s="108">
        <v>4</v>
      </c>
      <c r="B21" s="28"/>
      <c r="C21" s="29" t="s">
        <v>35</v>
      </c>
      <c r="D21" s="30"/>
      <c r="E21" s="31"/>
      <c r="F21" s="31"/>
      <c r="G21" s="31"/>
      <c r="H21" s="31"/>
      <c r="I21" s="31"/>
      <c r="J21" s="31"/>
      <c r="K21" s="31"/>
      <c r="L21" s="31"/>
      <c r="N21" s="2"/>
      <c r="O21" s="2"/>
      <c r="P21" s="2"/>
      <c r="Q21" s="2"/>
      <c r="R21" s="2"/>
    </row>
    <row r="22" spans="1:18" s="5" customFormat="1">
      <c r="A22" s="109"/>
      <c r="B22" s="34"/>
      <c r="C22" s="10"/>
      <c r="D22" s="11"/>
      <c r="E22" s="14"/>
      <c r="F22" s="14"/>
      <c r="G22" s="14"/>
      <c r="H22" s="14"/>
      <c r="I22" s="14"/>
      <c r="J22" s="14"/>
      <c r="K22" s="14"/>
      <c r="L22" s="14"/>
      <c r="N22" s="2"/>
      <c r="O22" s="2"/>
      <c r="P22" s="2"/>
      <c r="Q22" s="2"/>
      <c r="R22" s="2"/>
    </row>
    <row r="23" spans="1:18" s="5" customFormat="1">
      <c r="A23" s="109"/>
      <c r="B23" s="91"/>
      <c r="C23" s="10" t="s">
        <v>27</v>
      </c>
      <c r="D23" s="11" t="s">
        <v>9</v>
      </c>
      <c r="E23" s="7">
        <v>35</v>
      </c>
      <c r="F23" s="24"/>
      <c r="G23" s="24">
        <f t="shared" ref="G23:G27" si="5">E23*F23</f>
        <v>0</v>
      </c>
      <c r="H23" s="24"/>
      <c r="I23" s="13">
        <f t="shared" ref="I23:I27" si="6">E23*H23</f>
        <v>0</v>
      </c>
      <c r="J23" s="14"/>
      <c r="K23" s="14">
        <f t="shared" ref="K23:K27" si="7">E23*I23</f>
        <v>0</v>
      </c>
      <c r="L23" s="13">
        <f t="shared" ref="L23:L28" si="8">G23+I23+K23</f>
        <v>0</v>
      </c>
      <c r="N23" s="2"/>
      <c r="O23" s="2"/>
      <c r="P23" s="2"/>
      <c r="Q23" s="2"/>
      <c r="R23" s="2"/>
    </row>
    <row r="24" spans="1:18" s="5" customFormat="1">
      <c r="A24" s="109"/>
      <c r="B24" s="91"/>
      <c r="C24" s="10" t="s">
        <v>29</v>
      </c>
      <c r="D24" s="11" t="s">
        <v>9</v>
      </c>
      <c r="E24" s="7">
        <v>30</v>
      </c>
      <c r="F24" s="24"/>
      <c r="G24" s="24">
        <f t="shared" si="5"/>
        <v>0</v>
      </c>
      <c r="H24" s="24"/>
      <c r="I24" s="13">
        <f t="shared" si="6"/>
        <v>0</v>
      </c>
      <c r="J24" s="14"/>
      <c r="K24" s="14">
        <f t="shared" si="7"/>
        <v>0</v>
      </c>
      <c r="L24" s="13">
        <f t="shared" si="8"/>
        <v>0</v>
      </c>
      <c r="N24" s="2"/>
      <c r="O24" s="2"/>
      <c r="P24" s="2"/>
      <c r="Q24" s="2"/>
      <c r="R24" s="2"/>
    </row>
    <row r="25" spans="1:18" s="5" customFormat="1">
      <c r="A25" s="109"/>
      <c r="B25" s="91"/>
      <c r="C25" s="10" t="s">
        <v>32</v>
      </c>
      <c r="D25" s="11" t="s">
        <v>30</v>
      </c>
      <c r="E25" s="33">
        <v>20</v>
      </c>
      <c r="F25" s="24"/>
      <c r="G25" s="24">
        <f t="shared" si="5"/>
        <v>0</v>
      </c>
      <c r="H25" s="24"/>
      <c r="I25" s="13">
        <f t="shared" si="6"/>
        <v>0</v>
      </c>
      <c r="J25" s="14"/>
      <c r="K25" s="14">
        <f t="shared" si="7"/>
        <v>0</v>
      </c>
      <c r="L25" s="13">
        <f t="shared" si="8"/>
        <v>0</v>
      </c>
      <c r="N25" s="2"/>
      <c r="O25" s="2"/>
      <c r="P25" s="2"/>
      <c r="Q25" s="2"/>
      <c r="R25" s="2"/>
    </row>
    <row r="26" spans="1:18" s="5" customFormat="1">
      <c r="A26" s="109"/>
      <c r="B26" s="91"/>
      <c r="C26" s="10" t="s">
        <v>36</v>
      </c>
      <c r="D26" s="11" t="s">
        <v>0</v>
      </c>
      <c r="E26" s="33">
        <v>90</v>
      </c>
      <c r="F26" s="24"/>
      <c r="G26" s="24">
        <f t="shared" si="5"/>
        <v>0</v>
      </c>
      <c r="H26" s="24"/>
      <c r="I26" s="13">
        <f t="shared" si="6"/>
        <v>0</v>
      </c>
      <c r="J26" s="14"/>
      <c r="K26" s="14">
        <f t="shared" si="7"/>
        <v>0</v>
      </c>
      <c r="L26" s="13">
        <f t="shared" si="8"/>
        <v>0</v>
      </c>
      <c r="N26" s="2"/>
      <c r="O26" s="2"/>
      <c r="P26" s="2"/>
      <c r="Q26" s="2"/>
      <c r="R26" s="2"/>
    </row>
    <row r="27" spans="1:18" s="5" customFormat="1">
      <c r="A27" s="109"/>
      <c r="B27" s="91"/>
      <c r="C27" s="10" t="s">
        <v>33</v>
      </c>
      <c r="D27" s="11" t="s">
        <v>0</v>
      </c>
      <c r="E27" s="33">
        <v>90</v>
      </c>
      <c r="F27" s="24"/>
      <c r="G27" s="24">
        <f t="shared" si="5"/>
        <v>0</v>
      </c>
      <c r="H27" s="24"/>
      <c r="I27" s="13">
        <f t="shared" si="6"/>
        <v>0</v>
      </c>
      <c r="J27" s="14"/>
      <c r="K27" s="14">
        <f t="shared" si="7"/>
        <v>0</v>
      </c>
      <c r="L27" s="13">
        <f t="shared" si="8"/>
        <v>0</v>
      </c>
      <c r="N27" s="2"/>
      <c r="O27" s="2"/>
      <c r="P27" s="2"/>
      <c r="Q27" s="2"/>
      <c r="R27" s="2"/>
    </row>
    <row r="28" spans="1:18" s="5" customFormat="1" ht="15.75" thickBot="1">
      <c r="A28" s="110"/>
      <c r="B28" s="25"/>
      <c r="C28" s="58" t="s">
        <v>34</v>
      </c>
      <c r="D28" s="25" t="s">
        <v>0</v>
      </c>
      <c r="E28" s="25">
        <v>90</v>
      </c>
      <c r="F28" s="25"/>
      <c r="G28" s="99">
        <f>E28*F28</f>
        <v>0</v>
      </c>
      <c r="H28" s="99"/>
      <c r="I28" s="99">
        <f>E28*H28</f>
        <v>0</v>
      </c>
      <c r="J28" s="99"/>
      <c r="K28" s="99">
        <v>0</v>
      </c>
      <c r="L28" s="99">
        <f t="shared" si="8"/>
        <v>0</v>
      </c>
      <c r="N28" s="2"/>
      <c r="O28" s="2"/>
      <c r="P28" s="2"/>
      <c r="Q28" s="2"/>
      <c r="R28" s="2"/>
    </row>
    <row r="29" spans="1:18" s="5" customFormat="1" ht="15.75" thickTop="1">
      <c r="A29" s="102">
        <v>5</v>
      </c>
      <c r="B29" s="60"/>
      <c r="C29" s="61" t="s">
        <v>37</v>
      </c>
      <c r="D29" s="30"/>
      <c r="E29" s="62"/>
      <c r="F29" s="63"/>
      <c r="G29" s="63"/>
      <c r="H29" s="63"/>
      <c r="I29" s="64"/>
      <c r="J29" s="63"/>
      <c r="K29" s="63"/>
      <c r="L29" s="63"/>
    </row>
    <row r="30" spans="1:18" s="5" customFormat="1">
      <c r="A30" s="102"/>
      <c r="B30" s="38"/>
      <c r="C30" s="12"/>
      <c r="D30" s="6"/>
      <c r="E30" s="33"/>
      <c r="F30" s="37"/>
      <c r="G30" s="37"/>
      <c r="H30" s="37"/>
      <c r="I30" s="37"/>
      <c r="J30" s="37"/>
      <c r="K30" s="37"/>
      <c r="L30" s="37"/>
    </row>
    <row r="31" spans="1:18" s="5" customFormat="1">
      <c r="A31" s="102"/>
      <c r="B31" s="39"/>
      <c r="C31" s="12" t="s">
        <v>38</v>
      </c>
      <c r="D31" s="6" t="s">
        <v>0</v>
      </c>
      <c r="E31" s="33">
        <v>120</v>
      </c>
      <c r="F31" s="37"/>
      <c r="G31" s="24">
        <f t="shared" ref="G31:G39" si="9">E31*F31</f>
        <v>0</v>
      </c>
      <c r="H31" s="24"/>
      <c r="I31" s="13">
        <f t="shared" ref="I31:I39" si="10">E31*H31</f>
        <v>0</v>
      </c>
      <c r="J31" s="14"/>
      <c r="K31" s="14">
        <f t="shared" ref="K31:K39" si="11">E31*I31</f>
        <v>0</v>
      </c>
      <c r="L31" s="13">
        <f t="shared" ref="L31:L39" si="12">G31+I31+K31</f>
        <v>0</v>
      </c>
    </row>
    <row r="32" spans="1:18" s="5" customFormat="1">
      <c r="A32" s="102"/>
      <c r="B32" s="40"/>
      <c r="C32" s="12" t="s">
        <v>39</v>
      </c>
      <c r="D32" s="6" t="s">
        <v>0</v>
      </c>
      <c r="E32" s="33">
        <v>120</v>
      </c>
      <c r="F32" s="37"/>
      <c r="G32" s="24">
        <f t="shared" si="9"/>
        <v>0</v>
      </c>
      <c r="H32" s="24"/>
      <c r="I32" s="13">
        <f t="shared" si="10"/>
        <v>0</v>
      </c>
      <c r="J32" s="14"/>
      <c r="K32" s="14">
        <f t="shared" si="11"/>
        <v>0</v>
      </c>
      <c r="L32" s="13">
        <f t="shared" si="12"/>
        <v>0</v>
      </c>
    </row>
    <row r="33" spans="1:12" s="5" customFormat="1">
      <c r="A33" s="102"/>
      <c r="B33" s="6"/>
      <c r="C33" s="12" t="s">
        <v>40</v>
      </c>
      <c r="D33" s="40" t="s">
        <v>9</v>
      </c>
      <c r="E33" s="41">
        <v>150</v>
      </c>
      <c r="F33" s="37"/>
      <c r="G33" s="24">
        <f t="shared" si="9"/>
        <v>0</v>
      </c>
      <c r="H33" s="24"/>
      <c r="I33" s="13">
        <f t="shared" si="10"/>
        <v>0</v>
      </c>
      <c r="J33" s="14"/>
      <c r="K33" s="14">
        <f t="shared" si="11"/>
        <v>0</v>
      </c>
      <c r="L33" s="13">
        <f t="shared" si="12"/>
        <v>0</v>
      </c>
    </row>
    <row r="34" spans="1:12" s="5" customFormat="1">
      <c r="A34" s="117">
        <v>6</v>
      </c>
      <c r="B34" s="9"/>
      <c r="C34" s="10" t="s">
        <v>41</v>
      </c>
      <c r="D34" s="11" t="s">
        <v>0</v>
      </c>
      <c r="E34" s="14"/>
      <c r="F34" s="14"/>
      <c r="G34" s="24">
        <f t="shared" si="9"/>
        <v>0</v>
      </c>
      <c r="H34" s="24"/>
      <c r="I34" s="13">
        <f t="shared" si="10"/>
        <v>0</v>
      </c>
      <c r="J34" s="14"/>
      <c r="K34" s="14">
        <f t="shared" si="11"/>
        <v>0</v>
      </c>
      <c r="L34" s="13">
        <f t="shared" si="12"/>
        <v>0</v>
      </c>
    </row>
    <row r="35" spans="1:12" s="5" customFormat="1" ht="30">
      <c r="A35" s="109"/>
      <c r="B35" s="9"/>
      <c r="C35" s="22" t="s">
        <v>42</v>
      </c>
      <c r="D35" s="11" t="s">
        <v>30</v>
      </c>
      <c r="E35" s="14">
        <v>8</v>
      </c>
      <c r="F35" s="24"/>
      <c r="G35" s="24">
        <f t="shared" si="9"/>
        <v>0</v>
      </c>
      <c r="H35" s="24"/>
      <c r="I35" s="13">
        <f t="shared" si="10"/>
        <v>0</v>
      </c>
      <c r="J35" s="14"/>
      <c r="K35" s="14">
        <f t="shared" si="11"/>
        <v>0</v>
      </c>
      <c r="L35" s="13">
        <f t="shared" si="12"/>
        <v>0</v>
      </c>
    </row>
    <row r="36" spans="1:12" s="5" customFormat="1">
      <c r="A36" s="109"/>
      <c r="B36" s="93"/>
      <c r="C36" s="94" t="s">
        <v>43</v>
      </c>
      <c r="D36" s="88" t="s">
        <v>30</v>
      </c>
      <c r="E36" s="95">
        <v>1</v>
      </c>
      <c r="F36" s="24"/>
      <c r="G36" s="24">
        <f t="shared" si="9"/>
        <v>0</v>
      </c>
      <c r="H36" s="24"/>
      <c r="I36" s="13">
        <f t="shared" si="10"/>
        <v>0</v>
      </c>
      <c r="J36" s="14"/>
      <c r="K36" s="14">
        <f t="shared" si="11"/>
        <v>0</v>
      </c>
      <c r="L36" s="13">
        <f t="shared" si="12"/>
        <v>0</v>
      </c>
    </row>
    <row r="37" spans="1:12" s="5" customFormat="1">
      <c r="A37" s="109"/>
      <c r="B37" s="93"/>
      <c r="C37" s="94" t="s">
        <v>44</v>
      </c>
      <c r="D37" s="88" t="s">
        <v>30</v>
      </c>
      <c r="E37" s="95">
        <v>9</v>
      </c>
      <c r="F37" s="24"/>
      <c r="G37" s="24">
        <f t="shared" si="9"/>
        <v>0</v>
      </c>
      <c r="H37" s="24"/>
      <c r="I37" s="13">
        <f t="shared" si="10"/>
        <v>0</v>
      </c>
      <c r="J37" s="14"/>
      <c r="K37" s="14">
        <f t="shared" si="11"/>
        <v>0</v>
      </c>
      <c r="L37" s="13">
        <f t="shared" si="12"/>
        <v>0</v>
      </c>
    </row>
    <row r="38" spans="1:12" s="5" customFormat="1">
      <c r="A38" s="109"/>
      <c r="B38" s="93"/>
      <c r="C38" s="94" t="s">
        <v>62</v>
      </c>
      <c r="D38" s="88" t="s">
        <v>0</v>
      </c>
      <c r="E38" s="95">
        <v>1.5</v>
      </c>
      <c r="F38" s="96"/>
      <c r="G38" s="96">
        <f t="shared" si="9"/>
        <v>0</v>
      </c>
      <c r="H38" s="96"/>
      <c r="I38" s="92">
        <f t="shared" si="10"/>
        <v>0</v>
      </c>
      <c r="J38" s="95"/>
      <c r="K38" s="95">
        <f t="shared" si="11"/>
        <v>0</v>
      </c>
      <c r="L38" s="92">
        <f t="shared" si="12"/>
        <v>0</v>
      </c>
    </row>
    <row r="39" spans="1:12" s="5" customFormat="1" ht="15.75" thickBot="1">
      <c r="A39" s="110"/>
      <c r="B39" s="25"/>
      <c r="C39" s="16" t="s">
        <v>63</v>
      </c>
      <c r="D39" s="25" t="s">
        <v>0</v>
      </c>
      <c r="E39" s="26">
        <v>3</v>
      </c>
      <c r="F39" s="27"/>
      <c r="G39" s="27">
        <f t="shared" si="9"/>
        <v>0</v>
      </c>
      <c r="H39" s="27"/>
      <c r="I39" s="27">
        <f t="shared" si="10"/>
        <v>0</v>
      </c>
      <c r="J39" s="26"/>
      <c r="K39" s="26">
        <f t="shared" si="11"/>
        <v>0</v>
      </c>
      <c r="L39" s="18">
        <f t="shared" si="12"/>
        <v>0</v>
      </c>
    </row>
    <row r="40" spans="1:12" s="5" customFormat="1" ht="15.75" thickTop="1">
      <c r="A40" s="114">
        <v>7</v>
      </c>
      <c r="B40" s="42"/>
      <c r="C40" s="43" t="s">
        <v>45</v>
      </c>
      <c r="D40" s="44"/>
      <c r="E40" s="32"/>
      <c r="F40" s="32"/>
      <c r="G40" s="32"/>
      <c r="H40" s="45"/>
      <c r="I40" s="32"/>
      <c r="J40" s="45"/>
      <c r="K40" s="32"/>
      <c r="L40" s="32"/>
    </row>
    <row r="41" spans="1:12" s="5" customFormat="1">
      <c r="A41" s="102"/>
      <c r="B41" s="36"/>
      <c r="C41" s="46"/>
      <c r="D41" s="6"/>
      <c r="E41" s="33"/>
      <c r="F41" s="13"/>
      <c r="G41" s="24"/>
      <c r="H41" s="24"/>
      <c r="I41" s="13"/>
      <c r="J41" s="14"/>
      <c r="K41" s="14"/>
      <c r="L41" s="13"/>
    </row>
    <row r="42" spans="1:12" s="5" customFormat="1">
      <c r="A42" s="102"/>
      <c r="B42" s="39"/>
      <c r="C42" s="12" t="s">
        <v>46</v>
      </c>
      <c r="D42" s="6" t="s">
        <v>30</v>
      </c>
      <c r="E42" s="33">
        <v>8</v>
      </c>
      <c r="F42" s="24"/>
      <c r="G42" s="24">
        <f t="shared" ref="G42:G43" si="13">E42*F42</f>
        <v>0</v>
      </c>
      <c r="H42" s="24"/>
      <c r="I42" s="13">
        <f t="shared" ref="I42:I43" si="14">E42*H42</f>
        <v>0</v>
      </c>
      <c r="J42" s="14"/>
      <c r="K42" s="14">
        <f t="shared" ref="K42:K43" si="15">E42*I42</f>
        <v>0</v>
      </c>
      <c r="L42" s="13">
        <f t="shared" ref="L42:L43" si="16">G42+I42+K42</f>
        <v>0</v>
      </c>
    </row>
    <row r="43" spans="1:12" s="5" customFormat="1">
      <c r="A43" s="102"/>
      <c r="B43" s="39"/>
      <c r="C43" s="12" t="s">
        <v>47</v>
      </c>
      <c r="D43" s="6" t="s">
        <v>30</v>
      </c>
      <c r="E43" s="33">
        <v>8</v>
      </c>
      <c r="F43" s="37"/>
      <c r="G43" s="24">
        <f t="shared" si="13"/>
        <v>0</v>
      </c>
      <c r="H43" s="24"/>
      <c r="I43" s="13">
        <f t="shared" si="14"/>
        <v>0</v>
      </c>
      <c r="J43" s="14"/>
      <c r="K43" s="14">
        <f t="shared" si="15"/>
        <v>0</v>
      </c>
      <c r="L43" s="13">
        <f t="shared" si="16"/>
        <v>0</v>
      </c>
    </row>
    <row r="44" spans="1:12" s="5" customFormat="1" ht="15.75" thickBot="1">
      <c r="A44" s="47"/>
      <c r="B44" s="48"/>
      <c r="C44" s="49"/>
      <c r="D44" s="50"/>
      <c r="E44" s="51"/>
      <c r="F44" s="52"/>
      <c r="G44" s="52"/>
      <c r="H44" s="52"/>
      <c r="I44" s="52"/>
      <c r="J44" s="52"/>
      <c r="K44" s="52"/>
      <c r="L44" s="52"/>
    </row>
    <row r="45" spans="1:12" s="5" customFormat="1" ht="15.75" thickTop="1">
      <c r="A45" s="53"/>
      <c r="B45" s="54"/>
      <c r="C45" s="54" t="s">
        <v>56</v>
      </c>
      <c r="D45" s="54"/>
      <c r="E45" s="54"/>
      <c r="F45" s="54"/>
      <c r="G45" s="54"/>
      <c r="H45" s="55"/>
      <c r="I45" s="54"/>
      <c r="J45" s="54"/>
      <c r="K45" s="54"/>
      <c r="L45" s="54"/>
    </row>
    <row r="46" spans="1:12" s="5" customFormat="1">
      <c r="A46" s="97"/>
      <c r="B46" s="44"/>
      <c r="C46" s="98" t="s">
        <v>57</v>
      </c>
      <c r="D46" s="90" t="s">
        <v>9</v>
      </c>
      <c r="E46" s="90">
        <v>50</v>
      </c>
      <c r="F46" s="90"/>
      <c r="G46" s="24">
        <f t="shared" ref="G46:G49" si="17">E46*F46</f>
        <v>0</v>
      </c>
      <c r="H46" s="24"/>
      <c r="I46" s="13">
        <f t="shared" ref="I46:I49" si="18">E46*H46</f>
        <v>0</v>
      </c>
      <c r="J46" s="14"/>
      <c r="K46" s="14">
        <f t="shared" ref="K46:K49" si="19">E46*I46</f>
        <v>0</v>
      </c>
      <c r="L46" s="13">
        <f t="shared" ref="L46:L49" si="20">G46+I46+K46</f>
        <v>0</v>
      </c>
    </row>
    <row r="47" spans="1:12" s="5" customFormat="1">
      <c r="A47" s="97"/>
      <c r="B47" s="44"/>
      <c r="C47" s="98" t="s">
        <v>60</v>
      </c>
      <c r="D47" s="90" t="s">
        <v>9</v>
      </c>
      <c r="E47" s="90">
        <v>50</v>
      </c>
      <c r="F47" s="90"/>
      <c r="G47" s="24">
        <f t="shared" si="17"/>
        <v>0</v>
      </c>
      <c r="H47" s="24"/>
      <c r="I47" s="13">
        <f t="shared" si="18"/>
        <v>0</v>
      </c>
      <c r="J47" s="14"/>
      <c r="K47" s="14">
        <f t="shared" si="19"/>
        <v>0</v>
      </c>
      <c r="L47" s="13">
        <f t="shared" si="20"/>
        <v>0</v>
      </c>
    </row>
    <row r="48" spans="1:12" s="5" customFormat="1">
      <c r="A48" s="97"/>
      <c r="B48" s="44"/>
      <c r="C48" s="98" t="s">
        <v>58</v>
      </c>
      <c r="D48" s="90" t="s">
        <v>30</v>
      </c>
      <c r="E48" s="90">
        <v>40</v>
      </c>
      <c r="F48" s="90"/>
      <c r="G48" s="24">
        <f t="shared" si="17"/>
        <v>0</v>
      </c>
      <c r="H48" s="24"/>
      <c r="I48" s="13">
        <f t="shared" si="18"/>
        <v>0</v>
      </c>
      <c r="J48" s="14"/>
      <c r="K48" s="14">
        <f t="shared" si="19"/>
        <v>0</v>
      </c>
      <c r="L48" s="13">
        <f t="shared" si="20"/>
        <v>0</v>
      </c>
    </row>
    <row r="49" spans="1:12" s="5" customFormat="1">
      <c r="A49" s="56"/>
      <c r="B49" s="34"/>
      <c r="C49" s="12" t="s">
        <v>59</v>
      </c>
      <c r="D49" s="6" t="s">
        <v>30</v>
      </c>
      <c r="E49" s="6">
        <v>30</v>
      </c>
      <c r="F49" s="6"/>
      <c r="G49" s="24">
        <f t="shared" si="17"/>
        <v>0</v>
      </c>
      <c r="H49" s="24"/>
      <c r="I49" s="13">
        <f t="shared" si="18"/>
        <v>0</v>
      </c>
      <c r="J49" s="14"/>
      <c r="K49" s="14">
        <f t="shared" si="19"/>
        <v>0</v>
      </c>
      <c r="L49" s="13">
        <f t="shared" si="20"/>
        <v>0</v>
      </c>
    </row>
    <row r="50" spans="1:12" s="5" customFormat="1" ht="15.75" thickBot="1">
      <c r="A50" s="47"/>
      <c r="B50" s="57"/>
      <c r="C50" s="58"/>
      <c r="D50" s="25"/>
      <c r="E50" s="59"/>
      <c r="F50" s="27"/>
      <c r="G50" s="27"/>
      <c r="H50" s="27"/>
      <c r="I50" s="27"/>
      <c r="J50" s="27"/>
      <c r="K50" s="27"/>
      <c r="L50" s="17"/>
    </row>
    <row r="51" spans="1:12" s="5" customFormat="1" ht="15.75" thickTop="1">
      <c r="A51" s="102">
        <v>9</v>
      </c>
      <c r="B51" s="60"/>
      <c r="C51" s="54" t="s">
        <v>6</v>
      </c>
      <c r="D51" s="30"/>
      <c r="E51" s="62"/>
      <c r="F51" s="63"/>
      <c r="G51" s="63"/>
      <c r="H51" s="63"/>
      <c r="I51" s="64"/>
      <c r="J51" s="63"/>
      <c r="K51" s="63"/>
      <c r="L51" s="63"/>
    </row>
    <row r="52" spans="1:12" s="5" customFormat="1">
      <c r="A52" s="102"/>
      <c r="B52" s="38"/>
      <c r="C52" s="61" t="s">
        <v>4</v>
      </c>
      <c r="D52" s="6"/>
      <c r="E52" s="33"/>
      <c r="F52" s="37"/>
      <c r="G52" s="37"/>
      <c r="H52" s="37"/>
      <c r="I52" s="37"/>
      <c r="J52" s="37"/>
      <c r="K52" s="37"/>
      <c r="L52" s="37"/>
    </row>
    <row r="53" spans="1:12" s="5" customFormat="1">
      <c r="A53" s="102"/>
      <c r="B53" s="39"/>
      <c r="C53" s="12" t="s">
        <v>48</v>
      </c>
      <c r="D53" s="6" t="s">
        <v>0</v>
      </c>
      <c r="E53" s="33">
        <v>4</v>
      </c>
      <c r="F53" s="37"/>
      <c r="G53" s="24">
        <f t="shared" ref="G53:G60" si="21">E53*F53</f>
        <v>0</v>
      </c>
      <c r="H53" s="24"/>
      <c r="I53" s="13">
        <f t="shared" ref="I53:I60" si="22">E53*H53</f>
        <v>0</v>
      </c>
      <c r="J53" s="14"/>
      <c r="K53" s="14">
        <f t="shared" ref="K53:K60" si="23">E53*I53</f>
        <v>0</v>
      </c>
      <c r="L53" s="13">
        <f t="shared" ref="L53:L61" si="24">G53+I53+K53</f>
        <v>0</v>
      </c>
    </row>
    <row r="54" spans="1:12" s="5" customFormat="1">
      <c r="A54" s="102"/>
      <c r="B54" s="39"/>
      <c r="C54" s="12" t="s">
        <v>53</v>
      </c>
      <c r="D54" s="6" t="s">
        <v>0</v>
      </c>
      <c r="E54" s="33">
        <v>4</v>
      </c>
      <c r="F54" s="37"/>
      <c r="G54" s="24">
        <f t="shared" si="21"/>
        <v>0</v>
      </c>
      <c r="H54" s="24"/>
      <c r="I54" s="13">
        <f t="shared" si="22"/>
        <v>0</v>
      </c>
      <c r="J54" s="14"/>
      <c r="K54" s="14">
        <f t="shared" si="23"/>
        <v>0</v>
      </c>
      <c r="L54" s="13">
        <f t="shared" si="24"/>
        <v>0</v>
      </c>
    </row>
    <row r="55" spans="1:12" s="5" customFormat="1">
      <c r="A55" s="102"/>
      <c r="B55" s="39"/>
      <c r="C55" s="12" t="s">
        <v>54</v>
      </c>
      <c r="D55" s="6" t="s">
        <v>0</v>
      </c>
      <c r="E55" s="33">
        <v>4</v>
      </c>
      <c r="F55" s="37"/>
      <c r="G55" s="24">
        <f t="shared" si="21"/>
        <v>0</v>
      </c>
      <c r="H55" s="24"/>
      <c r="I55" s="13">
        <f t="shared" si="22"/>
        <v>0</v>
      </c>
      <c r="J55" s="14"/>
      <c r="K55" s="14">
        <f t="shared" si="23"/>
        <v>0</v>
      </c>
      <c r="L55" s="13">
        <f t="shared" si="24"/>
        <v>0</v>
      </c>
    </row>
    <row r="56" spans="1:12" s="5" customFormat="1">
      <c r="A56" s="102"/>
      <c r="B56" s="39"/>
      <c r="C56" s="12" t="s">
        <v>55</v>
      </c>
      <c r="D56" s="6" t="s">
        <v>30</v>
      </c>
      <c r="E56" s="33">
        <v>1</v>
      </c>
      <c r="F56" s="37"/>
      <c r="G56" s="24">
        <f t="shared" si="21"/>
        <v>0</v>
      </c>
      <c r="H56" s="24"/>
      <c r="I56" s="13">
        <f t="shared" si="22"/>
        <v>0</v>
      </c>
      <c r="J56" s="14"/>
      <c r="K56" s="14">
        <f t="shared" si="23"/>
        <v>0</v>
      </c>
      <c r="L56" s="13">
        <f t="shared" si="24"/>
        <v>0</v>
      </c>
    </row>
    <row r="57" spans="1:12" s="5" customFormat="1">
      <c r="A57" s="102"/>
      <c r="B57" s="40"/>
      <c r="C57" s="12" t="s">
        <v>5</v>
      </c>
      <c r="D57" s="6" t="s">
        <v>0</v>
      </c>
      <c r="E57" s="33">
        <v>4</v>
      </c>
      <c r="F57" s="37"/>
      <c r="G57" s="24">
        <f t="shared" si="21"/>
        <v>0</v>
      </c>
      <c r="H57" s="24"/>
      <c r="I57" s="13">
        <f t="shared" si="22"/>
        <v>0</v>
      </c>
      <c r="J57" s="14"/>
      <c r="K57" s="14">
        <f t="shared" si="23"/>
        <v>0</v>
      </c>
      <c r="L57" s="13">
        <f t="shared" si="24"/>
        <v>0</v>
      </c>
    </row>
    <row r="58" spans="1:12" s="5" customFormat="1">
      <c r="A58" s="102"/>
      <c r="B58" s="6"/>
      <c r="C58" s="12" t="s">
        <v>49</v>
      </c>
      <c r="D58" s="40" t="s">
        <v>0</v>
      </c>
      <c r="E58" s="41">
        <v>29</v>
      </c>
      <c r="F58" s="37"/>
      <c r="G58" s="24">
        <f t="shared" si="21"/>
        <v>0</v>
      </c>
      <c r="H58" s="24"/>
      <c r="I58" s="13">
        <f t="shared" si="22"/>
        <v>0</v>
      </c>
      <c r="J58" s="14"/>
      <c r="K58" s="14">
        <f t="shared" si="23"/>
        <v>0</v>
      </c>
      <c r="L58" s="13">
        <f t="shared" si="24"/>
        <v>0</v>
      </c>
    </row>
    <row r="59" spans="1:12" s="5" customFormat="1">
      <c r="A59" s="102"/>
      <c r="B59" s="6"/>
      <c r="C59" s="12" t="s">
        <v>50</v>
      </c>
      <c r="D59" s="40" t="s">
        <v>30</v>
      </c>
      <c r="E59" s="33">
        <v>1</v>
      </c>
      <c r="F59" s="37"/>
      <c r="G59" s="24">
        <f t="shared" si="21"/>
        <v>0</v>
      </c>
      <c r="H59" s="24"/>
      <c r="I59" s="13">
        <f t="shared" si="22"/>
        <v>0</v>
      </c>
      <c r="J59" s="14"/>
      <c r="K59" s="14">
        <f t="shared" si="23"/>
        <v>0</v>
      </c>
      <c r="L59" s="13">
        <f t="shared" si="24"/>
        <v>0</v>
      </c>
    </row>
    <row r="60" spans="1:12" s="5" customFormat="1">
      <c r="A60" s="102"/>
      <c r="B60" s="40"/>
      <c r="C60" s="12" t="s">
        <v>51</v>
      </c>
      <c r="D60" s="6" t="s">
        <v>30</v>
      </c>
      <c r="E60" s="41">
        <v>1</v>
      </c>
      <c r="F60" s="37"/>
      <c r="G60" s="24">
        <f t="shared" si="21"/>
        <v>0</v>
      </c>
      <c r="H60" s="24"/>
      <c r="I60" s="13">
        <f t="shared" si="22"/>
        <v>0</v>
      </c>
      <c r="J60" s="14"/>
      <c r="K60" s="14">
        <f t="shared" si="23"/>
        <v>0</v>
      </c>
      <c r="L60" s="13">
        <f t="shared" si="24"/>
        <v>0</v>
      </c>
    </row>
    <row r="61" spans="1:12" s="5" customFormat="1" ht="15.75" thickBot="1">
      <c r="A61" s="103"/>
      <c r="B61" s="15"/>
      <c r="C61" s="16" t="s">
        <v>52</v>
      </c>
      <c r="D61" s="15" t="s">
        <v>30</v>
      </c>
      <c r="E61" s="65">
        <v>3</v>
      </c>
      <c r="F61" s="25"/>
      <c r="G61" s="99">
        <f>E61*F61</f>
        <v>0</v>
      </c>
      <c r="H61" s="99"/>
      <c r="I61" s="99">
        <f>E61*H61</f>
        <v>0</v>
      </c>
      <c r="J61" s="99"/>
      <c r="K61" s="99">
        <v>0</v>
      </c>
      <c r="L61" s="99">
        <f t="shared" si="24"/>
        <v>0</v>
      </c>
    </row>
    <row r="62" spans="1:12" ht="16.5" thickTop="1" thickBot="1">
      <c r="A62" s="67"/>
      <c r="B62" s="67"/>
      <c r="C62" s="68" t="s">
        <v>1</v>
      </c>
      <c r="D62" s="66"/>
      <c r="E62" s="69"/>
      <c r="F62" s="70"/>
      <c r="G62" s="71">
        <f>SUM(G10:G61)</f>
        <v>0</v>
      </c>
      <c r="H62" s="71"/>
      <c r="I62" s="71">
        <f>SUM(I10:I61)</f>
        <v>0</v>
      </c>
      <c r="J62" s="71"/>
      <c r="K62" s="71">
        <f>SUM(K10:K61)</f>
        <v>0</v>
      </c>
      <c r="L62" s="71">
        <f>SUM(L10:L61)</f>
        <v>0</v>
      </c>
    </row>
    <row r="63" spans="1:12" ht="27.75" customHeight="1" thickTop="1">
      <c r="A63" s="72"/>
      <c r="B63" s="72"/>
      <c r="C63" s="73" t="s">
        <v>61</v>
      </c>
      <c r="D63" s="74"/>
      <c r="E63" s="75"/>
      <c r="F63" s="76"/>
      <c r="G63" s="77"/>
      <c r="H63" s="77"/>
      <c r="I63" s="77"/>
      <c r="J63" s="77"/>
      <c r="K63" s="77"/>
      <c r="L63" s="77">
        <v>0</v>
      </c>
    </row>
    <row r="64" spans="1:12">
      <c r="A64" s="78"/>
      <c r="B64" s="72"/>
      <c r="C64" s="79" t="s">
        <v>1</v>
      </c>
      <c r="D64" s="4"/>
      <c r="E64" s="75"/>
      <c r="F64" s="76"/>
      <c r="G64" s="35"/>
      <c r="H64" s="35"/>
      <c r="I64" s="35"/>
      <c r="J64" s="35"/>
      <c r="K64" s="35"/>
      <c r="L64" s="35">
        <f>L62+L63</f>
        <v>0</v>
      </c>
    </row>
    <row r="65" spans="1:16">
      <c r="A65" s="78"/>
      <c r="B65" s="72"/>
      <c r="C65" s="79" t="s">
        <v>3</v>
      </c>
      <c r="D65" s="80" t="s">
        <v>19</v>
      </c>
      <c r="E65" s="74">
        <v>0</v>
      </c>
      <c r="F65" s="76"/>
      <c r="G65" s="35"/>
      <c r="H65" s="35"/>
      <c r="I65" s="35"/>
      <c r="J65" s="35"/>
      <c r="K65" s="35"/>
      <c r="L65" s="35">
        <f>L64*E65</f>
        <v>0</v>
      </c>
    </row>
    <row r="66" spans="1:16">
      <c r="A66" s="78"/>
      <c r="B66" s="72"/>
      <c r="C66" s="79" t="s">
        <v>1</v>
      </c>
      <c r="D66" s="4"/>
      <c r="E66" s="75"/>
      <c r="F66" s="76"/>
      <c r="G66" s="35"/>
      <c r="H66" s="35"/>
      <c r="I66" s="35"/>
      <c r="J66" s="35"/>
      <c r="K66" s="35"/>
      <c r="L66" s="35">
        <f>SUM(L64:L65)</f>
        <v>0</v>
      </c>
    </row>
    <row r="67" spans="1:16">
      <c r="A67" s="78"/>
      <c r="B67" s="78"/>
      <c r="C67" s="79" t="s">
        <v>2</v>
      </c>
      <c r="D67" s="80" t="s">
        <v>19</v>
      </c>
      <c r="E67" s="80">
        <v>0</v>
      </c>
      <c r="F67" s="81"/>
      <c r="G67" s="35"/>
      <c r="H67" s="35"/>
      <c r="I67" s="35"/>
      <c r="J67" s="35"/>
      <c r="K67" s="35"/>
      <c r="L67" s="35">
        <f>L66*E67</f>
        <v>0</v>
      </c>
    </row>
    <row r="68" spans="1:16" ht="15" customHeight="1" thickBot="1">
      <c r="A68" s="82"/>
      <c r="B68" s="67"/>
      <c r="C68" s="83" t="s">
        <v>7</v>
      </c>
      <c r="D68" s="84"/>
      <c r="E68" s="69"/>
      <c r="F68" s="70"/>
      <c r="G68" s="85"/>
      <c r="H68" s="85"/>
      <c r="I68" s="85"/>
      <c r="J68" s="85"/>
      <c r="K68" s="85"/>
      <c r="L68" s="85">
        <f>SUM(L66:L67)</f>
        <v>0</v>
      </c>
    </row>
    <row r="69" spans="1:16" ht="15.75" thickTop="1">
      <c r="P69" s="86"/>
    </row>
  </sheetData>
  <mergeCells count="20">
    <mergeCell ref="K1:L1"/>
    <mergeCell ref="A40:A43"/>
    <mergeCell ref="A3:L3"/>
    <mergeCell ref="A4:L4"/>
    <mergeCell ref="A34:A39"/>
    <mergeCell ref="A29:A33"/>
    <mergeCell ref="A14:A20"/>
    <mergeCell ref="A10:A13"/>
    <mergeCell ref="A5:L5"/>
    <mergeCell ref="F6:G6"/>
    <mergeCell ref="H6:I6"/>
    <mergeCell ref="J6:K6"/>
    <mergeCell ref="L6:L7"/>
    <mergeCell ref="A51:A61"/>
    <mergeCell ref="A6:A7"/>
    <mergeCell ref="B6:B7"/>
    <mergeCell ref="C6:C7"/>
    <mergeCell ref="D6:D7"/>
    <mergeCell ref="A21:A28"/>
    <mergeCell ref="E6:E7"/>
  </mergeCells>
  <pageMargins left="0.23622047244094491" right="3.937007874015748E-2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>Konex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Konex-3</dc:creator>
  <cp:lastModifiedBy>Avtandil Kvantaliani</cp:lastModifiedBy>
  <cp:lastPrinted>2024-07-17T12:30:00Z</cp:lastPrinted>
  <dcterms:created xsi:type="dcterms:W3CDTF">2004-12-20T11:27:35Z</dcterms:created>
  <dcterms:modified xsi:type="dcterms:W3CDTF">2024-07-29T11:43:39Z</dcterms:modified>
</cp:coreProperties>
</file>