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Winter season uniforms\"/>
    </mc:Choice>
  </mc:AlternateContent>
  <bookViews>
    <workbookView xWindow="0" yWindow="0" windowWidth="23040" windowHeight="7596" activeTab="1"/>
  </bookViews>
  <sheets>
    <sheet name="Annex 1 " sheetId="3" r:id="rId1"/>
    <sheet name="Distribution by companies "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3" l="1"/>
  <c r="F55" i="2"/>
  <c r="G55" i="2"/>
  <c r="H55" i="2"/>
  <c r="I55" i="2"/>
  <c r="J55" i="2"/>
  <c r="K55" i="2"/>
  <c r="L55" i="2"/>
  <c r="M55" i="2"/>
  <c r="N55" i="2"/>
  <c r="O55" i="2"/>
  <c r="F56" i="2"/>
  <c r="G56" i="2"/>
  <c r="H56" i="2"/>
  <c r="I56" i="2"/>
  <c r="J56" i="2"/>
  <c r="K56" i="2"/>
  <c r="L56" i="2"/>
  <c r="M56" i="2"/>
  <c r="N56" i="2"/>
  <c r="O56" i="2"/>
  <c r="F57" i="2"/>
  <c r="G57" i="2"/>
  <c r="H57" i="2"/>
  <c r="I57" i="2"/>
  <c r="J57" i="2"/>
  <c r="K57" i="2"/>
  <c r="L57" i="2"/>
  <c r="M57" i="2"/>
  <c r="N57" i="2"/>
  <c r="O57" i="2"/>
  <c r="F58" i="2"/>
  <c r="G58" i="2"/>
  <c r="H58" i="2"/>
  <c r="I58" i="2"/>
  <c r="J58" i="2"/>
  <c r="K58" i="2"/>
  <c r="L58" i="2"/>
  <c r="M58" i="2"/>
  <c r="N58" i="2"/>
  <c r="O58" i="2"/>
  <c r="F59" i="2"/>
  <c r="G59" i="2"/>
  <c r="H59" i="2"/>
  <c r="I59" i="2"/>
  <c r="J59" i="2"/>
  <c r="K59" i="2"/>
  <c r="L59" i="2"/>
  <c r="M59" i="2"/>
  <c r="N59" i="2"/>
  <c r="O59" i="2"/>
  <c r="F60" i="2"/>
  <c r="G60" i="2"/>
  <c r="H60" i="2"/>
  <c r="I60" i="2"/>
  <c r="J60" i="2"/>
  <c r="K60" i="2"/>
  <c r="L60" i="2"/>
  <c r="M60" i="2"/>
  <c r="N60" i="2"/>
  <c r="O60" i="2"/>
  <c r="G54" i="2"/>
  <c r="H54" i="2"/>
  <c r="I54" i="2"/>
  <c r="J54" i="2"/>
  <c r="K54" i="2"/>
  <c r="L54" i="2"/>
  <c r="M54" i="2"/>
  <c r="N54" i="2"/>
  <c r="O54" i="2"/>
  <c r="F54" i="2"/>
  <c r="E47" i="2"/>
  <c r="E46" i="2"/>
  <c r="E45" i="2"/>
  <c r="E44" i="2"/>
  <c r="E43" i="2"/>
  <c r="E42" i="2"/>
  <c r="E41" i="2"/>
  <c r="E35" i="2"/>
  <c r="E34" i="2"/>
  <c r="E33" i="2"/>
  <c r="E32" i="2"/>
  <c r="E31" i="2"/>
  <c r="E30" i="2"/>
  <c r="E29" i="2"/>
  <c r="E23" i="2"/>
  <c r="E22" i="2"/>
  <c r="E21" i="2"/>
  <c r="E20" i="2"/>
  <c r="E19" i="2"/>
  <c r="E18" i="2"/>
  <c r="E17" i="2"/>
  <c r="E10" i="2" l="1"/>
  <c r="E59" i="2" s="1"/>
  <c r="E6" i="2"/>
  <c r="E55" i="2" s="1"/>
  <c r="E7" i="2"/>
  <c r="E56" i="2" s="1"/>
  <c r="E8" i="2"/>
  <c r="E57" i="2" s="1"/>
  <c r="E9" i="2"/>
  <c r="E58" i="2" s="1"/>
  <c r="E11" i="2"/>
  <c r="E60" i="2" s="1"/>
  <c r="E5" i="2"/>
  <c r="E54" i="2" s="1"/>
  <c r="I11" i="3" l="1"/>
  <c r="I9" i="3" l="1"/>
  <c r="I8" i="3"/>
  <c r="I7" i="3"/>
  <c r="I6" i="3"/>
  <c r="I5" i="3"/>
  <c r="I12" i="3" l="1"/>
</calcChain>
</file>

<file path=xl/sharedStrings.xml><?xml version="1.0" encoding="utf-8"?>
<sst xmlns="http://schemas.openxmlformats.org/spreadsheetml/2006/main" count="182" uniqueCount="51">
  <si>
    <t>#</t>
  </si>
  <si>
    <t>S</t>
  </si>
  <si>
    <t>M</t>
  </si>
  <si>
    <t>L</t>
  </si>
  <si>
    <t>XL</t>
  </si>
  <si>
    <t>2XL</t>
  </si>
  <si>
    <t>3XL</t>
  </si>
  <si>
    <t>4XL</t>
  </si>
  <si>
    <t>5XL</t>
  </si>
  <si>
    <t xml:space="preserve">ქურთუკი გრძელი </t>
  </si>
  <si>
    <t>6 XL</t>
  </si>
  <si>
    <t>SENG</t>
  </si>
  <si>
    <t xml:space="preserve">GST </t>
  </si>
  <si>
    <t>Total</t>
  </si>
  <si>
    <t>7 XL</t>
  </si>
  <si>
    <t xml:space="preserve">ქურთუკი მოკლე / Short Coat </t>
  </si>
  <si>
    <t xml:space="preserve">მუშა-ზეინკალი, მძღოლი / Workers, locksmiths, Drivers.  </t>
  </si>
  <si>
    <t>მამაკაცის სამუშაო შარვალი სქელი სწორი, ჩაშვებული. წინა ნაწილზე ზედნადები ნაკეციანი  ჯიბეები,. სამუხლის თავსა და ბოლოს გასწვრივ დატანილია ამრეკლები დღის და ღამის ხედვით - 2 ცალი მწვანე-ნაცრისფერის კომბინაციით - 5 სმ.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დათბილური სინტიფონით. სრულად ორმაგი ნაკერით. შარვლის დაბოლოებაზე რეგულირებადი ფრხრიწი. ფერი: სერი. 
Men's work pants thick straight, dropped. Overhead pleated pockets on the front. At the end of the knee are sewn 2 pieces of reflectors with day and night vision 2 pieces in a green-gray combination - 5 cm. The pants have two patches on the back in size (16+13). The belt of the pants is 4 cm. The back of the belt is treated with rubber. The pants have 5 belt holder lines, the pants fasten with a zipper, one button, and a hook. The inside is warmed with internal worming material. Fully double stitched. At the end of the pants self regulated look-and-loop strap.  Color: Grey.</t>
  </si>
  <si>
    <t xml:space="preserve">შარვალი სქელი / Thick trousers </t>
  </si>
  <si>
    <t>მუშა-ზეინკალი / Workers, locksmiths</t>
  </si>
  <si>
    <t>მაისური გრძელმკლავიანი / Long-sleeved T-short</t>
  </si>
  <si>
    <t xml:space="preserve">ინჟინერი, უფროსი ინჟინერი/ Workers, locksmiths, Drivers  </t>
  </si>
  <si>
    <t xml:space="preserve">აღმრიცხველი (მამრობითი) / readers (male) </t>
  </si>
  <si>
    <t>ქუეთუკი გრძელი / Long coat</t>
  </si>
  <si>
    <t xml:space="preserve">აღმრიცხველი (მდედრობითი) / readers (female)  </t>
  </si>
  <si>
    <t xml:space="preserve">შარვალი ქსელი ჯიბის გარეშე / Trousers without pockets </t>
  </si>
  <si>
    <t xml:space="preserve">ინჟინერი, უფროსი ინჟინერი, მენეჯერი / Engeneer, </t>
  </si>
  <si>
    <t>მაისური გრძელი მკლავით - ფერი: სერი მელანჟე. მკერდზე 8-10 სმ-იანი პრინტით. მაისურს დატანილი უნდა ქონდეს ამრეკლი - დღის და ღამის ხედვით - მწვანე-ნაცრიდფერის კომბინაციით - 5 სმ. მკლავზე ერთი მთლიანი ამრეკლით,  მაისურის წინა და უკანა კალთაზე სიმეტრიულად განთავსებული დღის და ღამის ამრეკლი ლენტით. ლენტის სიგანე - 5 სმ.  კალთებზე - 4 ამრეკლით  (2 წინა კალთაზე, 2 უკანა კალთაზე) - მკერდისა და თეძოს მიდამოში,  4-5 სმ-ით წინა და უკანა კალთის  გადაკერვის ადგილზამდე. მკლავზე წრიული ამრეკლით მკერდის ამრეკლის საპროექციოთ - სიგანე 5 ს.  მთელ შემადგენლობა:  ბამბა არანაკლებ 96 %-სა.     T-shirt with long sleeves - Color: Grey Melange. 8-10 cm print on the chest. The T-shirt should have a reflector - with day and night vision - green-gray combination - 5 cm. With one full reflector on the arm, day and night reflective tape is symmetrically placed on the front and back of the shirt. Tape area - 5 cm. On the skirts - with 4 reflectors (2 on the front skirt, 2 on the back skirt) - in the area of the chest and hips, 4-5 cm before the seam of the front and back skirt. With a circular reflector on the arm and a projection of the chest reflector - width 5 cm.  Entire composition: cotton not less than 96%</t>
  </si>
  <si>
    <t xml:space="preserve">მუშა, ზეინკალი,შედუღებელი, მძღოლი /  Workers, locksmiths, Drivers, Welders.  </t>
  </si>
  <si>
    <t>ქურთუკი მოკლე, აქვს სწორი სილუეტი, სამუშაო შესრულებულია ორ ფერში, ზედა ნაიწლზე დაკერებულია 5 სმ-იანი მანათობლები -ამრეკლები დღის და ღამის ხედვით - 2 ცალი მწვანე-ნაცრისფერის კომბინაციით - 5 სმ.მანათობელის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დატანილი არის 2 ცალი 5 სმ-იანი დღის და ღამის ამრეკლით. სახელო შესრულებულია ერთ ფერში. ქურთუკი ბოლოვდება უკან გარეზინებული 5სმ-იანი მანჟეტით.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ქურთუკი სრულად ამოკრულია მათბინებლით. 
საყელოზე დატანილია ჩასაკეცი კაპიშონი, რომელიც იკვრება ელვით. მათბუნებელის გარეშე.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The coat is short and has a straight silhouette, the work is done in two colors. 5 cm reflectors are sewn on the upper part - reflectors with day and night vision - 2 pieces in a green-gray combination - 5 cm. The color of the upper part of the reflector is light blue, the rest is completely gray. Overhead pockets are sewn on both sides of the upper skirt, which close with a flap, and slanted pockets are placed on both sides of the lower skirt. The back is also two-part, with a luminescent stitched at the junction. The sleeve is one piece and one color, the end is finished with a 5 cm long cuff. There are 2 pieces of 5 cm day and night reflectors. The coat ends with a 5 cm cuff. Stand collar, 8 cm long. The coat closes with a hidden tractor zipper, including the collar. The shoulder collar and zipper are decorated with a 0.5 cm long thread. Arms are sewn with a double hem. The coat is fully lined inside with internal worming material. The collar features a hood that closes with a zipper/strap. Total length – under the hip. Color: light blue and grey. Logo print size 8-10 cm on the “heart” pocket and 27 cm on the back - color - white.</t>
  </si>
  <si>
    <t>ქურთუკი გრძელი, აქვს სწორი სილუეტი, სამუშაო შესრულებულია ორ ფერში, ზედა ნაიწლზე დაკერებულია 5 სმ_იანი დღის და ღამის ხედვით მანათობლები (მწვანე და ნაცრისფერ ფერში).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2 ცალი 5 სმ-იანი დღის და ღამის ხედვის მანათობელით,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 გამოკრულია მათბუნებელი, მთლიანი სიგრძე - თეძოს ქვემოთ. ფერი: ცისფერი სერით. გულის ჯიბეზე 8-10სმ-იანი და ზურგზე 27 სმ ზომის ლოგო პრინტით - ფერი თეთრი.
The coat is long, has a straight silhouette, the work is done in two colors, 5 cm day and night vision lights (green and gray) are sewn on the upper part. Overhead pockets are sewn on both sides of the upper and lower skirt, which are closed with a valve, the lower pockets have additional slit pockets on the side. The back is also two-part, with a luminescent stitched at the junction. The sleeve is one-piece, with 2 pieces of 5 cm day and night vision lights, the end is finished with a 5 cm long cuff. The sleeve is made in one color. Stand collar, 8 cm long. The coat closes with a hidden tractor zipper, including the collar. The shoulder collar and zipper are decorated with a 0.5 cm long thread. There is a hood on the collar that fastens with a zipper and has a hook in the middle. Arms are sewn with a double hem. Posted in natural, full length - below the hip. Color: ligth blue and grey. 8-10 cm on the heart pocket and 27 cm on the back with logo print - color white.</t>
  </si>
  <si>
    <t xml:space="preserve">ქურთუკი გრძელი, აქვს სწორი სილუეტი, სამუშაო შესრულებულია ორ ფერში, ზედა ნაიწლზე დაკერებულია 5 სმ_იანი დღის და ღამის ხედვით მანათობელი (მწვანე და სერის კომბინაცია). ზურგიც არის ორ ნაწილიანი, შეერთების ადგილზე დაკერებულია მანათობელი. სახელო ერთნაწილიანია და 2 ცალი დღის და ღამის ხედვით მანათობელით. ზედა ნაწილში მხრებზე აქვს ჩაკერებული მეორე ფერის ქსოვილი. მარცხენა მხარეს მკერდზე აქვს ჩაკერებული ჯიბე რომელიც იკვრება ელვით. ქვემოთ ორივე მხარეს აქვს ჩაჭრილი ჯიბეები.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 კნოპებით. გამოკრულია მათბუნებელი, მთლიანი სიგრძე - თეძოს ქვემოთ. ფერი: ცისფერი
ლურჯით. მკერდზე 8-10სმ-იანი და ზურგზე ა4 ზომის პრინტით. (შეკვრის მხარე შესაბამისად კაცის შეკვრით)                             The coat is long, has a straight silhouette, the work is done in two colors, 5 cm day and night vision (luminous) lights are sewn on the upper part. The back is also two-part, with a luminescent stitched at the junction. The sleeve is one-piece and 2-piece with day and night vision luminaries. In the upper part, the fabric of the second color is sewn on the shoulders. On the left side, there is a pocket sewn on the chest that closes with a zipper. It has slit pockets on both sides below. Stand collar, 8 cm long. The coat closes with a hidden tractor zipper, including the collar. The shoulder collar and zipper are decorated with a 0.5 cm long thread. There is a hood on the collar that fastens with buttons. Posted in natural, full length - below the hip. Color: light and dark Blue. 8-10 cm print on the chest and A4 size print on the back. (The side of the bundle must be with the man's bundle). </t>
  </si>
  <si>
    <t xml:space="preserve">ქურთუკი გრძელი, აქვს სწორი სილუეტი, სამუშაო შესრულებულია ორ ფერში, ზედა ნაიწლზე დაკერებულია 5 სმ_იანი დღის და ღამის ხედვით მანათობელი (ყვითელი და მწვანე მანატობლის კომბინაცციით).ზურგიც არის ორ ნაწილიანი, შეერთების ადგილზე დაკერებულია მანათობელი. სახელო ერთნაწილიანია. ზედა ნაწილში მხრებზე აქვს ჩაკერებული მეორე ფერის ქსოვილი. მარცხენა მხარეს მკერდზე აქვს ჩაკერებული ჯიბე რომელიც იკვრება ელვით. ქვემოთ ორივე მხარეს აქვს ჩაჭრილი ჯიბეები.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 კნოპებით. გამოკრულია მათბუნებელი, მთლიანი სიგრძე - თეძოს ქვემოთ. ფერი: ცისფერი
ლურჯით. მკერდზე 8-10სმ-იანი და ზურგზე ა4 ზომის პრინტით. (შეკვრის მხარე შესაბამისად ქალის შეკვრით)                            The coat is long, has a straight silhouette, the work is done in two colors, 5 cm day and night vision (luminous) lights are sewn on the upper part. The back is also two-part, with a luminescent stitched at the junction. The sleeve is one-piece and 2-piece with day and night vision luminaries. In the upper part, the fabric of the second color is sewn on the shoulders. On the left side, there is a pocket sewn on the chest that closes with a zipper. It has slit pockets on both sides below. Stand collar, 8 cm long. The coat closes with a hidden tractor zipper, including the collar. The shoulder collar and zipper are decorated with a 0.5 cm long thread. There is a hood on the collar that fastens with buttons. Posted in natural, full length - below the hip. Color: light and dark Blue. 8-10 cm print on the chest and A4 size print on the back. (The side of the bundle must be with the feman's bundle). </t>
  </si>
  <si>
    <t>მამაკაცის შარვალი თხელი სწორი, ჩაშვებული. სამუხლის თავსა და ბოლოს გასწვრივ დაკერებულია 5სმ სიგრძის მანათობელი დღისა და ღამის ხედვით. წინა მხარეს გვედულად ჩაჭრილი 2 ცალი ჯიბე, უკან 1 ცალი ჩაჭრილი ჭიბე.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დღის და ღამის ხედვით - 2 ცალი მწვანე-ნაცრისფერის კომბინაციით - 5 სმ. სრულად ორმაგი ნაკერით.  ფერი: სერი.                                                                                                                                                     Men's trousers, straight, dropped. Along the head and end of the knee is sewn a 5 cm long luminous day and night vision. 2 slit pockets on the front, 1 slit pocket on the back. The belt of the pants is 4 cm. The back of the belt is treated with rubber. The pants have 5 belts, the pants fasten with a zipper, one button and a button. Reflectors with day and night vision are applied - 2 pieces in green-gray combination - 5 cm. Fully double stitched.  Color: Seri.</t>
  </si>
  <si>
    <t>დასახელება / Name</t>
  </si>
  <si>
    <t>სამუსაო პოზიცია / worker</t>
  </si>
  <si>
    <t>აღწერა / Description</t>
  </si>
  <si>
    <t>ფოტომასალა / photo</t>
  </si>
  <si>
    <t>რაოდ ცალი / QTY PCS</t>
  </si>
  <si>
    <t xml:space="preserve">ერთ ფასი ლარი დღგ-ს ჩთ / Unit price Gel Inc. VAT </t>
  </si>
  <si>
    <t xml:space="preserve">სულ ფასი ლარი დღგ-ს ჩთ / Total price Gel Inc. VAT </t>
  </si>
  <si>
    <t>მოწოდების ვადა / Delivery Term</t>
  </si>
  <si>
    <t xml:space="preserve">საგარანტიო პერიოდი / Guarantee </t>
  </si>
  <si>
    <t>ქსოვილის მწარმოებელი ქვეყანა / Fabric manifactory Country</t>
  </si>
  <si>
    <t xml:space="preserve">დასახელება / Name </t>
  </si>
  <si>
    <t xml:space="preserve">პოზიცია / worker </t>
  </si>
  <si>
    <t xml:space="preserve">რაოდ / QTY </t>
  </si>
  <si>
    <t>ზომები / Sizes</t>
  </si>
  <si>
    <t>GWP თბილისი/Tbilisi</t>
  </si>
  <si>
    <t>GWP რუსთავი/Rustavi</t>
  </si>
  <si>
    <t xml:space="preserve">ზომები / sizes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</si>
</sst>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Calibri"/>
      <family val="2"/>
      <scheme val="minor"/>
    </font>
    <font>
      <b/>
      <sz val="10"/>
      <color rgb="FF000000"/>
      <name val="Sylfaen"/>
      <family val="1"/>
      <charset val="204"/>
    </font>
    <font>
      <b/>
      <sz val="10"/>
      <color theme="1"/>
      <name val="Calibri"/>
      <family val="2"/>
      <charset val="204"/>
      <scheme val="minor"/>
    </font>
    <font>
      <sz val="10"/>
      <color theme="1"/>
      <name val="Arial"/>
      <family val="2"/>
    </font>
    <font>
      <b/>
      <sz val="11"/>
      <color theme="1"/>
      <name val="Calibri"/>
      <family val="2"/>
      <charset val="204"/>
      <scheme val="minor"/>
    </font>
    <font>
      <sz val="10"/>
      <color theme="1"/>
      <name val="Sylfaen"/>
      <family val="1"/>
      <charset val="204"/>
    </font>
    <font>
      <b/>
      <sz val="10"/>
      <color theme="1"/>
      <name val="Sylfaen"/>
      <family val="1"/>
      <charset val="204"/>
    </font>
    <font>
      <sz val="9"/>
      <color rgb="FF000000"/>
      <name val="Sylfaen"/>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7">
    <xf numFmtId="0" fontId="0" fillId="0" borderId="0" xfId="0"/>
    <xf numFmtId="0" fontId="4" fillId="2"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vertical="center"/>
    </xf>
    <xf numFmtId="0" fontId="0" fillId="0" borderId="9" xfId="0" applyBorder="1" applyAlignment="1">
      <alignment vertical="center"/>
    </xf>
    <xf numFmtId="0" fontId="1" fillId="0" borderId="12" xfId="0" applyFont="1" applyBorder="1" applyAlignment="1">
      <alignment horizontal="center" vertical="center"/>
    </xf>
    <xf numFmtId="0" fontId="1" fillId="0" borderId="2" xfId="0" applyFont="1" applyBorder="1" applyAlignment="1">
      <alignment vertical="center"/>
    </xf>
    <xf numFmtId="0" fontId="6" fillId="0" borderId="0" xfId="0" applyFont="1"/>
    <xf numFmtId="0" fontId="6" fillId="0" borderId="0" xfId="0" applyFont="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left" vertical="center" wrapText="1"/>
    </xf>
    <xf numFmtId="0" fontId="6" fillId="0" borderId="0" xfId="0" applyFont="1" applyAlignment="1">
      <alignment vertical="center"/>
    </xf>
    <xf numFmtId="0" fontId="6" fillId="2"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3" xfId="0" applyFont="1" applyBorder="1" applyAlignment="1">
      <alignment vertical="center"/>
    </xf>
    <xf numFmtId="0" fontId="7" fillId="0" borderId="1" xfId="0" applyFont="1" applyBorder="1" applyAlignment="1">
      <alignment horizontal="center" vertical="center"/>
    </xf>
    <xf numFmtId="0" fontId="0" fillId="0" borderId="2" xfId="0" applyBorder="1" applyAlignment="1">
      <alignment vertical="center"/>
    </xf>
    <xf numFmtId="0" fontId="6" fillId="0" borderId="16" xfId="0" applyFont="1" applyBorder="1" applyAlignment="1">
      <alignment horizontal="center" vertical="center"/>
    </xf>
    <xf numFmtId="0" fontId="6" fillId="2" borderId="16" xfId="0" applyFont="1" applyFill="1" applyBorder="1" applyAlignment="1">
      <alignment horizontal="left" vertical="center" wrapText="1"/>
    </xf>
    <xf numFmtId="0" fontId="6" fillId="0" borderId="16" xfId="0" applyFont="1" applyBorder="1" applyAlignment="1">
      <alignment horizontal="left" vertical="center" wrapText="1"/>
    </xf>
    <xf numFmtId="0" fontId="6" fillId="0" borderId="18"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1" xfId="0" applyFont="1" applyBorder="1" applyAlignment="1">
      <alignment horizontal="center" vertical="center"/>
    </xf>
    <xf numFmtId="0" fontId="8" fillId="0" borderId="14" xfId="0" applyFont="1" applyBorder="1" applyAlignment="1">
      <alignment vertical="center" wrapText="1"/>
    </xf>
    <xf numFmtId="0" fontId="6" fillId="0" borderId="0" xfId="0" applyFont="1" applyAlignment="1">
      <alignment wrapText="1"/>
    </xf>
    <xf numFmtId="0" fontId="7" fillId="0" borderId="0" xfId="0" applyFont="1" applyBorder="1" applyAlignment="1">
      <alignment horizontal="center" vertical="center"/>
    </xf>
    <xf numFmtId="0" fontId="0" fillId="0" borderId="0" xfId="0" applyAlignment="1">
      <alignment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0" xfId="0" applyAlignment="1">
      <alignment vertical="center" wrapText="1"/>
    </xf>
    <xf numFmtId="0" fontId="0" fillId="0" borderId="6" xfId="0" applyBorder="1" applyAlignment="1">
      <alignment vertical="center"/>
    </xf>
    <xf numFmtId="0" fontId="0" fillId="0" borderId="1"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17" xfId="0"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4</xdr:row>
      <xdr:rowOff>1350170</xdr:rowOff>
    </xdr:from>
    <xdr:to>
      <xdr:col>5</xdr:col>
      <xdr:colOff>2043111</xdr:colOff>
      <xdr:row>4</xdr:row>
      <xdr:rowOff>2912180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7225" y="2502695"/>
          <a:ext cx="1509711" cy="156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555625</xdr:colOff>
      <xdr:row>5</xdr:row>
      <xdr:rowOff>57150</xdr:rowOff>
    </xdr:from>
    <xdr:to>
      <xdr:col>5</xdr:col>
      <xdr:colOff>2550253</xdr:colOff>
      <xdr:row>5</xdr:row>
      <xdr:rowOff>2047875</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919450" y="4629150"/>
          <a:ext cx="1994628" cy="1990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247650</xdr:colOff>
      <xdr:row>7</xdr:row>
      <xdr:rowOff>657225</xdr:rowOff>
    </xdr:from>
    <xdr:to>
      <xdr:col>5</xdr:col>
      <xdr:colOff>2740767</xdr:colOff>
      <xdr:row>7</xdr:row>
      <xdr:rowOff>2228850</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611475" y="10487025"/>
          <a:ext cx="2493117"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762000</xdr:colOff>
      <xdr:row>8</xdr:row>
      <xdr:rowOff>269875</xdr:rowOff>
    </xdr:from>
    <xdr:to>
      <xdr:col>5</xdr:col>
      <xdr:colOff>2311578</xdr:colOff>
      <xdr:row>8</xdr:row>
      <xdr:rowOff>1984375</xdr:rowOff>
    </xdr:to>
    <xdr:pic>
      <xdr:nvPicPr>
        <xdr:cNvPr id="6" name="Picture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125825" y="18157825"/>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390525</xdr:colOff>
      <xdr:row>6</xdr:row>
      <xdr:rowOff>254000</xdr:rowOff>
    </xdr:from>
    <xdr:to>
      <xdr:col>5</xdr:col>
      <xdr:colOff>2544780</xdr:colOff>
      <xdr:row>6</xdr:row>
      <xdr:rowOff>1635125</xdr:rowOff>
    </xdr:to>
    <xdr:pic>
      <xdr:nvPicPr>
        <xdr:cNvPr id="8" name="Picture 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189325" y="7048500"/>
          <a:ext cx="215425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2552700</xdr:colOff>
      <xdr:row>5</xdr:row>
      <xdr:rowOff>1384300</xdr:rowOff>
    </xdr:from>
    <xdr:to>
      <xdr:col>5</xdr:col>
      <xdr:colOff>2978785</xdr:colOff>
      <xdr:row>5</xdr:row>
      <xdr:rowOff>2096135</xdr:rowOff>
    </xdr:to>
    <xdr:pic>
      <xdr:nvPicPr>
        <xdr:cNvPr id="9" name="Picture 8"/>
        <xdr:cNvPicPr/>
      </xdr:nvPicPr>
      <xdr:blipFill>
        <a:blip xmlns:r="http://schemas.openxmlformats.org/officeDocument/2006/relationships" r:embed="rId6"/>
        <a:stretch>
          <a:fillRect/>
        </a:stretch>
      </xdr:blipFill>
      <xdr:spPr>
        <a:xfrm>
          <a:off x="18351500" y="5880100"/>
          <a:ext cx="426085" cy="711835"/>
        </a:xfrm>
        <a:prstGeom prst="rect">
          <a:avLst/>
        </a:prstGeom>
      </xdr:spPr>
    </xdr:pic>
    <xdr:clientData/>
  </xdr:twoCellAnchor>
  <xdr:twoCellAnchor editAs="oneCell">
    <xdr:from>
      <xdr:col>5</xdr:col>
      <xdr:colOff>2273300</xdr:colOff>
      <xdr:row>4</xdr:row>
      <xdr:rowOff>2844800</xdr:rowOff>
    </xdr:from>
    <xdr:to>
      <xdr:col>5</xdr:col>
      <xdr:colOff>2806700</xdr:colOff>
      <xdr:row>4</xdr:row>
      <xdr:rowOff>3149600</xdr:rowOff>
    </xdr:to>
    <xdr:pic>
      <xdr:nvPicPr>
        <xdr:cNvPr id="10" name="Picture 9"/>
        <xdr:cNvPicPr/>
      </xdr:nvPicPr>
      <xdr:blipFill>
        <a:blip xmlns:r="http://schemas.openxmlformats.org/officeDocument/2006/relationships" r:embed="rId7"/>
        <a:stretch>
          <a:fillRect/>
        </a:stretch>
      </xdr:blipFill>
      <xdr:spPr>
        <a:xfrm>
          <a:off x="18072100" y="3924300"/>
          <a:ext cx="533400" cy="304800"/>
        </a:xfrm>
        <a:prstGeom prst="rect">
          <a:avLst/>
        </a:prstGeom>
      </xdr:spPr>
    </xdr:pic>
    <xdr:clientData/>
  </xdr:twoCellAnchor>
  <xdr:twoCellAnchor editAs="oneCell">
    <xdr:from>
      <xdr:col>5</xdr:col>
      <xdr:colOff>1143000</xdr:colOff>
      <xdr:row>6</xdr:row>
      <xdr:rowOff>1727200</xdr:rowOff>
    </xdr:from>
    <xdr:to>
      <xdr:col>5</xdr:col>
      <xdr:colOff>1968500</xdr:colOff>
      <xdr:row>6</xdr:row>
      <xdr:rowOff>2768600</xdr:rowOff>
    </xdr:to>
    <xdr:pic>
      <xdr:nvPicPr>
        <xdr:cNvPr id="11" name="Picture 10"/>
        <xdr:cNvPicPr/>
      </xdr:nvPicPr>
      <xdr:blipFill>
        <a:blip xmlns:r="http://schemas.openxmlformats.org/officeDocument/2006/relationships" r:embed="rId8"/>
        <a:stretch>
          <a:fillRect/>
        </a:stretch>
      </xdr:blipFill>
      <xdr:spPr>
        <a:xfrm>
          <a:off x="16941800" y="8521700"/>
          <a:ext cx="825500" cy="1041400"/>
        </a:xfrm>
        <a:prstGeom prst="rect">
          <a:avLst/>
        </a:prstGeom>
      </xdr:spPr>
    </xdr:pic>
    <xdr:clientData/>
  </xdr:twoCellAnchor>
  <xdr:twoCellAnchor editAs="oneCell">
    <xdr:from>
      <xdr:col>5</xdr:col>
      <xdr:colOff>2222500</xdr:colOff>
      <xdr:row>7</xdr:row>
      <xdr:rowOff>2336800</xdr:rowOff>
    </xdr:from>
    <xdr:to>
      <xdr:col>5</xdr:col>
      <xdr:colOff>2755900</xdr:colOff>
      <xdr:row>7</xdr:row>
      <xdr:rowOff>2641600</xdr:rowOff>
    </xdr:to>
    <xdr:pic>
      <xdr:nvPicPr>
        <xdr:cNvPr id="12" name="Picture 11"/>
        <xdr:cNvPicPr/>
      </xdr:nvPicPr>
      <xdr:blipFill>
        <a:blip xmlns:r="http://schemas.openxmlformats.org/officeDocument/2006/relationships" r:embed="rId7"/>
        <a:stretch>
          <a:fillRect/>
        </a:stretch>
      </xdr:blipFill>
      <xdr:spPr>
        <a:xfrm>
          <a:off x="18021300" y="12077700"/>
          <a:ext cx="533400" cy="304800"/>
        </a:xfrm>
        <a:prstGeom prst="rect">
          <a:avLst/>
        </a:prstGeom>
      </xdr:spPr>
    </xdr:pic>
    <xdr:clientData/>
  </xdr:twoCellAnchor>
  <xdr:twoCellAnchor editAs="oneCell">
    <xdr:from>
      <xdr:col>5</xdr:col>
      <xdr:colOff>2222500</xdr:colOff>
      <xdr:row>8</xdr:row>
      <xdr:rowOff>2082800</xdr:rowOff>
    </xdr:from>
    <xdr:to>
      <xdr:col>5</xdr:col>
      <xdr:colOff>2755900</xdr:colOff>
      <xdr:row>8</xdr:row>
      <xdr:rowOff>2387600</xdr:rowOff>
    </xdr:to>
    <xdr:pic>
      <xdr:nvPicPr>
        <xdr:cNvPr id="13" name="Picture 12"/>
        <xdr:cNvPicPr/>
      </xdr:nvPicPr>
      <xdr:blipFill>
        <a:blip xmlns:r="http://schemas.openxmlformats.org/officeDocument/2006/relationships" r:embed="rId7"/>
        <a:stretch>
          <a:fillRect/>
        </a:stretch>
      </xdr:blipFill>
      <xdr:spPr>
        <a:xfrm>
          <a:off x="18021300" y="14579600"/>
          <a:ext cx="533400" cy="304800"/>
        </a:xfrm>
        <a:prstGeom prst="rect">
          <a:avLst/>
        </a:prstGeom>
      </xdr:spPr>
    </xdr:pic>
    <xdr:clientData/>
  </xdr:twoCellAnchor>
  <xdr:twoCellAnchor editAs="oneCell">
    <xdr:from>
      <xdr:col>5</xdr:col>
      <xdr:colOff>685800</xdr:colOff>
      <xdr:row>10</xdr:row>
      <xdr:rowOff>190500</xdr:rowOff>
    </xdr:from>
    <xdr:to>
      <xdr:col>5</xdr:col>
      <xdr:colOff>1935588</xdr:colOff>
      <xdr:row>10</xdr:row>
      <xdr:rowOff>1714632</xdr:rowOff>
    </xdr:to>
    <xdr:pic>
      <xdr:nvPicPr>
        <xdr:cNvPr id="14" name="Picture 13"/>
        <xdr:cNvPicPr>
          <a:picLocks noChangeAspect="1"/>
        </xdr:cNvPicPr>
      </xdr:nvPicPr>
      <xdr:blipFill>
        <a:blip xmlns:r="http://schemas.openxmlformats.org/officeDocument/2006/relationships" r:embed="rId9"/>
        <a:stretch>
          <a:fillRect/>
        </a:stretch>
      </xdr:blipFill>
      <xdr:spPr>
        <a:xfrm>
          <a:off x="16484600" y="15214600"/>
          <a:ext cx="1249788" cy="1524132"/>
        </a:xfrm>
        <a:prstGeom prst="rect">
          <a:avLst/>
        </a:prstGeom>
      </xdr:spPr>
    </xdr:pic>
    <xdr:clientData/>
  </xdr:twoCellAnchor>
  <xdr:twoCellAnchor editAs="oneCell">
    <xdr:from>
      <xdr:col>5</xdr:col>
      <xdr:colOff>2057400</xdr:colOff>
      <xdr:row>10</xdr:row>
      <xdr:rowOff>2108200</xdr:rowOff>
    </xdr:from>
    <xdr:to>
      <xdr:col>5</xdr:col>
      <xdr:colOff>2590800</xdr:colOff>
      <xdr:row>10</xdr:row>
      <xdr:rowOff>2413000</xdr:rowOff>
    </xdr:to>
    <xdr:pic>
      <xdr:nvPicPr>
        <xdr:cNvPr id="15" name="Picture 14"/>
        <xdr:cNvPicPr/>
      </xdr:nvPicPr>
      <xdr:blipFill>
        <a:blip xmlns:r="http://schemas.openxmlformats.org/officeDocument/2006/relationships" r:embed="rId7"/>
        <a:stretch>
          <a:fillRect/>
        </a:stretch>
      </xdr:blipFill>
      <xdr:spPr>
        <a:xfrm>
          <a:off x="17856200" y="17132300"/>
          <a:ext cx="533400" cy="304800"/>
        </a:xfrm>
        <a:prstGeom prst="rect">
          <a:avLst/>
        </a:prstGeom>
      </xdr:spPr>
    </xdr:pic>
    <xdr:clientData/>
  </xdr:twoCellAnchor>
  <xdr:oneCellAnchor>
    <xdr:from>
      <xdr:col>5</xdr:col>
      <xdr:colOff>762000</xdr:colOff>
      <xdr:row>9</xdr:row>
      <xdr:rowOff>269875</xdr:rowOff>
    </xdr:from>
    <xdr:ext cx="1549578" cy="1714500"/>
    <xdr:pic>
      <xdr:nvPicPr>
        <xdr:cNvPr id="16" name="Picture 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560800" y="12741275"/>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2222500</xdr:colOff>
      <xdr:row>9</xdr:row>
      <xdr:rowOff>2082800</xdr:rowOff>
    </xdr:from>
    <xdr:ext cx="533400" cy="304800"/>
    <xdr:pic>
      <xdr:nvPicPr>
        <xdr:cNvPr id="17" name="Picture 16"/>
        <xdr:cNvPicPr/>
      </xdr:nvPicPr>
      <xdr:blipFill>
        <a:blip xmlns:r="http://schemas.openxmlformats.org/officeDocument/2006/relationships" r:embed="rId7"/>
        <a:stretch>
          <a:fillRect/>
        </a:stretch>
      </xdr:blipFill>
      <xdr:spPr>
        <a:xfrm>
          <a:off x="18021300" y="14554200"/>
          <a:ext cx="533400" cy="3048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L12"/>
  <sheetViews>
    <sheetView zoomScale="60" zoomScaleNormal="60" workbookViewId="0">
      <selection activeCell="D6" sqref="D6"/>
    </sheetView>
  </sheetViews>
  <sheetFormatPr defaultColWidth="9.109375" defaultRowHeight="13.8" x14ac:dyDescent="0.3"/>
  <cols>
    <col min="1" max="2" width="9.109375" style="8"/>
    <col min="3" max="3" width="38.109375" style="8" customWidth="1"/>
    <col min="4" max="4" width="58.88671875" style="30" bestFit="1" customWidth="1"/>
    <col min="5" max="5" width="115.109375" style="8" customWidth="1"/>
    <col min="6" max="6" width="43.88671875" style="8" customWidth="1"/>
    <col min="7" max="7" width="19.6640625" style="8" customWidth="1"/>
    <col min="8" max="8" width="15" style="8" customWidth="1"/>
    <col min="9" max="9" width="18" style="8" customWidth="1"/>
    <col min="10" max="12" width="29" style="8" customWidth="1"/>
    <col min="13" max="16384" width="9.109375" style="8"/>
  </cols>
  <sheetData>
    <row r="4" spans="2:12" s="31" customFormat="1" ht="55.2" x14ac:dyDescent="0.3">
      <c r="B4" s="17" t="s">
        <v>0</v>
      </c>
      <c r="C4" s="17" t="s">
        <v>34</v>
      </c>
      <c r="D4" s="23" t="s">
        <v>35</v>
      </c>
      <c r="E4" s="17" t="s">
        <v>36</v>
      </c>
      <c r="F4" s="17" t="s">
        <v>37</v>
      </c>
      <c r="G4" s="23" t="s">
        <v>38</v>
      </c>
      <c r="H4" s="23" t="s">
        <v>39</v>
      </c>
      <c r="I4" s="23" t="s">
        <v>40</v>
      </c>
      <c r="J4" s="23" t="s">
        <v>41</v>
      </c>
      <c r="K4" s="23" t="s">
        <v>42</v>
      </c>
      <c r="L4" s="23" t="s">
        <v>43</v>
      </c>
    </row>
    <row r="5" spans="2:12" s="9" customFormat="1" ht="289.8" x14ac:dyDescent="0.3">
      <c r="B5" s="19">
        <v>1</v>
      </c>
      <c r="C5" s="20" t="s">
        <v>15</v>
      </c>
      <c r="D5" s="21" t="s">
        <v>16</v>
      </c>
      <c r="E5" s="21" t="s">
        <v>29</v>
      </c>
      <c r="F5" s="22"/>
      <c r="G5" s="19">
        <v>1999</v>
      </c>
      <c r="H5" s="19"/>
      <c r="I5" s="19">
        <f>H5*G5</f>
        <v>0</v>
      </c>
      <c r="J5" s="19"/>
      <c r="K5" s="19"/>
      <c r="L5" s="19"/>
    </row>
    <row r="6" spans="2:12" s="12" customFormat="1" ht="181.5" customHeight="1" x14ac:dyDescent="0.3">
      <c r="B6" s="10">
        <v>2</v>
      </c>
      <c r="C6" s="13" t="s">
        <v>18</v>
      </c>
      <c r="D6" s="15" t="s">
        <v>19</v>
      </c>
      <c r="E6" s="15" t="s">
        <v>17</v>
      </c>
      <c r="F6" s="16"/>
      <c r="G6" s="10">
        <v>1763</v>
      </c>
      <c r="H6" s="14"/>
      <c r="I6" s="10">
        <f t="shared" ref="I6:I11" si="0">H6*G6</f>
        <v>0</v>
      </c>
      <c r="J6" s="14"/>
      <c r="K6" s="14"/>
      <c r="L6" s="14"/>
    </row>
    <row r="7" spans="2:12" s="12" customFormat="1" ht="232.5" customHeight="1" x14ac:dyDescent="0.3">
      <c r="B7" s="10">
        <v>3</v>
      </c>
      <c r="C7" s="11" t="s">
        <v>20</v>
      </c>
      <c r="D7" s="15" t="s">
        <v>28</v>
      </c>
      <c r="E7" s="15" t="s">
        <v>27</v>
      </c>
      <c r="F7" s="16"/>
      <c r="G7" s="10">
        <v>3402</v>
      </c>
      <c r="H7" s="14"/>
      <c r="I7" s="10">
        <f t="shared" si="0"/>
        <v>0</v>
      </c>
      <c r="J7" s="14"/>
      <c r="K7" s="14"/>
      <c r="L7" s="14"/>
    </row>
    <row r="8" spans="2:12" s="12" customFormat="1" ht="251.4" customHeight="1" x14ac:dyDescent="0.3">
      <c r="B8" s="10">
        <v>4</v>
      </c>
      <c r="C8" s="14" t="s">
        <v>9</v>
      </c>
      <c r="D8" s="15" t="s">
        <v>21</v>
      </c>
      <c r="E8" s="15" t="s">
        <v>30</v>
      </c>
      <c r="F8" s="16"/>
      <c r="G8" s="10">
        <v>474</v>
      </c>
      <c r="H8" s="14"/>
      <c r="I8" s="10">
        <f t="shared" si="0"/>
        <v>0</v>
      </c>
      <c r="J8" s="14"/>
      <c r="K8" s="14"/>
      <c r="L8" s="14"/>
    </row>
    <row r="9" spans="2:12" s="12" customFormat="1" ht="249" customHeight="1" x14ac:dyDescent="0.3">
      <c r="B9" s="10">
        <v>7</v>
      </c>
      <c r="C9" s="14" t="s">
        <v>23</v>
      </c>
      <c r="D9" s="15" t="s">
        <v>22</v>
      </c>
      <c r="E9" s="15" t="s">
        <v>31</v>
      </c>
      <c r="F9" s="16"/>
      <c r="G9" s="10">
        <v>140</v>
      </c>
      <c r="H9" s="14"/>
      <c r="I9" s="10">
        <f t="shared" si="0"/>
        <v>0</v>
      </c>
      <c r="J9" s="14"/>
      <c r="K9" s="14"/>
      <c r="L9" s="14"/>
    </row>
    <row r="10" spans="2:12" s="12" customFormat="1" ht="240" customHeight="1" x14ac:dyDescent="0.3">
      <c r="B10" s="10">
        <v>7</v>
      </c>
      <c r="C10" s="14" t="s">
        <v>23</v>
      </c>
      <c r="D10" s="15" t="s">
        <v>24</v>
      </c>
      <c r="E10" s="15" t="s">
        <v>32</v>
      </c>
      <c r="F10" s="16"/>
      <c r="G10" s="10">
        <v>96</v>
      </c>
      <c r="H10" s="14"/>
      <c r="I10" s="10">
        <f t="shared" ref="I10" si="1">H10*G10</f>
        <v>0</v>
      </c>
      <c r="J10" s="14"/>
      <c r="K10" s="14"/>
      <c r="L10" s="14"/>
    </row>
    <row r="11" spans="2:12" s="12" customFormat="1" ht="199.5" customHeight="1" thickBot="1" x14ac:dyDescent="0.35">
      <c r="B11" s="10"/>
      <c r="C11" s="29" t="s">
        <v>25</v>
      </c>
      <c r="D11" s="29" t="s">
        <v>26</v>
      </c>
      <c r="E11" s="15" t="s">
        <v>33</v>
      </c>
      <c r="F11" s="16"/>
      <c r="G11" s="10">
        <v>452</v>
      </c>
      <c r="H11" s="14"/>
      <c r="I11" s="10">
        <f t="shared" si="0"/>
        <v>0</v>
      </c>
      <c r="J11" s="14"/>
      <c r="K11" s="14"/>
      <c r="L11" s="14"/>
    </row>
    <row r="12" spans="2:12" s="12" customFormat="1" ht="13.2" customHeight="1" x14ac:dyDescent="0.3">
      <c r="B12" s="14"/>
      <c r="C12" s="14"/>
      <c r="D12" s="15"/>
      <c r="E12" s="14"/>
      <c r="F12" s="16"/>
      <c r="G12" s="10"/>
      <c r="H12" s="14"/>
      <c r="I12" s="24">
        <f>SUM(I5:I11)</f>
        <v>0</v>
      </c>
      <c r="J12" s="14"/>
      <c r="K12" s="14"/>
      <c r="L12" s="14"/>
    </row>
  </sheetData>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60"/>
  <sheetViews>
    <sheetView tabSelected="1" topLeftCell="A49" workbookViewId="0">
      <selection activeCell="I64" sqref="I64"/>
    </sheetView>
  </sheetViews>
  <sheetFormatPr defaultRowHeight="14.4" x14ac:dyDescent="0.3"/>
  <cols>
    <col min="1" max="1" width="8.88671875" style="32"/>
    <col min="2" max="2" width="6.44140625" style="32" customWidth="1"/>
    <col min="3" max="3" width="29.77734375" style="32" customWidth="1"/>
    <col min="4" max="4" width="42.6640625" style="32" customWidth="1"/>
    <col min="5" max="16384" width="8.88671875" style="32"/>
  </cols>
  <sheetData>
    <row r="2" spans="2:15" ht="24.6" customHeight="1" thickBot="1" x14ac:dyDescent="0.35"/>
    <row r="3" spans="2:15" ht="15" thickBot="1" x14ac:dyDescent="0.35">
      <c r="B3" s="33" t="s">
        <v>48</v>
      </c>
      <c r="C3" s="34"/>
      <c r="D3" s="34"/>
      <c r="E3" s="34"/>
      <c r="F3" s="25" t="s">
        <v>47</v>
      </c>
      <c r="G3" s="26"/>
      <c r="H3" s="26"/>
      <c r="I3" s="26"/>
      <c r="J3" s="26"/>
      <c r="K3" s="26"/>
      <c r="L3" s="26"/>
      <c r="M3" s="26"/>
      <c r="N3" s="27"/>
      <c r="O3" s="28"/>
    </row>
    <row r="4" spans="2:15" s="41" customFormat="1" ht="27.6" x14ac:dyDescent="0.3">
      <c r="B4" s="35" t="s">
        <v>0</v>
      </c>
      <c r="C4" s="36" t="s">
        <v>44</v>
      </c>
      <c r="D4" s="36" t="s">
        <v>45</v>
      </c>
      <c r="E4" s="37" t="s">
        <v>46</v>
      </c>
      <c r="F4" s="38" t="s">
        <v>1</v>
      </c>
      <c r="G4" s="39" t="s">
        <v>2</v>
      </c>
      <c r="H4" s="39" t="s">
        <v>3</v>
      </c>
      <c r="I4" s="39" t="s">
        <v>4</v>
      </c>
      <c r="J4" s="39" t="s">
        <v>5</v>
      </c>
      <c r="K4" s="39" t="s">
        <v>6</v>
      </c>
      <c r="L4" s="39" t="s">
        <v>7</v>
      </c>
      <c r="M4" s="39" t="s">
        <v>8</v>
      </c>
      <c r="N4" s="39" t="s">
        <v>10</v>
      </c>
      <c r="O4" s="40" t="s">
        <v>14</v>
      </c>
    </row>
    <row r="5" spans="2:15" ht="26.4" x14ac:dyDescent="0.3">
      <c r="B5" s="3">
        <v>1</v>
      </c>
      <c r="C5" s="1" t="s">
        <v>15</v>
      </c>
      <c r="D5" s="1" t="s">
        <v>16</v>
      </c>
      <c r="E5" s="2">
        <f>SUM(F5:O5)</f>
        <v>1782</v>
      </c>
      <c r="F5" s="42">
        <v>158</v>
      </c>
      <c r="G5" s="43">
        <v>361</v>
      </c>
      <c r="H5" s="43">
        <v>395</v>
      </c>
      <c r="I5" s="43">
        <v>429</v>
      </c>
      <c r="J5" s="43">
        <v>269</v>
      </c>
      <c r="K5" s="43">
        <v>112</v>
      </c>
      <c r="L5" s="43">
        <v>54</v>
      </c>
      <c r="M5" s="43">
        <v>3</v>
      </c>
      <c r="N5" s="43">
        <v>1</v>
      </c>
      <c r="O5" s="44"/>
    </row>
    <row r="6" spans="2:15" x14ac:dyDescent="0.3">
      <c r="B6" s="3">
        <v>2</v>
      </c>
      <c r="C6" s="1" t="s">
        <v>18</v>
      </c>
      <c r="D6" s="1" t="s">
        <v>19</v>
      </c>
      <c r="E6" s="2">
        <f t="shared" ref="E6:E11" si="0">SUM(F6:O6)</f>
        <v>1513</v>
      </c>
      <c r="F6" s="42">
        <v>160</v>
      </c>
      <c r="G6" s="43">
        <v>335</v>
      </c>
      <c r="H6" s="43">
        <v>367</v>
      </c>
      <c r="I6" s="43">
        <v>322</v>
      </c>
      <c r="J6" s="43">
        <v>221</v>
      </c>
      <c r="K6" s="43">
        <v>73</v>
      </c>
      <c r="L6" s="43">
        <v>31</v>
      </c>
      <c r="M6" s="43">
        <v>3</v>
      </c>
      <c r="N6" s="43">
        <v>1</v>
      </c>
      <c r="O6" s="44"/>
    </row>
    <row r="7" spans="2:15" ht="26.4" x14ac:dyDescent="0.3">
      <c r="B7" s="3">
        <v>3</v>
      </c>
      <c r="C7" s="1" t="s">
        <v>20</v>
      </c>
      <c r="D7" s="1" t="s">
        <v>28</v>
      </c>
      <c r="E7" s="2">
        <f t="shared" si="0"/>
        <v>3153</v>
      </c>
      <c r="F7" s="42">
        <v>281</v>
      </c>
      <c r="G7" s="43">
        <v>734</v>
      </c>
      <c r="H7" s="43">
        <v>757</v>
      </c>
      <c r="I7" s="43">
        <v>688</v>
      </c>
      <c r="J7" s="43">
        <v>460</v>
      </c>
      <c r="K7" s="43">
        <v>142</v>
      </c>
      <c r="L7" s="43">
        <v>73</v>
      </c>
      <c r="M7" s="43">
        <v>10</v>
      </c>
      <c r="N7" s="43">
        <v>8</v>
      </c>
      <c r="O7" s="44"/>
    </row>
    <row r="8" spans="2:15" ht="26.4" x14ac:dyDescent="0.3">
      <c r="B8" s="3">
        <v>4</v>
      </c>
      <c r="C8" s="1" t="s">
        <v>9</v>
      </c>
      <c r="D8" s="1" t="s">
        <v>21</v>
      </c>
      <c r="E8" s="2">
        <f t="shared" si="0"/>
        <v>417</v>
      </c>
      <c r="F8" s="42">
        <v>38</v>
      </c>
      <c r="G8" s="43">
        <v>77</v>
      </c>
      <c r="H8" s="43">
        <v>85</v>
      </c>
      <c r="I8" s="43">
        <v>110</v>
      </c>
      <c r="J8" s="43">
        <v>68</v>
      </c>
      <c r="K8" s="43">
        <v>20</v>
      </c>
      <c r="L8" s="43">
        <v>11</v>
      </c>
      <c r="M8" s="43">
        <v>4</v>
      </c>
      <c r="N8" s="43">
        <v>3</v>
      </c>
      <c r="O8" s="44">
        <v>1</v>
      </c>
    </row>
    <row r="9" spans="2:15" x14ac:dyDescent="0.3">
      <c r="B9" s="3">
        <v>5</v>
      </c>
      <c r="C9" s="1" t="s">
        <v>23</v>
      </c>
      <c r="D9" s="1" t="s">
        <v>22</v>
      </c>
      <c r="E9" s="2">
        <f t="shared" si="0"/>
        <v>129</v>
      </c>
      <c r="F9" s="42">
        <v>9</v>
      </c>
      <c r="G9" s="43">
        <v>25</v>
      </c>
      <c r="H9" s="43">
        <v>18</v>
      </c>
      <c r="I9" s="43">
        <v>42</v>
      </c>
      <c r="J9" s="43">
        <v>21</v>
      </c>
      <c r="K9" s="43">
        <v>6</v>
      </c>
      <c r="L9" s="43">
        <v>4</v>
      </c>
      <c r="M9" s="43">
        <v>3</v>
      </c>
      <c r="N9" s="43">
        <v>1</v>
      </c>
      <c r="O9" s="44"/>
    </row>
    <row r="10" spans="2:15" ht="26.4" x14ac:dyDescent="0.3">
      <c r="B10" s="3">
        <v>6</v>
      </c>
      <c r="C10" s="1" t="s">
        <v>23</v>
      </c>
      <c r="D10" s="1" t="s">
        <v>24</v>
      </c>
      <c r="E10" s="2">
        <f t="shared" si="0"/>
        <v>81</v>
      </c>
      <c r="F10" s="42">
        <v>9</v>
      </c>
      <c r="G10" s="43">
        <v>25</v>
      </c>
      <c r="H10" s="43">
        <v>33</v>
      </c>
      <c r="I10" s="43">
        <v>10</v>
      </c>
      <c r="J10" s="43">
        <v>3</v>
      </c>
      <c r="K10" s="43">
        <v>1</v>
      </c>
      <c r="L10" s="43"/>
      <c r="M10" s="43"/>
      <c r="N10" s="43"/>
      <c r="O10" s="44"/>
    </row>
    <row r="11" spans="2:15" ht="26.4" x14ac:dyDescent="0.3">
      <c r="B11" s="3">
        <v>7</v>
      </c>
      <c r="C11" s="1" t="s">
        <v>25</v>
      </c>
      <c r="D11" s="1" t="s">
        <v>26</v>
      </c>
      <c r="E11" s="2">
        <f t="shared" si="0"/>
        <v>396</v>
      </c>
      <c r="F11" s="42">
        <v>38</v>
      </c>
      <c r="G11" s="43">
        <v>74</v>
      </c>
      <c r="H11" s="43">
        <v>80</v>
      </c>
      <c r="I11" s="43">
        <v>98</v>
      </c>
      <c r="J11" s="43">
        <v>68</v>
      </c>
      <c r="K11" s="43">
        <v>19</v>
      </c>
      <c r="L11" s="43">
        <v>11</v>
      </c>
      <c r="M11" s="43">
        <v>4</v>
      </c>
      <c r="N11" s="43">
        <v>4</v>
      </c>
      <c r="O11" s="44"/>
    </row>
    <row r="12" spans="2:15" ht="15" thickBot="1" x14ac:dyDescent="0.35">
      <c r="B12" s="4"/>
      <c r="C12" s="7"/>
      <c r="D12" s="7"/>
      <c r="E12" s="6"/>
      <c r="F12" s="45"/>
      <c r="G12" s="18"/>
      <c r="H12" s="18"/>
      <c r="I12" s="18"/>
      <c r="J12" s="18"/>
      <c r="K12" s="18"/>
      <c r="L12" s="18"/>
      <c r="M12" s="18"/>
      <c r="N12" s="18"/>
      <c r="O12" s="5"/>
    </row>
    <row r="14" spans="2:15" ht="15" thickBot="1" x14ac:dyDescent="0.35"/>
    <row r="15" spans="2:15" ht="15" thickBot="1" x14ac:dyDescent="0.35">
      <c r="B15" s="33" t="s">
        <v>49</v>
      </c>
      <c r="C15" s="34"/>
      <c r="D15" s="34"/>
      <c r="E15" s="34"/>
      <c r="F15" s="25" t="s">
        <v>50</v>
      </c>
      <c r="G15" s="26"/>
      <c r="H15" s="26"/>
      <c r="I15" s="26"/>
      <c r="J15" s="26"/>
      <c r="K15" s="26"/>
      <c r="L15" s="26"/>
      <c r="M15" s="26"/>
      <c r="N15" s="27"/>
      <c r="O15" s="28"/>
    </row>
    <row r="16" spans="2:15" s="41" customFormat="1" ht="27.6" x14ac:dyDescent="0.3">
      <c r="B16" s="35" t="s">
        <v>0</v>
      </c>
      <c r="C16" s="36" t="s">
        <v>44</v>
      </c>
      <c r="D16" s="36" t="s">
        <v>45</v>
      </c>
      <c r="E16" s="37" t="s">
        <v>46</v>
      </c>
      <c r="F16" s="38" t="s">
        <v>1</v>
      </c>
      <c r="G16" s="39" t="s">
        <v>2</v>
      </c>
      <c r="H16" s="39" t="s">
        <v>3</v>
      </c>
      <c r="I16" s="39" t="s">
        <v>4</v>
      </c>
      <c r="J16" s="39" t="s">
        <v>5</v>
      </c>
      <c r="K16" s="39" t="s">
        <v>6</v>
      </c>
      <c r="L16" s="39" t="s">
        <v>7</v>
      </c>
      <c r="M16" s="39" t="s">
        <v>8</v>
      </c>
      <c r="N16" s="39" t="s">
        <v>10</v>
      </c>
      <c r="O16" s="40" t="s">
        <v>14</v>
      </c>
    </row>
    <row r="17" spans="2:15" ht="26.4" x14ac:dyDescent="0.3">
      <c r="B17" s="3">
        <v>1</v>
      </c>
      <c r="C17" s="1" t="s">
        <v>15</v>
      </c>
      <c r="D17" s="1" t="s">
        <v>16</v>
      </c>
      <c r="E17" s="2">
        <f>SUM(F17:O17)</f>
        <v>170</v>
      </c>
      <c r="F17" s="42">
        <v>9</v>
      </c>
      <c r="G17" s="43">
        <v>31</v>
      </c>
      <c r="H17" s="43">
        <v>34</v>
      </c>
      <c r="I17" s="43">
        <v>54</v>
      </c>
      <c r="J17" s="43">
        <v>23</v>
      </c>
      <c r="K17" s="43">
        <v>18</v>
      </c>
      <c r="L17" s="43"/>
      <c r="M17" s="43">
        <v>1</v>
      </c>
      <c r="N17" s="43"/>
      <c r="O17" s="44"/>
    </row>
    <row r="18" spans="2:15" x14ac:dyDescent="0.3">
      <c r="B18" s="3">
        <v>2</v>
      </c>
      <c r="C18" s="1" t="s">
        <v>18</v>
      </c>
      <c r="D18" s="1" t="s">
        <v>19</v>
      </c>
      <c r="E18" s="2">
        <f t="shared" ref="E18:E23" si="1">SUM(F18:O18)</f>
        <v>203</v>
      </c>
      <c r="F18" s="42">
        <v>11</v>
      </c>
      <c r="G18" s="43">
        <v>44</v>
      </c>
      <c r="H18" s="43">
        <v>45</v>
      </c>
      <c r="I18" s="43">
        <v>61</v>
      </c>
      <c r="J18" s="43">
        <v>19</v>
      </c>
      <c r="K18" s="43">
        <v>22</v>
      </c>
      <c r="L18" s="43"/>
      <c r="M18" s="43">
        <v>1</v>
      </c>
      <c r="N18" s="43"/>
      <c r="O18" s="44"/>
    </row>
    <row r="19" spans="2:15" ht="26.4" x14ac:dyDescent="0.3">
      <c r="B19" s="3">
        <v>3</v>
      </c>
      <c r="C19" s="1" t="s">
        <v>20</v>
      </c>
      <c r="D19" s="1" t="s">
        <v>28</v>
      </c>
      <c r="E19" s="2">
        <f t="shared" si="1"/>
        <v>155</v>
      </c>
      <c r="F19" s="42">
        <v>11</v>
      </c>
      <c r="G19" s="43">
        <v>37</v>
      </c>
      <c r="H19" s="43">
        <v>29</v>
      </c>
      <c r="I19" s="43">
        <v>40</v>
      </c>
      <c r="J19" s="43">
        <v>14</v>
      </c>
      <c r="K19" s="43">
        <v>23</v>
      </c>
      <c r="L19" s="43"/>
      <c r="M19" s="43">
        <v>1</v>
      </c>
      <c r="N19" s="43"/>
      <c r="O19" s="44"/>
    </row>
    <row r="20" spans="2:15" ht="26.4" x14ac:dyDescent="0.3">
      <c r="B20" s="3">
        <v>4</v>
      </c>
      <c r="C20" s="1" t="s">
        <v>9</v>
      </c>
      <c r="D20" s="1" t="s">
        <v>21</v>
      </c>
      <c r="E20" s="2">
        <f t="shared" si="1"/>
        <v>50</v>
      </c>
      <c r="F20" s="42">
        <v>2</v>
      </c>
      <c r="G20" s="43">
        <v>13</v>
      </c>
      <c r="H20" s="43">
        <v>14</v>
      </c>
      <c r="I20" s="43">
        <v>11</v>
      </c>
      <c r="J20" s="43">
        <v>9</v>
      </c>
      <c r="K20" s="43"/>
      <c r="L20" s="43">
        <v>1</v>
      </c>
      <c r="M20" s="43"/>
      <c r="N20" s="43"/>
      <c r="O20" s="44"/>
    </row>
    <row r="21" spans="2:15" x14ac:dyDescent="0.3">
      <c r="B21" s="3">
        <v>5</v>
      </c>
      <c r="C21" s="1" t="s">
        <v>23</v>
      </c>
      <c r="D21" s="1" t="s">
        <v>22</v>
      </c>
      <c r="E21" s="2">
        <f t="shared" si="1"/>
        <v>11</v>
      </c>
      <c r="F21" s="42">
        <v>1</v>
      </c>
      <c r="G21" s="43">
        <v>5</v>
      </c>
      <c r="H21" s="43">
        <v>4</v>
      </c>
      <c r="I21" s="43">
        <v>1</v>
      </c>
      <c r="J21" s="43"/>
      <c r="K21" s="43"/>
      <c r="L21" s="43"/>
      <c r="M21" s="43"/>
      <c r="N21" s="43"/>
      <c r="O21" s="44"/>
    </row>
    <row r="22" spans="2:15" ht="26.4" x14ac:dyDescent="0.3">
      <c r="B22" s="3">
        <v>6</v>
      </c>
      <c r="C22" s="1" t="s">
        <v>23</v>
      </c>
      <c r="D22" s="1" t="s">
        <v>24</v>
      </c>
      <c r="E22" s="2">
        <f t="shared" si="1"/>
        <v>15</v>
      </c>
      <c r="F22" s="42">
        <v>2</v>
      </c>
      <c r="G22" s="43">
        <v>5</v>
      </c>
      <c r="H22" s="43">
        <v>7</v>
      </c>
      <c r="I22" s="43">
        <v>1</v>
      </c>
      <c r="J22" s="43"/>
      <c r="K22" s="43"/>
      <c r="L22" s="43"/>
      <c r="M22" s="43"/>
      <c r="N22" s="43"/>
      <c r="O22" s="44"/>
    </row>
    <row r="23" spans="2:15" ht="26.4" x14ac:dyDescent="0.3">
      <c r="B23" s="3">
        <v>7</v>
      </c>
      <c r="C23" s="1" t="s">
        <v>25</v>
      </c>
      <c r="D23" s="1" t="s">
        <v>26</v>
      </c>
      <c r="E23" s="2">
        <f t="shared" si="1"/>
        <v>50</v>
      </c>
      <c r="F23" s="42">
        <v>2</v>
      </c>
      <c r="G23" s="43">
        <v>13</v>
      </c>
      <c r="H23" s="43">
        <v>14</v>
      </c>
      <c r="I23" s="43">
        <v>11</v>
      </c>
      <c r="J23" s="43">
        <v>9</v>
      </c>
      <c r="K23" s="43"/>
      <c r="L23" s="43">
        <v>1</v>
      </c>
      <c r="M23" s="43"/>
      <c r="N23" s="43"/>
      <c r="O23" s="44"/>
    </row>
    <row r="24" spans="2:15" ht="15" thickBot="1" x14ac:dyDescent="0.35">
      <c r="B24" s="4"/>
      <c r="C24" s="7"/>
      <c r="D24" s="7"/>
      <c r="E24" s="6"/>
      <c r="F24" s="45"/>
      <c r="G24" s="18"/>
      <c r="H24" s="18"/>
      <c r="I24" s="18"/>
      <c r="J24" s="18"/>
      <c r="K24" s="18"/>
      <c r="L24" s="18"/>
      <c r="M24" s="18"/>
      <c r="N24" s="18"/>
      <c r="O24" s="5"/>
    </row>
    <row r="26" spans="2:15" ht="15" thickBot="1" x14ac:dyDescent="0.35"/>
    <row r="27" spans="2:15" ht="15" thickBot="1" x14ac:dyDescent="0.35">
      <c r="B27" s="33" t="s">
        <v>12</v>
      </c>
      <c r="C27" s="34"/>
      <c r="D27" s="34"/>
      <c r="E27" s="34"/>
      <c r="F27" s="25" t="s">
        <v>50</v>
      </c>
      <c r="G27" s="26"/>
      <c r="H27" s="26"/>
      <c r="I27" s="26"/>
      <c r="J27" s="26"/>
      <c r="K27" s="26"/>
      <c r="L27" s="26"/>
      <c r="M27" s="26"/>
      <c r="N27" s="27"/>
      <c r="O27" s="28"/>
    </row>
    <row r="28" spans="2:15" s="41" customFormat="1" ht="27.6" x14ac:dyDescent="0.3">
      <c r="B28" s="35" t="s">
        <v>0</v>
      </c>
      <c r="C28" s="36" t="s">
        <v>44</v>
      </c>
      <c r="D28" s="36" t="s">
        <v>45</v>
      </c>
      <c r="E28" s="37" t="s">
        <v>46</v>
      </c>
      <c r="F28" s="38" t="s">
        <v>1</v>
      </c>
      <c r="G28" s="39" t="s">
        <v>2</v>
      </c>
      <c r="H28" s="39" t="s">
        <v>3</v>
      </c>
      <c r="I28" s="39" t="s">
        <v>4</v>
      </c>
      <c r="J28" s="39" t="s">
        <v>5</v>
      </c>
      <c r="K28" s="39" t="s">
        <v>6</v>
      </c>
      <c r="L28" s="39" t="s">
        <v>7</v>
      </c>
      <c r="M28" s="39" t="s">
        <v>8</v>
      </c>
      <c r="N28" s="39" t="s">
        <v>10</v>
      </c>
      <c r="O28" s="40" t="s">
        <v>14</v>
      </c>
    </row>
    <row r="29" spans="2:15" ht="26.4" x14ac:dyDescent="0.3">
      <c r="B29" s="3">
        <v>1</v>
      </c>
      <c r="C29" s="1" t="s">
        <v>15</v>
      </c>
      <c r="D29" s="1" t="s">
        <v>16</v>
      </c>
      <c r="E29" s="2">
        <f>SUM(F29:O29)</f>
        <v>41</v>
      </c>
      <c r="F29" s="42">
        <v>4</v>
      </c>
      <c r="G29" s="43">
        <v>12</v>
      </c>
      <c r="H29" s="43">
        <v>6</v>
      </c>
      <c r="I29" s="43">
        <v>6</v>
      </c>
      <c r="J29" s="43">
        <v>8</v>
      </c>
      <c r="K29" s="43">
        <v>2</v>
      </c>
      <c r="L29" s="43">
        <v>2</v>
      </c>
      <c r="M29" s="43">
        <v>1</v>
      </c>
      <c r="N29" s="43"/>
      <c r="O29" s="44"/>
    </row>
    <row r="30" spans="2:15" x14ac:dyDescent="0.3">
      <c r="B30" s="3">
        <v>2</v>
      </c>
      <c r="C30" s="1" t="s">
        <v>18</v>
      </c>
      <c r="D30" s="1" t="s">
        <v>19</v>
      </c>
      <c r="E30" s="2">
        <f t="shared" ref="E30:E35" si="2">SUM(F30:O30)</f>
        <v>41</v>
      </c>
      <c r="F30" s="42">
        <v>10</v>
      </c>
      <c r="G30" s="43">
        <v>11</v>
      </c>
      <c r="H30" s="43">
        <v>6</v>
      </c>
      <c r="I30" s="43">
        <v>10</v>
      </c>
      <c r="J30" s="43">
        <v>3</v>
      </c>
      <c r="K30" s="43">
        <v>1</v>
      </c>
      <c r="L30" s="43"/>
      <c r="M30" s="43"/>
      <c r="N30" s="43"/>
      <c r="O30" s="44"/>
    </row>
    <row r="31" spans="2:15" ht="26.4" x14ac:dyDescent="0.3">
      <c r="B31" s="3">
        <v>3</v>
      </c>
      <c r="C31" s="1" t="s">
        <v>20</v>
      </c>
      <c r="D31" s="1" t="s">
        <v>28</v>
      </c>
      <c r="E31" s="2">
        <f t="shared" si="2"/>
        <v>82</v>
      </c>
      <c r="F31" s="42">
        <v>8</v>
      </c>
      <c r="G31" s="43">
        <v>24</v>
      </c>
      <c r="H31" s="43">
        <v>10</v>
      </c>
      <c r="I31" s="43">
        <v>14</v>
      </c>
      <c r="J31" s="43">
        <v>16</v>
      </c>
      <c r="K31" s="43">
        <v>4</v>
      </c>
      <c r="L31" s="43">
        <v>4</v>
      </c>
      <c r="M31" s="43">
        <v>2</v>
      </c>
      <c r="N31" s="43"/>
      <c r="O31" s="44"/>
    </row>
    <row r="32" spans="2:15" ht="26.4" x14ac:dyDescent="0.3">
      <c r="B32" s="3">
        <v>4</v>
      </c>
      <c r="C32" s="1" t="s">
        <v>9</v>
      </c>
      <c r="D32" s="1" t="s">
        <v>21</v>
      </c>
      <c r="E32" s="2">
        <f t="shared" si="2"/>
        <v>6</v>
      </c>
      <c r="F32" s="42">
        <v>1</v>
      </c>
      <c r="G32" s="43"/>
      <c r="H32" s="43">
        <v>2</v>
      </c>
      <c r="I32" s="43">
        <v>2</v>
      </c>
      <c r="J32" s="43">
        <v>1</v>
      </c>
      <c r="K32" s="43"/>
      <c r="L32" s="43"/>
      <c r="M32" s="43"/>
      <c r="N32" s="43"/>
      <c r="O32" s="44"/>
    </row>
    <row r="33" spans="2:15" x14ac:dyDescent="0.3">
      <c r="B33" s="3">
        <v>5</v>
      </c>
      <c r="C33" s="1" t="s">
        <v>23</v>
      </c>
      <c r="D33" s="1" t="s">
        <v>22</v>
      </c>
      <c r="E33" s="2">
        <f t="shared" si="2"/>
        <v>0</v>
      </c>
      <c r="F33" s="42"/>
      <c r="G33" s="43"/>
      <c r="H33" s="43"/>
      <c r="I33" s="43"/>
      <c r="J33" s="43"/>
      <c r="K33" s="43"/>
      <c r="L33" s="43"/>
      <c r="M33" s="43"/>
      <c r="N33" s="43"/>
      <c r="O33" s="44"/>
    </row>
    <row r="34" spans="2:15" ht="26.4" x14ac:dyDescent="0.3">
      <c r="B34" s="3">
        <v>6</v>
      </c>
      <c r="C34" s="1" t="s">
        <v>23</v>
      </c>
      <c r="D34" s="1" t="s">
        <v>24</v>
      </c>
      <c r="E34" s="2">
        <f t="shared" si="2"/>
        <v>0</v>
      </c>
      <c r="F34" s="42"/>
      <c r="G34" s="43"/>
      <c r="H34" s="43"/>
      <c r="I34" s="43"/>
      <c r="J34" s="43"/>
      <c r="K34" s="43"/>
      <c r="L34" s="43"/>
      <c r="M34" s="43"/>
      <c r="N34" s="43"/>
      <c r="O34" s="44"/>
    </row>
    <row r="35" spans="2:15" ht="26.4" x14ac:dyDescent="0.3">
      <c r="B35" s="3">
        <v>7</v>
      </c>
      <c r="C35" s="1" t="s">
        <v>25</v>
      </c>
      <c r="D35" s="1" t="s">
        <v>26</v>
      </c>
      <c r="E35" s="2">
        <f t="shared" si="2"/>
        <v>6</v>
      </c>
      <c r="F35" s="42">
        <v>1</v>
      </c>
      <c r="G35" s="43"/>
      <c r="H35" s="43">
        <v>4</v>
      </c>
      <c r="I35" s="43">
        <v>1</v>
      </c>
      <c r="J35" s="43"/>
      <c r="K35" s="43"/>
      <c r="L35" s="43"/>
      <c r="M35" s="43"/>
      <c r="N35" s="43"/>
      <c r="O35" s="44"/>
    </row>
    <row r="36" spans="2:15" ht="15" thickBot="1" x14ac:dyDescent="0.35">
      <c r="B36" s="4"/>
      <c r="C36" s="7"/>
      <c r="D36" s="7"/>
      <c r="E36" s="6"/>
      <c r="F36" s="45"/>
      <c r="G36" s="18"/>
      <c r="H36" s="18"/>
      <c r="I36" s="18"/>
      <c r="J36" s="18"/>
      <c r="K36" s="18"/>
      <c r="L36" s="18"/>
      <c r="M36" s="18"/>
      <c r="N36" s="18"/>
      <c r="O36" s="5"/>
    </row>
    <row r="38" spans="2:15" ht="15" thickBot="1" x14ac:dyDescent="0.35"/>
    <row r="39" spans="2:15" ht="15" thickBot="1" x14ac:dyDescent="0.35">
      <c r="B39" s="33" t="s">
        <v>11</v>
      </c>
      <c r="C39" s="34"/>
      <c r="D39" s="34"/>
      <c r="E39" s="34"/>
      <c r="F39" s="25" t="s">
        <v>50</v>
      </c>
      <c r="G39" s="26"/>
      <c r="H39" s="26"/>
      <c r="I39" s="26"/>
      <c r="J39" s="26"/>
      <c r="K39" s="26"/>
      <c r="L39" s="26"/>
      <c r="M39" s="26"/>
      <c r="N39" s="27"/>
      <c r="O39" s="28"/>
    </row>
    <row r="40" spans="2:15" s="41" customFormat="1" ht="27.6" x14ac:dyDescent="0.3">
      <c r="B40" s="35" t="s">
        <v>0</v>
      </c>
      <c r="C40" s="36" t="s">
        <v>44</v>
      </c>
      <c r="D40" s="36" t="s">
        <v>45</v>
      </c>
      <c r="E40" s="37" t="s">
        <v>46</v>
      </c>
      <c r="F40" s="38" t="s">
        <v>1</v>
      </c>
      <c r="G40" s="39" t="s">
        <v>2</v>
      </c>
      <c r="H40" s="39" t="s">
        <v>3</v>
      </c>
      <c r="I40" s="39" t="s">
        <v>4</v>
      </c>
      <c r="J40" s="39" t="s">
        <v>5</v>
      </c>
      <c r="K40" s="39" t="s">
        <v>6</v>
      </c>
      <c r="L40" s="39" t="s">
        <v>7</v>
      </c>
      <c r="M40" s="39" t="s">
        <v>8</v>
      </c>
      <c r="N40" s="39" t="s">
        <v>10</v>
      </c>
      <c r="O40" s="40" t="s">
        <v>14</v>
      </c>
    </row>
    <row r="41" spans="2:15" ht="26.4" x14ac:dyDescent="0.3">
      <c r="B41" s="3">
        <v>1</v>
      </c>
      <c r="C41" s="1" t="s">
        <v>15</v>
      </c>
      <c r="D41" s="1" t="s">
        <v>16</v>
      </c>
      <c r="E41" s="2">
        <f>SUM(F41:O41)</f>
        <v>6</v>
      </c>
      <c r="F41" s="42"/>
      <c r="G41" s="43"/>
      <c r="H41" s="43">
        <v>3</v>
      </c>
      <c r="I41" s="43">
        <v>3</v>
      </c>
      <c r="J41" s="43"/>
      <c r="K41" s="43"/>
      <c r="L41" s="43"/>
      <c r="M41" s="43"/>
      <c r="N41" s="43"/>
      <c r="O41" s="44"/>
    </row>
    <row r="42" spans="2:15" x14ac:dyDescent="0.3">
      <c r="B42" s="3">
        <v>2</v>
      </c>
      <c r="C42" s="1" t="s">
        <v>18</v>
      </c>
      <c r="D42" s="1" t="s">
        <v>19</v>
      </c>
      <c r="E42" s="2">
        <f t="shared" ref="E42:E47" si="3">SUM(F42:O42)</f>
        <v>6</v>
      </c>
      <c r="F42" s="42"/>
      <c r="G42" s="43"/>
      <c r="H42" s="43">
        <v>3</v>
      </c>
      <c r="I42" s="43">
        <v>3</v>
      </c>
      <c r="J42" s="43"/>
      <c r="K42" s="43"/>
      <c r="L42" s="43"/>
      <c r="M42" s="43"/>
      <c r="N42" s="43"/>
      <c r="O42" s="44"/>
    </row>
    <row r="43" spans="2:15" ht="26.4" x14ac:dyDescent="0.3">
      <c r="B43" s="3">
        <v>3</v>
      </c>
      <c r="C43" s="1" t="s">
        <v>20</v>
      </c>
      <c r="D43" s="1" t="s">
        <v>28</v>
      </c>
      <c r="E43" s="2">
        <f t="shared" si="3"/>
        <v>12</v>
      </c>
      <c r="F43" s="42"/>
      <c r="G43" s="43"/>
      <c r="H43" s="43">
        <v>6</v>
      </c>
      <c r="I43" s="43">
        <v>6</v>
      </c>
      <c r="J43" s="43"/>
      <c r="K43" s="43"/>
      <c r="L43" s="43"/>
      <c r="M43" s="43"/>
      <c r="N43" s="43"/>
      <c r="O43" s="44"/>
    </row>
    <row r="44" spans="2:15" ht="26.4" x14ac:dyDescent="0.3">
      <c r="B44" s="3">
        <v>4</v>
      </c>
      <c r="C44" s="1" t="s">
        <v>9</v>
      </c>
      <c r="D44" s="1" t="s">
        <v>21</v>
      </c>
      <c r="E44" s="2">
        <f t="shared" si="3"/>
        <v>1</v>
      </c>
      <c r="F44" s="42"/>
      <c r="G44" s="43"/>
      <c r="H44" s="43"/>
      <c r="I44" s="43">
        <v>1</v>
      </c>
      <c r="J44" s="43"/>
      <c r="K44" s="43"/>
      <c r="L44" s="43"/>
      <c r="M44" s="43"/>
      <c r="N44" s="43"/>
      <c r="O44" s="44"/>
    </row>
    <row r="45" spans="2:15" x14ac:dyDescent="0.3">
      <c r="B45" s="3">
        <v>5</v>
      </c>
      <c r="C45" s="1" t="s">
        <v>23</v>
      </c>
      <c r="D45" s="1" t="s">
        <v>22</v>
      </c>
      <c r="E45" s="2">
        <f t="shared" si="3"/>
        <v>0</v>
      </c>
      <c r="F45" s="42"/>
      <c r="G45" s="43"/>
      <c r="H45" s="43"/>
      <c r="I45" s="43"/>
      <c r="J45" s="43"/>
      <c r="K45" s="43"/>
      <c r="L45" s="43"/>
      <c r="M45" s="43"/>
      <c r="N45" s="43"/>
      <c r="O45" s="44"/>
    </row>
    <row r="46" spans="2:15" ht="26.4" x14ac:dyDescent="0.3">
      <c r="B46" s="3">
        <v>6</v>
      </c>
      <c r="C46" s="1" t="s">
        <v>23</v>
      </c>
      <c r="D46" s="1" t="s">
        <v>24</v>
      </c>
      <c r="E46" s="2">
        <f t="shared" si="3"/>
        <v>0</v>
      </c>
      <c r="F46" s="42"/>
      <c r="G46" s="43"/>
      <c r="H46" s="43"/>
      <c r="I46" s="43"/>
      <c r="J46" s="43"/>
      <c r="K46" s="43"/>
      <c r="L46" s="43"/>
      <c r="M46" s="43"/>
      <c r="N46" s="43"/>
      <c r="O46" s="44"/>
    </row>
    <row r="47" spans="2:15" ht="26.4" x14ac:dyDescent="0.3">
      <c r="B47" s="3">
        <v>7</v>
      </c>
      <c r="C47" s="1" t="s">
        <v>25</v>
      </c>
      <c r="D47" s="1" t="s">
        <v>26</v>
      </c>
      <c r="E47" s="2">
        <f t="shared" si="3"/>
        <v>0</v>
      </c>
      <c r="F47" s="42"/>
      <c r="G47" s="43"/>
      <c r="H47" s="43"/>
      <c r="I47" s="43"/>
      <c r="J47" s="43"/>
      <c r="K47" s="43"/>
      <c r="L47" s="43"/>
      <c r="M47" s="43"/>
      <c r="N47" s="43"/>
      <c r="O47" s="44"/>
    </row>
    <row r="48" spans="2:15" ht="15" thickBot="1" x14ac:dyDescent="0.35">
      <c r="B48" s="4"/>
      <c r="C48" s="7"/>
      <c r="D48" s="7"/>
      <c r="E48" s="6"/>
      <c r="F48" s="45"/>
      <c r="G48" s="18"/>
      <c r="H48" s="18"/>
      <c r="I48" s="18"/>
      <c r="J48" s="18"/>
      <c r="K48" s="18"/>
      <c r="L48" s="18"/>
      <c r="M48" s="18"/>
      <c r="N48" s="18"/>
      <c r="O48" s="5"/>
    </row>
    <row r="51" spans="2:16" ht="15" thickBot="1" x14ac:dyDescent="0.35"/>
    <row r="52" spans="2:16" ht="15" thickBot="1" x14ac:dyDescent="0.35">
      <c r="B52" s="33" t="s">
        <v>13</v>
      </c>
      <c r="C52" s="34"/>
      <c r="D52" s="34"/>
      <c r="E52" s="34"/>
      <c r="F52" s="25" t="s">
        <v>50</v>
      </c>
      <c r="G52" s="26"/>
      <c r="H52" s="26"/>
      <c r="I52" s="26"/>
      <c r="J52" s="26"/>
      <c r="K52" s="26"/>
      <c r="L52" s="26"/>
      <c r="M52" s="26"/>
      <c r="N52" s="27"/>
      <c r="O52" s="28"/>
    </row>
    <row r="53" spans="2:16" s="41" customFormat="1" ht="27.6" x14ac:dyDescent="0.3">
      <c r="B53" s="35" t="s">
        <v>0</v>
      </c>
      <c r="C53" s="36" t="s">
        <v>44</v>
      </c>
      <c r="D53" s="36" t="s">
        <v>45</v>
      </c>
      <c r="E53" s="37" t="s">
        <v>46</v>
      </c>
      <c r="F53" s="38" t="s">
        <v>1</v>
      </c>
      <c r="G53" s="39" t="s">
        <v>2</v>
      </c>
      <c r="H53" s="39" t="s">
        <v>3</v>
      </c>
      <c r="I53" s="39" t="s">
        <v>4</v>
      </c>
      <c r="J53" s="39" t="s">
        <v>5</v>
      </c>
      <c r="K53" s="39" t="s">
        <v>6</v>
      </c>
      <c r="L53" s="39" t="s">
        <v>7</v>
      </c>
      <c r="M53" s="39" t="s">
        <v>8</v>
      </c>
      <c r="N53" s="39" t="s">
        <v>10</v>
      </c>
      <c r="O53" s="40" t="s">
        <v>14</v>
      </c>
    </row>
    <row r="54" spans="2:16" ht="26.4" x14ac:dyDescent="0.3">
      <c r="B54" s="3">
        <v>1</v>
      </c>
      <c r="C54" s="1" t="s">
        <v>15</v>
      </c>
      <c r="D54" s="1" t="s">
        <v>16</v>
      </c>
      <c r="E54" s="2">
        <f>E5+E17+E29+E41</f>
        <v>1999</v>
      </c>
      <c r="F54" s="42">
        <f>F5+F17+F29+F41</f>
        <v>171</v>
      </c>
      <c r="G54" s="43">
        <f t="shared" ref="G54:O54" si="4">G5+G17+G29+G41</f>
        <v>404</v>
      </c>
      <c r="H54" s="43">
        <f t="shared" si="4"/>
        <v>438</v>
      </c>
      <c r="I54" s="43">
        <f t="shared" si="4"/>
        <v>492</v>
      </c>
      <c r="J54" s="43">
        <f t="shared" si="4"/>
        <v>300</v>
      </c>
      <c r="K54" s="43">
        <f t="shared" si="4"/>
        <v>132</v>
      </c>
      <c r="L54" s="43">
        <f t="shared" si="4"/>
        <v>56</v>
      </c>
      <c r="M54" s="43">
        <f t="shared" si="4"/>
        <v>5</v>
      </c>
      <c r="N54" s="43">
        <f t="shared" si="4"/>
        <v>1</v>
      </c>
      <c r="O54" s="44">
        <f t="shared" si="4"/>
        <v>0</v>
      </c>
      <c r="P54" s="46"/>
    </row>
    <row r="55" spans="2:16" x14ac:dyDescent="0.3">
      <c r="B55" s="3">
        <v>2</v>
      </c>
      <c r="C55" s="1" t="s">
        <v>18</v>
      </c>
      <c r="D55" s="1" t="s">
        <v>19</v>
      </c>
      <c r="E55" s="2">
        <f t="shared" ref="E55:O60" si="5">E6+E18+E30+E42</f>
        <v>1763</v>
      </c>
      <c r="F55" s="42">
        <f t="shared" si="5"/>
        <v>181</v>
      </c>
      <c r="G55" s="43">
        <f t="shared" si="5"/>
        <v>390</v>
      </c>
      <c r="H55" s="43">
        <f t="shared" si="5"/>
        <v>421</v>
      </c>
      <c r="I55" s="43">
        <f t="shared" si="5"/>
        <v>396</v>
      </c>
      <c r="J55" s="43">
        <f t="shared" si="5"/>
        <v>243</v>
      </c>
      <c r="K55" s="43">
        <f t="shared" si="5"/>
        <v>96</v>
      </c>
      <c r="L55" s="43">
        <f t="shared" si="5"/>
        <v>31</v>
      </c>
      <c r="M55" s="43">
        <f t="shared" si="5"/>
        <v>4</v>
      </c>
      <c r="N55" s="43">
        <f t="shared" si="5"/>
        <v>1</v>
      </c>
      <c r="O55" s="44">
        <f t="shared" si="5"/>
        <v>0</v>
      </c>
      <c r="P55" s="46"/>
    </row>
    <row r="56" spans="2:16" ht="26.4" x14ac:dyDescent="0.3">
      <c r="B56" s="3">
        <v>3</v>
      </c>
      <c r="C56" s="1" t="s">
        <v>20</v>
      </c>
      <c r="D56" s="1" t="s">
        <v>28</v>
      </c>
      <c r="E56" s="2">
        <f t="shared" si="5"/>
        <v>3402</v>
      </c>
      <c r="F56" s="42">
        <f t="shared" si="5"/>
        <v>300</v>
      </c>
      <c r="G56" s="43">
        <f t="shared" si="5"/>
        <v>795</v>
      </c>
      <c r="H56" s="43">
        <f t="shared" si="5"/>
        <v>802</v>
      </c>
      <c r="I56" s="43">
        <f t="shared" si="5"/>
        <v>748</v>
      </c>
      <c r="J56" s="43">
        <f t="shared" si="5"/>
        <v>490</v>
      </c>
      <c r="K56" s="43">
        <f t="shared" si="5"/>
        <v>169</v>
      </c>
      <c r="L56" s="43">
        <f t="shared" si="5"/>
        <v>77</v>
      </c>
      <c r="M56" s="43">
        <f t="shared" si="5"/>
        <v>13</v>
      </c>
      <c r="N56" s="43">
        <f t="shared" si="5"/>
        <v>8</v>
      </c>
      <c r="O56" s="44">
        <f t="shared" si="5"/>
        <v>0</v>
      </c>
      <c r="P56" s="46"/>
    </row>
    <row r="57" spans="2:16" ht="26.4" x14ac:dyDescent="0.3">
      <c r="B57" s="3">
        <v>4</v>
      </c>
      <c r="C57" s="1" t="s">
        <v>9</v>
      </c>
      <c r="D57" s="1" t="s">
        <v>21</v>
      </c>
      <c r="E57" s="2">
        <f t="shared" si="5"/>
        <v>474</v>
      </c>
      <c r="F57" s="42">
        <f t="shared" si="5"/>
        <v>41</v>
      </c>
      <c r="G57" s="43">
        <f t="shared" si="5"/>
        <v>90</v>
      </c>
      <c r="H57" s="43">
        <f t="shared" si="5"/>
        <v>101</v>
      </c>
      <c r="I57" s="43">
        <f t="shared" si="5"/>
        <v>124</v>
      </c>
      <c r="J57" s="43">
        <f t="shared" si="5"/>
        <v>78</v>
      </c>
      <c r="K57" s="43">
        <f t="shared" si="5"/>
        <v>20</v>
      </c>
      <c r="L57" s="43">
        <f t="shared" si="5"/>
        <v>12</v>
      </c>
      <c r="M57" s="43">
        <f t="shared" si="5"/>
        <v>4</v>
      </c>
      <c r="N57" s="43">
        <f t="shared" si="5"/>
        <v>3</v>
      </c>
      <c r="O57" s="44">
        <f t="shared" si="5"/>
        <v>1</v>
      </c>
      <c r="P57" s="46"/>
    </row>
    <row r="58" spans="2:16" x14ac:dyDescent="0.3">
      <c r="B58" s="3">
        <v>5</v>
      </c>
      <c r="C58" s="1" t="s">
        <v>23</v>
      </c>
      <c r="D58" s="1" t="s">
        <v>22</v>
      </c>
      <c r="E58" s="2">
        <f t="shared" si="5"/>
        <v>140</v>
      </c>
      <c r="F58" s="42">
        <f t="shared" si="5"/>
        <v>10</v>
      </c>
      <c r="G58" s="43">
        <f t="shared" si="5"/>
        <v>30</v>
      </c>
      <c r="H58" s="43">
        <f t="shared" si="5"/>
        <v>22</v>
      </c>
      <c r="I58" s="43">
        <f t="shared" si="5"/>
        <v>43</v>
      </c>
      <c r="J58" s="43">
        <f t="shared" si="5"/>
        <v>21</v>
      </c>
      <c r="K58" s="43">
        <f t="shared" si="5"/>
        <v>6</v>
      </c>
      <c r="L58" s="43">
        <f t="shared" si="5"/>
        <v>4</v>
      </c>
      <c r="M58" s="43">
        <f t="shared" si="5"/>
        <v>3</v>
      </c>
      <c r="N58" s="43">
        <f t="shared" si="5"/>
        <v>1</v>
      </c>
      <c r="O58" s="44">
        <f t="shared" si="5"/>
        <v>0</v>
      </c>
      <c r="P58" s="46"/>
    </row>
    <row r="59" spans="2:16" ht="26.4" x14ac:dyDescent="0.3">
      <c r="B59" s="3">
        <v>6</v>
      </c>
      <c r="C59" s="1" t="s">
        <v>23</v>
      </c>
      <c r="D59" s="1" t="s">
        <v>24</v>
      </c>
      <c r="E59" s="2">
        <f t="shared" si="5"/>
        <v>96</v>
      </c>
      <c r="F59" s="42">
        <f t="shared" si="5"/>
        <v>11</v>
      </c>
      <c r="G59" s="43">
        <f t="shared" si="5"/>
        <v>30</v>
      </c>
      <c r="H59" s="43">
        <f t="shared" si="5"/>
        <v>40</v>
      </c>
      <c r="I59" s="43">
        <f t="shared" si="5"/>
        <v>11</v>
      </c>
      <c r="J59" s="43">
        <f t="shared" si="5"/>
        <v>3</v>
      </c>
      <c r="K59" s="43">
        <f t="shared" si="5"/>
        <v>1</v>
      </c>
      <c r="L59" s="43">
        <f t="shared" si="5"/>
        <v>0</v>
      </c>
      <c r="M59" s="43">
        <f t="shared" si="5"/>
        <v>0</v>
      </c>
      <c r="N59" s="43">
        <f t="shared" si="5"/>
        <v>0</v>
      </c>
      <c r="O59" s="44">
        <f t="shared" si="5"/>
        <v>0</v>
      </c>
      <c r="P59" s="46"/>
    </row>
    <row r="60" spans="2:16" ht="26.4" x14ac:dyDescent="0.3">
      <c r="B60" s="3">
        <v>7</v>
      </c>
      <c r="C60" s="1" t="s">
        <v>25</v>
      </c>
      <c r="D60" s="1" t="s">
        <v>26</v>
      </c>
      <c r="E60" s="2">
        <f t="shared" si="5"/>
        <v>452</v>
      </c>
      <c r="F60" s="42">
        <f t="shared" si="5"/>
        <v>41</v>
      </c>
      <c r="G60" s="43">
        <f t="shared" si="5"/>
        <v>87</v>
      </c>
      <c r="H60" s="43">
        <f t="shared" si="5"/>
        <v>98</v>
      </c>
      <c r="I60" s="43">
        <f t="shared" si="5"/>
        <v>110</v>
      </c>
      <c r="J60" s="43">
        <f t="shared" si="5"/>
        <v>77</v>
      </c>
      <c r="K60" s="43">
        <f t="shared" si="5"/>
        <v>19</v>
      </c>
      <c r="L60" s="43">
        <f t="shared" si="5"/>
        <v>12</v>
      </c>
      <c r="M60" s="43">
        <f t="shared" si="5"/>
        <v>4</v>
      </c>
      <c r="N60" s="43">
        <f t="shared" si="5"/>
        <v>4</v>
      </c>
      <c r="O60" s="44">
        <f t="shared" si="5"/>
        <v>0</v>
      </c>
      <c r="P60" s="46"/>
    </row>
  </sheetData>
  <mergeCells count="10">
    <mergeCell ref="B39:E39"/>
    <mergeCell ref="F39:O39"/>
    <mergeCell ref="B52:E52"/>
    <mergeCell ref="F52:O52"/>
    <mergeCell ref="F3:O3"/>
    <mergeCell ref="B3:E3"/>
    <mergeCell ref="B15:E15"/>
    <mergeCell ref="F15:O15"/>
    <mergeCell ref="B27:E27"/>
    <mergeCell ref="F27:O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1 </vt:lpstr>
      <vt:lpstr>Distribution by companies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2024-07-31T08:50:44Z</dcterms:modified>
</cp:coreProperties>
</file>