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f-my.sharepoint.com/personal/kmelikadze_unicef_org/Documents/Documents/Desktop/local governance/SDG localization/"/>
    </mc:Choice>
  </mc:AlternateContent>
  <xr:revisionPtr revIDLastSave="0" documentId="8_{17890250-1CF5-412C-A4EF-47F5F333E21F}" xr6:coauthVersionLast="47" xr6:coauthVersionMax="47" xr10:uidLastSave="{00000000-0000-0000-0000-000000000000}"/>
  <bookViews>
    <workbookView xWindow="-120" yWindow="-120" windowWidth="29040" windowHeight="15720" activeTab="2" xr2:uid="{8C7F04F0-DA2D-4CB1-A89C-756BF45F2F6B}"/>
  </bookViews>
  <sheets>
    <sheet name="Evaluator 1" sheetId="3" r:id="rId1"/>
    <sheet name="Evaluator 2" sheetId="10" r:id="rId2"/>
    <sheet name="Evaluator 3" sheetId="11" r:id="rId3"/>
    <sheet name="Summary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2" i="11" l="1"/>
  <c r="D48" i="11"/>
  <c r="D30" i="11"/>
  <c r="D52" i="11" s="1"/>
  <c r="D14" i="11"/>
  <c r="E52" i="10"/>
  <c r="D48" i="10"/>
  <c r="D30" i="10"/>
  <c r="D52" i="10" s="1"/>
  <c r="D14" i="10"/>
  <c r="D48" i="3"/>
  <c r="E52" i="3"/>
  <c r="D14" i="3"/>
  <c r="D30" i="3"/>
  <c r="C8" i="7"/>
  <c r="B8" i="7"/>
  <c r="D52" i="3" l="1"/>
</calcChain>
</file>

<file path=xl/sharedStrings.xml><?xml version="1.0" encoding="utf-8"?>
<sst xmlns="http://schemas.openxmlformats.org/spreadsheetml/2006/main" count="216" uniqueCount="59">
  <si>
    <t>Stage I: Mandatory Requirements (Pre-qualification Criteria)</t>
  </si>
  <si>
    <t>Yes/No</t>
  </si>
  <si>
    <t>Stage II: Technical Evaluation Criteria</t>
  </si>
  <si>
    <t> Scores</t>
  </si>
  <si>
    <t>Some elements are missing, and some are under/overestimated, or not realistic</t>
  </si>
  <si>
    <t>Total score:</t>
  </si>
  <si>
    <t xml:space="preserve">TECHNICAL EVALUATION MATRIX (TEM) </t>
  </si>
  <si>
    <t>No plan in place</t>
  </si>
  <si>
    <t>Plan fully adequate and in place</t>
  </si>
  <si>
    <t>Plan moderatly in place</t>
  </si>
  <si>
    <t>Out of</t>
  </si>
  <si>
    <t>no experience</t>
  </si>
  <si>
    <t>Quality of the project proposal</t>
  </si>
  <si>
    <t>project monitoring and quality control
mechanisms in place</t>
  </si>
  <si>
    <t xml:space="preserve">proposal is well developed,well structured and realistic;  </t>
  </si>
  <si>
    <t>Orginizational experience and knoweldge</t>
  </si>
  <si>
    <t>no record</t>
  </si>
  <si>
    <t>record with one agency</t>
  </si>
  <si>
    <t>record with both agencies</t>
  </si>
  <si>
    <t>Evaluator</t>
  </si>
  <si>
    <t xml:space="preserve">Sumamry Table </t>
  </si>
  <si>
    <t>AVE</t>
  </si>
  <si>
    <t xml:space="preserve">Technical proposal </t>
  </si>
  <si>
    <t>Scores</t>
  </si>
  <si>
    <t xml:space="preserve">Total score </t>
  </si>
  <si>
    <t>Financial proposal GEL</t>
  </si>
  <si>
    <t xml:space="preserve">Proposed actions and approachs are in line with the TOR; objectives, actions and results are well understood and clearly proposed </t>
  </si>
  <si>
    <t>project work plan is realistic and well developed</t>
  </si>
  <si>
    <t>References not presented</t>
  </si>
  <si>
    <t>Detailed proposed budget with indication of all activities and the proposed fees;</t>
  </si>
  <si>
    <t>Expertise: At least 7 years of experience in social affairs, social protection, child protection, and/or social programming. Experience in working with vulnerable children and families is essential.</t>
  </si>
  <si>
    <t>Partnership Building: Strong track record in establishing partnerships and networking with relevant stakeholders in the field.</t>
  </si>
  <si>
    <t>Municipal Engagement: Proven experience in working with municipalities, including the ability to mobilize and actively engage them in project activities.</t>
  </si>
  <si>
    <t>Relevant experience in the area local self-government strengthening, capacity building and support</t>
  </si>
  <si>
    <t>less than 3 years</t>
  </si>
  <si>
    <t xml:space="preserve">3-5 years  </t>
  </si>
  <si>
    <t xml:space="preserve"> 7 years or more</t>
  </si>
  <si>
    <t>Project Management: Track record of successfully managing complex donor-funded projects, involving coordination of multiple stakeholders. Experience in designing concepts, practical tools, manuals, and materials is crucial.</t>
  </si>
  <si>
    <t>Collaboration with MRDI, AOG and MoIDPOTLHSA: Familiarity with working alongside MRDI, AOG and MoIDPOTLHSA</t>
  </si>
  <si>
    <t xml:space="preserve">Qualified Personnel: Ability to mobilize a qualified team for project implementation, including professionals in the areas of social programming, child and family support services, and local self-governance, gender and municipal finances. </t>
  </si>
  <si>
    <t>Training and Workshops: Experience in conducting training sessions, workshops, and seminars, specifically involving youth,  municipal authorities and social services workforce.</t>
  </si>
  <si>
    <t>An explanation detailing how the items listed under Cross-Cutting Issues will be effectively addressed</t>
  </si>
  <si>
    <t xml:space="preserve">An explantion is provided </t>
  </si>
  <si>
    <t>Explantion is not provided</t>
  </si>
  <si>
    <t>Record of working relation/partnership with AOG, MRDI and MoIDPOTLHSA</t>
  </si>
  <si>
    <t>References to prove the requested experience</t>
  </si>
  <si>
    <t>3 References  presented</t>
  </si>
  <si>
    <t>Referrences presented but not as requested</t>
  </si>
  <si>
    <t>Overall correspondence between ToR requirements and proposal (specific tasks, deliverables)</t>
  </si>
  <si>
    <t>detailed budget presented</t>
  </si>
  <si>
    <t>Detailed budget not presented</t>
  </si>
  <si>
    <t>poposal poorly developed</t>
  </si>
  <si>
    <t xml:space="preserve">Minor elements are missing, overall project is relatively well developed </t>
  </si>
  <si>
    <t>Relevant experience in the areas of social protection, social programing (preferably on issues related to vulnerable children and families)</t>
  </si>
  <si>
    <t>Experience working with young people, including their capacity buidling and empoverment</t>
  </si>
  <si>
    <t>Qualifications and expertise of proposed experts</t>
  </si>
  <si>
    <t>majority not qualified</t>
  </si>
  <si>
    <t>majority has some relevant qualification</t>
  </si>
  <si>
    <t>all experts have relevant qualification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</si>
</sst>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Symbol"/>
      <family val="1"/>
      <charset val="2"/>
    </font>
    <font>
      <sz val="12"/>
      <color rgb="FF000000"/>
      <name val="Times New Roman"/>
      <family val="1"/>
    </font>
    <font>
      <sz val="11"/>
      <name val="Calibri"/>
      <family val="2"/>
      <scheme val="minor"/>
    </font>
    <font>
      <sz val="12"/>
      <color rgb="FF00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4" borderId="0" xfId="0" applyFill="1"/>
    <xf numFmtId="2" fontId="0" fillId="4" borderId="0" xfId="0" applyNumberFormat="1" applyFill="1"/>
    <xf numFmtId="0" fontId="0" fillId="5" borderId="0" xfId="0" applyFill="1"/>
    <xf numFmtId="0" fontId="8" fillId="0" borderId="0" xfId="0" applyFont="1"/>
    <xf numFmtId="2" fontId="0" fillId="0" borderId="0" xfId="0" applyNumberFormat="1"/>
    <xf numFmtId="0" fontId="0" fillId="5" borderId="0" xfId="0" applyFill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2" fillId="3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F0A89-D0FB-4C34-81E2-3809EEE7E25C}">
  <dimension ref="A1:G55"/>
  <sheetViews>
    <sheetView topLeftCell="A41" workbookViewId="0">
      <selection activeCell="E52" sqref="A1:F52"/>
    </sheetView>
  </sheetViews>
  <sheetFormatPr defaultRowHeight="15" x14ac:dyDescent="0.25"/>
  <cols>
    <col min="2" max="2" width="43.5703125" customWidth="1"/>
    <col min="3" max="3" width="34.5703125" style="4" customWidth="1"/>
    <col min="5" max="5" width="4" style="11" customWidth="1"/>
    <col min="7" max="7" width="61.85546875" customWidth="1"/>
  </cols>
  <sheetData>
    <row r="1" spans="1:7" x14ac:dyDescent="0.25">
      <c r="B1" s="4"/>
    </row>
    <row r="2" spans="1:7" ht="18.75" x14ac:dyDescent="0.25">
      <c r="A2" s="30" t="s">
        <v>6</v>
      </c>
      <c r="B2" s="31"/>
      <c r="C2" s="31"/>
      <c r="D2" s="31"/>
      <c r="E2" s="5"/>
    </row>
    <row r="3" spans="1:7" x14ac:dyDescent="0.25">
      <c r="A3" s="2"/>
      <c r="B3" s="3" t="s">
        <v>19</v>
      </c>
      <c r="C3" s="15"/>
      <c r="D3" s="1"/>
      <c r="E3" s="1"/>
    </row>
    <row r="4" spans="1:7" x14ac:dyDescent="0.25">
      <c r="A4" s="32" t="s">
        <v>0</v>
      </c>
      <c r="B4" s="32"/>
      <c r="C4" s="32"/>
      <c r="D4" s="12"/>
      <c r="E4" s="9"/>
    </row>
    <row r="5" spans="1:7" ht="76.5" customHeight="1" x14ac:dyDescent="0.25">
      <c r="A5" s="28" t="s">
        <v>30</v>
      </c>
      <c r="B5" s="29"/>
      <c r="C5" s="6"/>
      <c r="D5" s="8" t="s">
        <v>1</v>
      </c>
      <c r="E5" s="10"/>
      <c r="G5" s="7"/>
    </row>
    <row r="6" spans="1:7" ht="46.5" customHeight="1" x14ac:dyDescent="0.25">
      <c r="A6" s="28" t="s">
        <v>32</v>
      </c>
      <c r="B6" s="29"/>
      <c r="C6" s="6"/>
      <c r="D6" s="8" t="s">
        <v>1</v>
      </c>
      <c r="E6" s="10"/>
      <c r="G6" s="7"/>
    </row>
    <row r="7" spans="1:7" ht="84.75" customHeight="1" x14ac:dyDescent="0.25">
      <c r="A7" s="28" t="s">
        <v>37</v>
      </c>
      <c r="B7" s="29"/>
      <c r="C7" s="16"/>
      <c r="D7" s="8" t="s">
        <v>1</v>
      </c>
      <c r="E7" s="10"/>
      <c r="G7" s="7"/>
    </row>
    <row r="8" spans="1:7" ht="55.5" customHeight="1" x14ac:dyDescent="0.25">
      <c r="A8" s="28" t="s">
        <v>40</v>
      </c>
      <c r="B8" s="29"/>
      <c r="C8" s="16"/>
      <c r="D8" s="8" t="s">
        <v>1</v>
      </c>
      <c r="E8" s="10"/>
      <c r="G8" s="7"/>
    </row>
    <row r="9" spans="1:7" ht="47.1" customHeight="1" x14ac:dyDescent="0.25">
      <c r="A9" s="28" t="s">
        <v>38</v>
      </c>
      <c r="B9" s="29"/>
      <c r="C9" s="17"/>
      <c r="D9" s="8" t="s">
        <v>1</v>
      </c>
      <c r="E9" s="10"/>
      <c r="G9" s="7"/>
    </row>
    <row r="10" spans="1:7" ht="84.75" customHeight="1" x14ac:dyDescent="0.25">
      <c r="A10" s="28" t="s">
        <v>39</v>
      </c>
      <c r="B10" s="29"/>
      <c r="C10" s="6"/>
      <c r="D10" s="8" t="s">
        <v>1</v>
      </c>
      <c r="E10" s="10"/>
      <c r="G10" s="7"/>
    </row>
    <row r="11" spans="1:7" ht="60" customHeight="1" x14ac:dyDescent="0.25">
      <c r="A11" s="37" t="s">
        <v>31</v>
      </c>
      <c r="B11" s="38"/>
      <c r="C11" s="39"/>
      <c r="D11" s="40" t="s">
        <v>1</v>
      </c>
      <c r="E11" s="10"/>
      <c r="G11" s="7"/>
    </row>
    <row r="12" spans="1:7" x14ac:dyDescent="0.25">
      <c r="A12" s="41" t="s">
        <v>2</v>
      </c>
      <c r="B12" s="41"/>
      <c r="C12" s="41"/>
      <c r="D12" s="42" t="s">
        <v>3</v>
      </c>
      <c r="E12" s="43" t="s">
        <v>10</v>
      </c>
      <c r="F12" s="43"/>
    </row>
    <row r="13" spans="1:7" ht="48" customHeight="1" x14ac:dyDescent="0.25">
      <c r="A13" s="44">
        <v>1</v>
      </c>
      <c r="B13" s="45" t="s">
        <v>48</v>
      </c>
      <c r="C13" s="44"/>
      <c r="D13" s="44">
        <v>0</v>
      </c>
      <c r="E13" s="46">
        <v>10</v>
      </c>
      <c r="F13" s="46"/>
    </row>
    <row r="14" spans="1:7" ht="31.5" customHeight="1" x14ac:dyDescent="0.25">
      <c r="A14" s="46">
        <v>2</v>
      </c>
      <c r="B14" s="47" t="s">
        <v>15</v>
      </c>
      <c r="C14" s="47"/>
      <c r="D14" s="48">
        <f>D15+D19+D23+D27</f>
        <v>0</v>
      </c>
      <c r="E14" s="49">
        <v>20</v>
      </c>
      <c r="F14" s="49"/>
    </row>
    <row r="15" spans="1:7" ht="15.75" customHeight="1" x14ac:dyDescent="0.25">
      <c r="A15" s="46"/>
      <c r="B15" s="33" t="s">
        <v>53</v>
      </c>
      <c r="C15" s="25" t="s">
        <v>11</v>
      </c>
      <c r="D15" s="50"/>
      <c r="E15" s="51">
        <v>0</v>
      </c>
      <c r="F15" s="50"/>
      <c r="G15" s="35"/>
    </row>
    <row r="16" spans="1:7" ht="22.5" customHeight="1" x14ac:dyDescent="0.25">
      <c r="A16" s="46"/>
      <c r="B16" s="33"/>
      <c r="C16" s="25" t="s">
        <v>34</v>
      </c>
      <c r="D16" s="50"/>
      <c r="E16" s="51">
        <v>2</v>
      </c>
      <c r="F16" s="50"/>
      <c r="G16" s="7"/>
    </row>
    <row r="17" spans="1:7" ht="17.25" customHeight="1" x14ac:dyDescent="0.25">
      <c r="A17" s="46"/>
      <c r="B17" s="33"/>
      <c r="C17" s="25" t="s">
        <v>35</v>
      </c>
      <c r="D17" s="50"/>
      <c r="E17" s="51">
        <v>3</v>
      </c>
      <c r="F17" s="50"/>
      <c r="G17" s="7"/>
    </row>
    <row r="18" spans="1:7" ht="20.25" customHeight="1" x14ac:dyDescent="0.25">
      <c r="A18" s="46"/>
      <c r="B18" s="33"/>
      <c r="C18" s="25" t="s">
        <v>36</v>
      </c>
      <c r="D18" s="50"/>
      <c r="E18" s="51">
        <v>5</v>
      </c>
      <c r="F18" s="50"/>
      <c r="G18" s="7"/>
    </row>
    <row r="19" spans="1:7" ht="15.75" customHeight="1" x14ac:dyDescent="0.25">
      <c r="A19" s="46"/>
      <c r="B19" s="33" t="s">
        <v>33</v>
      </c>
      <c r="C19" s="25" t="s">
        <v>11</v>
      </c>
      <c r="D19" s="50"/>
      <c r="E19" s="51">
        <v>0</v>
      </c>
      <c r="F19" s="50"/>
      <c r="G19" s="7"/>
    </row>
    <row r="20" spans="1:7" x14ac:dyDescent="0.25">
      <c r="A20" s="46"/>
      <c r="B20" s="33"/>
      <c r="C20" s="25" t="s">
        <v>34</v>
      </c>
      <c r="D20" s="50"/>
      <c r="E20" s="51">
        <v>2</v>
      </c>
      <c r="F20" s="50"/>
    </row>
    <row r="21" spans="1:7" x14ac:dyDescent="0.25">
      <c r="A21" s="46"/>
      <c r="B21" s="33"/>
      <c r="C21" s="25" t="s">
        <v>35</v>
      </c>
      <c r="D21" s="50"/>
      <c r="E21" s="51">
        <v>3</v>
      </c>
      <c r="F21" s="50"/>
    </row>
    <row r="22" spans="1:7" x14ac:dyDescent="0.25">
      <c r="A22" s="46"/>
      <c r="B22" s="33"/>
      <c r="C22" s="25" t="s">
        <v>36</v>
      </c>
      <c r="D22" s="50"/>
      <c r="E22" s="51">
        <v>5</v>
      </c>
      <c r="F22" s="50"/>
    </row>
    <row r="23" spans="1:7" ht="15" customHeight="1" x14ac:dyDescent="0.25">
      <c r="A23" s="46"/>
      <c r="B23" s="33" t="s">
        <v>54</v>
      </c>
      <c r="C23" s="25" t="s">
        <v>11</v>
      </c>
      <c r="D23" s="50"/>
      <c r="E23" s="51">
        <v>0</v>
      </c>
      <c r="F23" s="50"/>
    </row>
    <row r="24" spans="1:7" x14ac:dyDescent="0.25">
      <c r="A24" s="46"/>
      <c r="B24" s="33"/>
      <c r="C24" s="25" t="s">
        <v>34</v>
      </c>
      <c r="D24" s="50"/>
      <c r="E24" s="51">
        <v>2</v>
      </c>
      <c r="F24" s="50"/>
    </row>
    <row r="25" spans="1:7" x14ac:dyDescent="0.25">
      <c r="A25" s="46"/>
      <c r="B25" s="33"/>
      <c r="C25" s="25" t="s">
        <v>35</v>
      </c>
      <c r="D25" s="50"/>
      <c r="E25" s="51">
        <v>3</v>
      </c>
      <c r="F25" s="50"/>
    </row>
    <row r="26" spans="1:7" x14ac:dyDescent="0.25">
      <c r="A26" s="46"/>
      <c r="B26" s="33"/>
      <c r="C26" s="25" t="s">
        <v>36</v>
      </c>
      <c r="D26" s="50"/>
      <c r="E26" s="51">
        <v>5</v>
      </c>
      <c r="F26" s="50"/>
    </row>
    <row r="27" spans="1:7" x14ac:dyDescent="0.25">
      <c r="A27" s="46"/>
      <c r="B27" s="33" t="s">
        <v>44</v>
      </c>
      <c r="C27" s="25" t="s">
        <v>16</v>
      </c>
      <c r="D27" s="50"/>
      <c r="E27" s="51">
        <v>0</v>
      </c>
      <c r="F27" s="50"/>
    </row>
    <row r="28" spans="1:7" x14ac:dyDescent="0.25">
      <c r="A28" s="46"/>
      <c r="B28" s="33"/>
      <c r="C28" s="25" t="s">
        <v>17</v>
      </c>
      <c r="D28" s="50"/>
      <c r="E28" s="51">
        <v>3</v>
      </c>
      <c r="F28" s="50"/>
    </row>
    <row r="29" spans="1:7" x14ac:dyDescent="0.25">
      <c r="A29" s="46"/>
      <c r="B29" s="33"/>
      <c r="C29" s="25" t="s">
        <v>18</v>
      </c>
      <c r="D29" s="50"/>
      <c r="E29" s="51">
        <v>5</v>
      </c>
      <c r="F29" s="50"/>
    </row>
    <row r="30" spans="1:7" x14ac:dyDescent="0.25">
      <c r="A30" s="46">
        <v>3</v>
      </c>
      <c r="B30" s="45" t="s">
        <v>12</v>
      </c>
      <c r="C30" s="45"/>
      <c r="D30" s="48">
        <f>D31+D35+D38+D41+D43+D45</f>
        <v>0</v>
      </c>
      <c r="E30" s="49">
        <v>30</v>
      </c>
      <c r="F30" s="49"/>
    </row>
    <row r="31" spans="1:7" ht="30" customHeight="1" x14ac:dyDescent="0.25">
      <c r="A31" s="46"/>
      <c r="B31" s="26" t="s">
        <v>26</v>
      </c>
      <c r="C31" s="25" t="s">
        <v>51</v>
      </c>
      <c r="D31" s="50"/>
      <c r="E31" s="51">
        <v>0</v>
      </c>
      <c r="F31" s="50"/>
    </row>
    <row r="32" spans="1:7" ht="45" x14ac:dyDescent="0.25">
      <c r="A32" s="46"/>
      <c r="B32" s="26"/>
      <c r="C32" s="25" t="s">
        <v>4</v>
      </c>
      <c r="D32" s="50"/>
      <c r="E32" s="51">
        <v>4</v>
      </c>
      <c r="F32" s="50"/>
    </row>
    <row r="33" spans="1:6" ht="30" x14ac:dyDescent="0.25">
      <c r="A33" s="46"/>
      <c r="B33" s="26"/>
      <c r="C33" s="25" t="s">
        <v>52</v>
      </c>
      <c r="D33" s="50"/>
      <c r="E33" s="51">
        <v>7</v>
      </c>
      <c r="F33" s="50"/>
    </row>
    <row r="34" spans="1:6" ht="30" x14ac:dyDescent="0.25">
      <c r="A34" s="46"/>
      <c r="B34" s="26"/>
      <c r="C34" s="25" t="s">
        <v>14</v>
      </c>
      <c r="D34" s="50"/>
      <c r="E34" s="51">
        <v>10</v>
      </c>
      <c r="F34" s="50"/>
    </row>
    <row r="35" spans="1:6" x14ac:dyDescent="0.25">
      <c r="A35" s="46"/>
      <c r="B35" s="34" t="s">
        <v>27</v>
      </c>
      <c r="C35" s="52" t="s">
        <v>7</v>
      </c>
      <c r="D35" s="50"/>
      <c r="E35" s="51">
        <v>0</v>
      </c>
      <c r="F35" s="50"/>
    </row>
    <row r="36" spans="1:6" x14ac:dyDescent="0.25">
      <c r="A36" s="46"/>
      <c r="B36" s="34"/>
      <c r="C36" s="52" t="s">
        <v>9</v>
      </c>
      <c r="D36" s="50"/>
      <c r="E36" s="51">
        <v>2</v>
      </c>
      <c r="F36" s="50"/>
    </row>
    <row r="37" spans="1:6" x14ac:dyDescent="0.25">
      <c r="A37" s="46"/>
      <c r="B37" s="34"/>
      <c r="C37" s="52" t="s">
        <v>8</v>
      </c>
      <c r="D37" s="50"/>
      <c r="E37" s="51">
        <v>5</v>
      </c>
      <c r="F37" s="50"/>
    </row>
    <row r="38" spans="1:6" x14ac:dyDescent="0.25">
      <c r="A38" s="46"/>
      <c r="B38" s="34" t="s">
        <v>13</v>
      </c>
      <c r="C38" s="52" t="s">
        <v>7</v>
      </c>
      <c r="D38" s="50"/>
      <c r="E38" s="51">
        <v>0</v>
      </c>
      <c r="F38" s="50"/>
    </row>
    <row r="39" spans="1:6" x14ac:dyDescent="0.25">
      <c r="A39" s="46"/>
      <c r="B39" s="34"/>
      <c r="C39" s="52" t="s">
        <v>9</v>
      </c>
      <c r="D39" s="50"/>
      <c r="E39" s="51">
        <v>2</v>
      </c>
      <c r="F39" s="50"/>
    </row>
    <row r="40" spans="1:6" x14ac:dyDescent="0.25">
      <c r="A40" s="46"/>
      <c r="B40" s="34"/>
      <c r="C40" s="52" t="s">
        <v>8</v>
      </c>
      <c r="D40" s="50"/>
      <c r="E40" s="51">
        <v>5</v>
      </c>
      <c r="F40" s="50"/>
    </row>
    <row r="41" spans="1:6" x14ac:dyDescent="0.25">
      <c r="A41" s="46"/>
      <c r="B41" s="53" t="s">
        <v>41</v>
      </c>
      <c r="C41" s="25" t="s">
        <v>42</v>
      </c>
      <c r="D41" s="50"/>
      <c r="E41" s="51">
        <v>0</v>
      </c>
      <c r="F41" s="50"/>
    </row>
    <row r="42" spans="1:6" x14ac:dyDescent="0.25">
      <c r="A42" s="46"/>
      <c r="B42" s="53"/>
      <c r="C42" s="25" t="s">
        <v>43</v>
      </c>
      <c r="D42" s="50"/>
      <c r="E42" s="51">
        <v>2</v>
      </c>
      <c r="F42" s="50"/>
    </row>
    <row r="43" spans="1:6" ht="15" customHeight="1" x14ac:dyDescent="0.25">
      <c r="A43" s="46"/>
      <c r="B43" s="33" t="s">
        <v>29</v>
      </c>
      <c r="C43" s="52" t="s">
        <v>50</v>
      </c>
      <c r="D43" s="50"/>
      <c r="E43" s="51">
        <v>0</v>
      </c>
      <c r="F43" s="50"/>
    </row>
    <row r="44" spans="1:6" ht="18.75" customHeight="1" x14ac:dyDescent="0.25">
      <c r="A44" s="46"/>
      <c r="B44" s="33"/>
      <c r="C44" s="25" t="s">
        <v>49</v>
      </c>
      <c r="D44" s="50"/>
      <c r="E44" s="51">
        <v>3</v>
      </c>
      <c r="F44" s="50"/>
    </row>
    <row r="45" spans="1:6" ht="14.45" customHeight="1" x14ac:dyDescent="0.25">
      <c r="A45" s="46"/>
      <c r="B45" s="33" t="s">
        <v>45</v>
      </c>
      <c r="C45" s="25" t="s">
        <v>28</v>
      </c>
      <c r="D45" s="50"/>
      <c r="E45" s="51">
        <v>0</v>
      </c>
      <c r="F45" s="50"/>
    </row>
    <row r="46" spans="1:6" ht="30" x14ac:dyDescent="0.25">
      <c r="A46" s="46"/>
      <c r="B46" s="33"/>
      <c r="C46" s="25" t="s">
        <v>47</v>
      </c>
      <c r="D46" s="50"/>
      <c r="E46" s="51">
        <v>2</v>
      </c>
      <c r="F46" s="50"/>
    </row>
    <row r="47" spans="1:6" x14ac:dyDescent="0.25">
      <c r="A47" s="46"/>
      <c r="B47" s="33"/>
      <c r="C47" s="25" t="s">
        <v>46</v>
      </c>
      <c r="D47" s="50"/>
      <c r="E47" s="51">
        <v>5</v>
      </c>
      <c r="F47" s="50"/>
    </row>
    <row r="48" spans="1:6" ht="30" customHeight="1" x14ac:dyDescent="0.25">
      <c r="A48" s="55">
        <v>4</v>
      </c>
      <c r="B48" s="60" t="s">
        <v>55</v>
      </c>
      <c r="C48" s="58"/>
      <c r="D48" s="58">
        <f>D49</f>
        <v>0</v>
      </c>
      <c r="E48" s="61">
        <v>10</v>
      </c>
      <c r="F48" s="36"/>
    </row>
    <row r="49" spans="1:6" ht="15" customHeight="1" x14ac:dyDescent="0.25">
      <c r="A49" s="56"/>
      <c r="B49" s="58"/>
      <c r="C49" s="25" t="s">
        <v>56</v>
      </c>
      <c r="D49" s="62"/>
      <c r="E49" s="51">
        <v>0</v>
      </c>
      <c r="F49" s="62"/>
    </row>
    <row r="50" spans="1:6" ht="30" x14ac:dyDescent="0.25">
      <c r="A50" s="56"/>
      <c r="B50" s="58"/>
      <c r="C50" s="25" t="s">
        <v>57</v>
      </c>
      <c r="D50" s="63"/>
      <c r="E50" s="51">
        <v>2</v>
      </c>
      <c r="F50" s="63"/>
    </row>
    <row r="51" spans="1:6" ht="30" x14ac:dyDescent="0.25">
      <c r="A51" s="57"/>
      <c r="B51" s="59"/>
      <c r="C51" s="25" t="s">
        <v>58</v>
      </c>
      <c r="D51" s="64"/>
      <c r="E51" s="51">
        <v>5</v>
      </c>
      <c r="F51" s="64"/>
    </row>
    <row r="52" spans="1:6" x14ac:dyDescent="0.25">
      <c r="A52" s="54"/>
      <c r="B52" s="45" t="s">
        <v>5</v>
      </c>
      <c r="C52" s="45"/>
      <c r="D52" s="48">
        <f>D51+D30+D14+D13</f>
        <v>0</v>
      </c>
      <c r="E52" s="49">
        <f>E48+E30+E14+E13</f>
        <v>70</v>
      </c>
      <c r="F52" s="49"/>
    </row>
    <row r="53" spans="1:6" x14ac:dyDescent="0.25">
      <c r="A53" s="13"/>
      <c r="B53" s="13"/>
      <c r="C53" s="18"/>
      <c r="D53" s="13"/>
      <c r="E53" s="14"/>
      <c r="F53" s="13"/>
    </row>
    <row r="54" spans="1:6" x14ac:dyDescent="0.25">
      <c r="A54" s="13"/>
      <c r="B54" s="13"/>
      <c r="C54" s="18"/>
      <c r="D54" s="13"/>
      <c r="E54" s="14"/>
      <c r="F54" s="13"/>
    </row>
    <row r="55" spans="1:6" x14ac:dyDescent="0.25">
      <c r="A55" s="13"/>
      <c r="B55" s="13"/>
      <c r="C55" s="18"/>
      <c r="D55" s="13"/>
      <c r="E55" s="14"/>
      <c r="F55" s="13"/>
    </row>
  </sheetData>
  <mergeCells count="42">
    <mergeCell ref="B43:B44"/>
    <mergeCell ref="E13:F13"/>
    <mergeCell ref="A14:A29"/>
    <mergeCell ref="A30:A47"/>
    <mergeCell ref="E52:F52"/>
    <mergeCell ref="E48:F48"/>
    <mergeCell ref="A48:A51"/>
    <mergeCell ref="F49:F51"/>
    <mergeCell ref="D49:D51"/>
    <mergeCell ref="E12:F12"/>
    <mergeCell ref="E14:F14"/>
    <mergeCell ref="E30:F30"/>
    <mergeCell ref="F15:F29"/>
    <mergeCell ref="D35:D37"/>
    <mergeCell ref="A12:C12"/>
    <mergeCell ref="B15:B18"/>
    <mergeCell ref="D15:D18"/>
    <mergeCell ref="B45:B47"/>
    <mergeCell ref="D45:D47"/>
    <mergeCell ref="D43:D44"/>
    <mergeCell ref="F31:F47"/>
    <mergeCell ref="B38:B40"/>
    <mergeCell ref="D38:D40"/>
    <mergeCell ref="D31:D34"/>
    <mergeCell ref="B35:B37"/>
    <mergeCell ref="B27:B29"/>
    <mergeCell ref="D27:D29"/>
    <mergeCell ref="B19:B22"/>
    <mergeCell ref="D19:D22"/>
    <mergeCell ref="B23:B26"/>
    <mergeCell ref="D23:D26"/>
    <mergeCell ref="A8:B8"/>
    <mergeCell ref="A9:B9"/>
    <mergeCell ref="A10:B10"/>
    <mergeCell ref="A11:B11"/>
    <mergeCell ref="A2:D2"/>
    <mergeCell ref="A4:C4"/>
    <mergeCell ref="A5:B5"/>
    <mergeCell ref="A6:B6"/>
    <mergeCell ref="A7:B7"/>
    <mergeCell ref="B41:B42"/>
    <mergeCell ref="D41:D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5857-1DFC-4DC1-8AA9-2A706D85AC90}">
  <dimension ref="A1:F52"/>
  <sheetViews>
    <sheetView topLeftCell="A41" workbookViewId="0">
      <selection activeCell="E52" sqref="A1:F52"/>
    </sheetView>
  </sheetViews>
  <sheetFormatPr defaultRowHeight="15" x14ac:dyDescent="0.25"/>
  <cols>
    <col min="2" max="2" width="43.5703125" customWidth="1"/>
    <col min="3" max="3" width="34.5703125" customWidth="1"/>
    <col min="5" max="5" width="4" customWidth="1"/>
  </cols>
  <sheetData>
    <row r="1" spans="1:6" x14ac:dyDescent="0.25">
      <c r="B1" s="4"/>
      <c r="C1" s="4"/>
      <c r="E1" s="11"/>
    </row>
    <row r="2" spans="1:6" ht="18.75" x14ac:dyDescent="0.25">
      <c r="A2" s="30" t="s">
        <v>6</v>
      </c>
      <c r="B2" s="31"/>
      <c r="C2" s="31"/>
      <c r="D2" s="31"/>
      <c r="E2" s="27"/>
    </row>
    <row r="3" spans="1:6" x14ac:dyDescent="0.25">
      <c r="A3" s="2"/>
      <c r="B3" s="3" t="s">
        <v>19</v>
      </c>
      <c r="C3" s="15"/>
      <c r="D3" s="1"/>
      <c r="E3" s="1"/>
    </row>
    <row r="4" spans="1:6" x14ac:dyDescent="0.25">
      <c r="A4" s="32" t="s">
        <v>0</v>
      </c>
      <c r="B4" s="32"/>
      <c r="C4" s="32"/>
      <c r="D4" s="12"/>
      <c r="E4" s="9"/>
    </row>
    <row r="5" spans="1:6" ht="15.75" x14ac:dyDescent="0.25">
      <c r="A5" s="28" t="s">
        <v>30</v>
      </c>
      <c r="B5" s="29"/>
      <c r="C5" s="6"/>
      <c r="D5" s="8" t="s">
        <v>1</v>
      </c>
      <c r="E5" s="10"/>
    </row>
    <row r="6" spans="1:6" ht="15.75" x14ac:dyDescent="0.25">
      <c r="A6" s="28" t="s">
        <v>32</v>
      </c>
      <c r="B6" s="29"/>
      <c r="C6" s="6"/>
      <c r="D6" s="8" t="s">
        <v>1</v>
      </c>
      <c r="E6" s="10"/>
    </row>
    <row r="7" spans="1:6" ht="15.75" x14ac:dyDescent="0.25">
      <c r="A7" s="28" t="s">
        <v>37</v>
      </c>
      <c r="B7" s="29"/>
      <c r="C7" s="16"/>
      <c r="D7" s="8" t="s">
        <v>1</v>
      </c>
      <c r="E7" s="10"/>
    </row>
    <row r="8" spans="1:6" ht="15.75" x14ac:dyDescent="0.25">
      <c r="A8" s="28" t="s">
        <v>40</v>
      </c>
      <c r="B8" s="29"/>
      <c r="C8" s="16"/>
      <c r="D8" s="8" t="s">
        <v>1</v>
      </c>
      <c r="E8" s="10"/>
    </row>
    <row r="9" spans="1:6" ht="15.75" x14ac:dyDescent="0.25">
      <c r="A9" s="28" t="s">
        <v>38</v>
      </c>
      <c r="B9" s="29"/>
      <c r="C9" s="17"/>
      <c r="D9" s="8" t="s">
        <v>1</v>
      </c>
      <c r="E9" s="10"/>
    </row>
    <row r="10" spans="1:6" ht="15.75" x14ac:dyDescent="0.25">
      <c r="A10" s="28" t="s">
        <v>39</v>
      </c>
      <c r="B10" s="29"/>
      <c r="C10" s="6"/>
      <c r="D10" s="8" t="s">
        <v>1</v>
      </c>
      <c r="E10" s="10"/>
    </row>
    <row r="11" spans="1:6" ht="15.75" x14ac:dyDescent="0.25">
      <c r="A11" s="37" t="s">
        <v>31</v>
      </c>
      <c r="B11" s="38"/>
      <c r="C11" s="39"/>
      <c r="D11" s="40" t="s">
        <v>1</v>
      </c>
      <c r="E11" s="10"/>
    </row>
    <row r="12" spans="1:6" x14ac:dyDescent="0.25">
      <c r="A12" s="41" t="s">
        <v>2</v>
      </c>
      <c r="B12" s="41"/>
      <c r="C12" s="41"/>
      <c r="D12" s="42" t="s">
        <v>3</v>
      </c>
      <c r="E12" s="43" t="s">
        <v>10</v>
      </c>
      <c r="F12" s="43"/>
    </row>
    <row r="13" spans="1:6" ht="45" x14ac:dyDescent="0.25">
      <c r="A13" s="44">
        <v>1</v>
      </c>
      <c r="B13" s="45" t="s">
        <v>48</v>
      </c>
      <c r="C13" s="44"/>
      <c r="D13" s="44">
        <v>0</v>
      </c>
      <c r="E13" s="46">
        <v>10</v>
      </c>
      <c r="F13" s="46"/>
    </row>
    <row r="14" spans="1:6" x14ac:dyDescent="0.25">
      <c r="A14" s="46">
        <v>2</v>
      </c>
      <c r="B14" s="47" t="s">
        <v>15</v>
      </c>
      <c r="C14" s="47"/>
      <c r="D14" s="48">
        <f>D15+D19+D23+D27</f>
        <v>0</v>
      </c>
      <c r="E14" s="49">
        <v>20</v>
      </c>
      <c r="F14" s="49"/>
    </row>
    <row r="15" spans="1:6" x14ac:dyDescent="0.25">
      <c r="A15" s="46"/>
      <c r="B15" s="33" t="s">
        <v>53</v>
      </c>
      <c r="C15" s="25" t="s">
        <v>11</v>
      </c>
      <c r="D15" s="50"/>
      <c r="E15" s="51">
        <v>0</v>
      </c>
      <c r="F15" s="50"/>
    </row>
    <row r="16" spans="1:6" x14ac:dyDescent="0.25">
      <c r="A16" s="46"/>
      <c r="B16" s="33"/>
      <c r="C16" s="25" t="s">
        <v>34</v>
      </c>
      <c r="D16" s="50"/>
      <c r="E16" s="51">
        <v>2</v>
      </c>
      <c r="F16" s="50"/>
    </row>
    <row r="17" spans="1:6" x14ac:dyDescent="0.25">
      <c r="A17" s="46"/>
      <c r="B17" s="33"/>
      <c r="C17" s="25" t="s">
        <v>35</v>
      </c>
      <c r="D17" s="50"/>
      <c r="E17" s="51">
        <v>3</v>
      </c>
      <c r="F17" s="50"/>
    </row>
    <row r="18" spans="1:6" x14ac:dyDescent="0.25">
      <c r="A18" s="46"/>
      <c r="B18" s="33"/>
      <c r="C18" s="25" t="s">
        <v>36</v>
      </c>
      <c r="D18" s="50"/>
      <c r="E18" s="51">
        <v>5</v>
      </c>
      <c r="F18" s="50"/>
    </row>
    <row r="19" spans="1:6" x14ac:dyDescent="0.25">
      <c r="A19" s="46"/>
      <c r="B19" s="33" t="s">
        <v>33</v>
      </c>
      <c r="C19" s="25" t="s">
        <v>11</v>
      </c>
      <c r="D19" s="50"/>
      <c r="E19" s="51">
        <v>0</v>
      </c>
      <c r="F19" s="50"/>
    </row>
    <row r="20" spans="1:6" x14ac:dyDescent="0.25">
      <c r="A20" s="46"/>
      <c r="B20" s="33"/>
      <c r="C20" s="25" t="s">
        <v>34</v>
      </c>
      <c r="D20" s="50"/>
      <c r="E20" s="51">
        <v>2</v>
      </c>
      <c r="F20" s="50"/>
    </row>
    <row r="21" spans="1:6" x14ac:dyDescent="0.25">
      <c r="A21" s="46"/>
      <c r="B21" s="33"/>
      <c r="C21" s="25" t="s">
        <v>35</v>
      </c>
      <c r="D21" s="50"/>
      <c r="E21" s="51">
        <v>3</v>
      </c>
      <c r="F21" s="50"/>
    </row>
    <row r="22" spans="1:6" x14ac:dyDescent="0.25">
      <c r="A22" s="46"/>
      <c r="B22" s="33"/>
      <c r="C22" s="25" t="s">
        <v>36</v>
      </c>
      <c r="D22" s="50"/>
      <c r="E22" s="51">
        <v>5</v>
      </c>
      <c r="F22" s="50"/>
    </row>
    <row r="23" spans="1:6" x14ac:dyDescent="0.25">
      <c r="A23" s="46"/>
      <c r="B23" s="33" t="s">
        <v>54</v>
      </c>
      <c r="C23" s="25" t="s">
        <v>11</v>
      </c>
      <c r="D23" s="50"/>
      <c r="E23" s="51">
        <v>0</v>
      </c>
      <c r="F23" s="50"/>
    </row>
    <row r="24" spans="1:6" x14ac:dyDescent="0.25">
      <c r="A24" s="46"/>
      <c r="B24" s="33"/>
      <c r="C24" s="25" t="s">
        <v>34</v>
      </c>
      <c r="D24" s="50"/>
      <c r="E24" s="51">
        <v>2</v>
      </c>
      <c r="F24" s="50"/>
    </row>
    <row r="25" spans="1:6" x14ac:dyDescent="0.25">
      <c r="A25" s="46"/>
      <c r="B25" s="33"/>
      <c r="C25" s="25" t="s">
        <v>35</v>
      </c>
      <c r="D25" s="50"/>
      <c r="E25" s="51">
        <v>3</v>
      </c>
      <c r="F25" s="50"/>
    </row>
    <row r="26" spans="1:6" x14ac:dyDescent="0.25">
      <c r="A26" s="46"/>
      <c r="B26" s="33"/>
      <c r="C26" s="25" t="s">
        <v>36</v>
      </c>
      <c r="D26" s="50"/>
      <c r="E26" s="51">
        <v>5</v>
      </c>
      <c r="F26" s="50"/>
    </row>
    <row r="27" spans="1:6" x14ac:dyDescent="0.25">
      <c r="A27" s="46"/>
      <c r="B27" s="33" t="s">
        <v>44</v>
      </c>
      <c r="C27" s="25" t="s">
        <v>16</v>
      </c>
      <c r="D27" s="50"/>
      <c r="E27" s="51">
        <v>0</v>
      </c>
      <c r="F27" s="50"/>
    </row>
    <row r="28" spans="1:6" x14ac:dyDescent="0.25">
      <c r="A28" s="46"/>
      <c r="B28" s="33"/>
      <c r="C28" s="25" t="s">
        <v>17</v>
      </c>
      <c r="D28" s="50"/>
      <c r="E28" s="51">
        <v>3</v>
      </c>
      <c r="F28" s="50"/>
    </row>
    <row r="29" spans="1:6" x14ac:dyDescent="0.25">
      <c r="A29" s="46"/>
      <c r="B29" s="33"/>
      <c r="C29" s="25" t="s">
        <v>18</v>
      </c>
      <c r="D29" s="50"/>
      <c r="E29" s="51">
        <v>5</v>
      </c>
      <c r="F29" s="50"/>
    </row>
    <row r="30" spans="1:6" x14ac:dyDescent="0.25">
      <c r="A30" s="46">
        <v>3</v>
      </c>
      <c r="B30" s="45" t="s">
        <v>12</v>
      </c>
      <c r="C30" s="45"/>
      <c r="D30" s="48">
        <f>D31+D35+D38+D41+D43+D45</f>
        <v>0</v>
      </c>
      <c r="E30" s="49">
        <v>30</v>
      </c>
      <c r="F30" s="49"/>
    </row>
    <row r="31" spans="1:6" ht="45" x14ac:dyDescent="0.25">
      <c r="A31" s="46"/>
      <c r="B31" s="26" t="s">
        <v>26</v>
      </c>
      <c r="C31" s="25" t="s">
        <v>51</v>
      </c>
      <c r="D31" s="50"/>
      <c r="E31" s="51">
        <v>0</v>
      </c>
      <c r="F31" s="50"/>
    </row>
    <row r="32" spans="1:6" ht="45" x14ac:dyDescent="0.25">
      <c r="A32" s="46"/>
      <c r="B32" s="26"/>
      <c r="C32" s="25" t="s">
        <v>4</v>
      </c>
      <c r="D32" s="50"/>
      <c r="E32" s="51">
        <v>4</v>
      </c>
      <c r="F32" s="50"/>
    </row>
    <row r="33" spans="1:6" ht="30" x14ac:dyDescent="0.25">
      <c r="A33" s="46"/>
      <c r="B33" s="26"/>
      <c r="C33" s="25" t="s">
        <v>52</v>
      </c>
      <c r="D33" s="50"/>
      <c r="E33" s="51">
        <v>7</v>
      </c>
      <c r="F33" s="50"/>
    </row>
    <row r="34" spans="1:6" ht="30" x14ac:dyDescent="0.25">
      <c r="A34" s="46"/>
      <c r="B34" s="26"/>
      <c r="C34" s="25" t="s">
        <v>14</v>
      </c>
      <c r="D34" s="50"/>
      <c r="E34" s="51">
        <v>10</v>
      </c>
      <c r="F34" s="50"/>
    </row>
    <row r="35" spans="1:6" x14ac:dyDescent="0.25">
      <c r="A35" s="46"/>
      <c r="B35" s="34" t="s">
        <v>27</v>
      </c>
      <c r="C35" s="52" t="s">
        <v>7</v>
      </c>
      <c r="D35" s="50"/>
      <c r="E35" s="51">
        <v>0</v>
      </c>
      <c r="F35" s="50"/>
    </row>
    <row r="36" spans="1:6" x14ac:dyDescent="0.25">
      <c r="A36" s="46"/>
      <c r="B36" s="34"/>
      <c r="C36" s="52" t="s">
        <v>9</v>
      </c>
      <c r="D36" s="50"/>
      <c r="E36" s="51">
        <v>2</v>
      </c>
      <c r="F36" s="50"/>
    </row>
    <row r="37" spans="1:6" x14ac:dyDescent="0.25">
      <c r="A37" s="46"/>
      <c r="B37" s="34"/>
      <c r="C37" s="52" t="s">
        <v>8</v>
      </c>
      <c r="D37" s="50"/>
      <c r="E37" s="51">
        <v>5</v>
      </c>
      <c r="F37" s="50"/>
    </row>
    <row r="38" spans="1:6" x14ac:dyDescent="0.25">
      <c r="A38" s="46"/>
      <c r="B38" s="34" t="s">
        <v>13</v>
      </c>
      <c r="C38" s="52" t="s">
        <v>7</v>
      </c>
      <c r="D38" s="50"/>
      <c r="E38" s="51">
        <v>0</v>
      </c>
      <c r="F38" s="50"/>
    </row>
    <row r="39" spans="1:6" x14ac:dyDescent="0.25">
      <c r="A39" s="46"/>
      <c r="B39" s="34"/>
      <c r="C39" s="52" t="s">
        <v>9</v>
      </c>
      <c r="D39" s="50"/>
      <c r="E39" s="51">
        <v>2</v>
      </c>
      <c r="F39" s="50"/>
    </row>
    <row r="40" spans="1:6" x14ac:dyDescent="0.25">
      <c r="A40" s="46"/>
      <c r="B40" s="34"/>
      <c r="C40" s="52" t="s">
        <v>8</v>
      </c>
      <c r="D40" s="50"/>
      <c r="E40" s="51">
        <v>5</v>
      </c>
      <c r="F40" s="50"/>
    </row>
    <row r="41" spans="1:6" x14ac:dyDescent="0.25">
      <c r="A41" s="46"/>
      <c r="B41" s="53" t="s">
        <v>41</v>
      </c>
      <c r="C41" s="25" t="s">
        <v>42</v>
      </c>
      <c r="D41" s="50"/>
      <c r="E41" s="51">
        <v>0</v>
      </c>
      <c r="F41" s="50"/>
    </row>
    <row r="42" spans="1:6" x14ac:dyDescent="0.25">
      <c r="A42" s="46"/>
      <c r="B42" s="53"/>
      <c r="C42" s="25" t="s">
        <v>43</v>
      </c>
      <c r="D42" s="50"/>
      <c r="E42" s="51">
        <v>2</v>
      </c>
      <c r="F42" s="50"/>
    </row>
    <row r="43" spans="1:6" x14ac:dyDescent="0.25">
      <c r="A43" s="46"/>
      <c r="B43" s="33" t="s">
        <v>29</v>
      </c>
      <c r="C43" s="52" t="s">
        <v>50</v>
      </c>
      <c r="D43" s="50"/>
      <c r="E43" s="51">
        <v>0</v>
      </c>
      <c r="F43" s="50"/>
    </row>
    <row r="44" spans="1:6" x14ac:dyDescent="0.25">
      <c r="A44" s="46"/>
      <c r="B44" s="33"/>
      <c r="C44" s="25" t="s">
        <v>49</v>
      </c>
      <c r="D44" s="50"/>
      <c r="E44" s="51">
        <v>3</v>
      </c>
      <c r="F44" s="50"/>
    </row>
    <row r="45" spans="1:6" x14ac:dyDescent="0.25">
      <c r="A45" s="46"/>
      <c r="B45" s="33" t="s">
        <v>45</v>
      </c>
      <c r="C45" s="25" t="s">
        <v>28</v>
      </c>
      <c r="D45" s="50"/>
      <c r="E45" s="51">
        <v>0</v>
      </c>
      <c r="F45" s="50"/>
    </row>
    <row r="46" spans="1:6" ht="30" x14ac:dyDescent="0.25">
      <c r="A46" s="46"/>
      <c r="B46" s="33"/>
      <c r="C46" s="25" t="s">
        <v>47</v>
      </c>
      <c r="D46" s="50"/>
      <c r="E46" s="51">
        <v>2</v>
      </c>
      <c r="F46" s="50"/>
    </row>
    <row r="47" spans="1:6" x14ac:dyDescent="0.25">
      <c r="A47" s="46"/>
      <c r="B47" s="33"/>
      <c r="C47" s="25" t="s">
        <v>46</v>
      </c>
      <c r="D47" s="50"/>
      <c r="E47" s="51">
        <v>5</v>
      </c>
      <c r="F47" s="50"/>
    </row>
    <row r="48" spans="1:6" ht="30" x14ac:dyDescent="0.25">
      <c r="A48" s="55">
        <v>4</v>
      </c>
      <c r="B48" s="60" t="s">
        <v>55</v>
      </c>
      <c r="C48" s="58"/>
      <c r="D48" s="58">
        <f>D49</f>
        <v>0</v>
      </c>
      <c r="E48" s="61">
        <v>10</v>
      </c>
      <c r="F48" s="36"/>
    </row>
    <row r="49" spans="1:6" x14ac:dyDescent="0.25">
      <c r="A49" s="56"/>
      <c r="B49" s="58"/>
      <c r="C49" s="25" t="s">
        <v>56</v>
      </c>
      <c r="D49" s="62"/>
      <c r="E49" s="51">
        <v>0</v>
      </c>
      <c r="F49" s="62"/>
    </row>
    <row r="50" spans="1:6" ht="30" x14ac:dyDescent="0.25">
      <c r="A50" s="56"/>
      <c r="B50" s="58"/>
      <c r="C50" s="25" t="s">
        <v>57</v>
      </c>
      <c r="D50" s="63"/>
      <c r="E50" s="51">
        <v>2</v>
      </c>
      <c r="F50" s="63"/>
    </row>
    <row r="51" spans="1:6" ht="30" x14ac:dyDescent="0.25">
      <c r="A51" s="57"/>
      <c r="B51" s="59"/>
      <c r="C51" s="25" t="s">
        <v>58</v>
      </c>
      <c r="D51" s="64"/>
      <c r="E51" s="51">
        <v>5</v>
      </c>
      <c r="F51" s="64"/>
    </row>
    <row r="52" spans="1:6" x14ac:dyDescent="0.25">
      <c r="A52" s="54"/>
      <c r="B52" s="45" t="s">
        <v>5</v>
      </c>
      <c r="C52" s="45"/>
      <c r="D52" s="48">
        <f>D51+D30+D14+D13</f>
        <v>0</v>
      </c>
      <c r="E52" s="49">
        <f>E48+E30+E14+E13</f>
        <v>70</v>
      </c>
      <c r="F52" s="49"/>
    </row>
  </sheetData>
  <mergeCells count="42">
    <mergeCell ref="A48:A51"/>
    <mergeCell ref="E48:F48"/>
    <mergeCell ref="D49:D51"/>
    <mergeCell ref="F49:F51"/>
    <mergeCell ref="E52:F52"/>
    <mergeCell ref="D38:D40"/>
    <mergeCell ref="B41:B42"/>
    <mergeCell ref="D41:D42"/>
    <mergeCell ref="B43:B44"/>
    <mergeCell ref="D43:D44"/>
    <mergeCell ref="B45:B47"/>
    <mergeCell ref="D45:D47"/>
    <mergeCell ref="D23:D26"/>
    <mergeCell ref="B27:B29"/>
    <mergeCell ref="D27:D29"/>
    <mergeCell ref="A30:A47"/>
    <mergeCell ref="E30:F30"/>
    <mergeCell ref="D31:D34"/>
    <mergeCell ref="F31:F47"/>
    <mergeCell ref="B35:B37"/>
    <mergeCell ref="D35:D37"/>
    <mergeCell ref="B38:B40"/>
    <mergeCell ref="E12:F12"/>
    <mergeCell ref="E13:F13"/>
    <mergeCell ref="A14:A29"/>
    <mergeCell ref="E14:F14"/>
    <mergeCell ref="B15:B18"/>
    <mergeCell ref="D15:D18"/>
    <mergeCell ref="F15:F29"/>
    <mergeCell ref="B19:B22"/>
    <mergeCell ref="D19:D22"/>
    <mergeCell ref="B23:B26"/>
    <mergeCell ref="A7:B7"/>
    <mergeCell ref="A8:B8"/>
    <mergeCell ref="A9:B9"/>
    <mergeCell ref="A10:B10"/>
    <mergeCell ref="A11:B11"/>
    <mergeCell ref="A12:C12"/>
    <mergeCell ref="A2:D2"/>
    <mergeCell ref="A4:C4"/>
    <mergeCell ref="A5:B5"/>
    <mergeCell ref="A6:B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3C9E3-7981-42FB-B4FC-08985D6BECF9}">
  <dimension ref="A1:F52"/>
  <sheetViews>
    <sheetView tabSelected="1" workbookViewId="0">
      <selection activeCell="L13" sqref="L13"/>
    </sheetView>
  </sheetViews>
  <sheetFormatPr defaultRowHeight="15" x14ac:dyDescent="0.25"/>
  <cols>
    <col min="2" max="2" width="43.5703125" customWidth="1"/>
    <col min="3" max="3" width="34.5703125" customWidth="1"/>
    <col min="5" max="5" width="4" customWidth="1"/>
  </cols>
  <sheetData>
    <row r="1" spans="1:6" x14ac:dyDescent="0.25">
      <c r="B1" s="4"/>
      <c r="C1" s="4"/>
      <c r="E1" s="11"/>
    </row>
    <row r="2" spans="1:6" ht="18.75" x14ac:dyDescent="0.25">
      <c r="A2" s="30" t="s">
        <v>6</v>
      </c>
      <c r="B2" s="31"/>
      <c r="C2" s="31"/>
      <c r="D2" s="31"/>
      <c r="E2" s="27"/>
    </row>
    <row r="3" spans="1:6" x14ac:dyDescent="0.25">
      <c r="A3" s="2"/>
      <c r="B3" s="3" t="s">
        <v>19</v>
      </c>
      <c r="C3" s="15"/>
      <c r="D3" s="1"/>
      <c r="E3" s="1"/>
    </row>
    <row r="4" spans="1:6" x14ac:dyDescent="0.25">
      <c r="A4" s="32" t="s">
        <v>0</v>
      </c>
      <c r="B4" s="32"/>
      <c r="C4" s="32"/>
      <c r="D4" s="12"/>
      <c r="E4" s="9"/>
    </row>
    <row r="5" spans="1:6" ht="15.75" x14ac:dyDescent="0.25">
      <c r="A5" s="28" t="s">
        <v>30</v>
      </c>
      <c r="B5" s="29"/>
      <c r="C5" s="6"/>
      <c r="D5" s="8" t="s">
        <v>1</v>
      </c>
      <c r="E5" s="10"/>
    </row>
    <row r="6" spans="1:6" ht="15.75" x14ac:dyDescent="0.25">
      <c r="A6" s="28" t="s">
        <v>32</v>
      </c>
      <c r="B6" s="29"/>
      <c r="C6" s="6"/>
      <c r="D6" s="8" t="s">
        <v>1</v>
      </c>
      <c r="E6" s="10"/>
    </row>
    <row r="7" spans="1:6" ht="15.75" x14ac:dyDescent="0.25">
      <c r="A7" s="28" t="s">
        <v>37</v>
      </c>
      <c r="B7" s="29"/>
      <c r="C7" s="16"/>
      <c r="D7" s="8" t="s">
        <v>1</v>
      </c>
      <c r="E7" s="10"/>
    </row>
    <row r="8" spans="1:6" ht="15.75" x14ac:dyDescent="0.25">
      <c r="A8" s="28" t="s">
        <v>40</v>
      </c>
      <c r="B8" s="29"/>
      <c r="C8" s="16"/>
      <c r="D8" s="8" t="s">
        <v>1</v>
      </c>
      <c r="E8" s="10"/>
    </row>
    <row r="9" spans="1:6" ht="15.75" x14ac:dyDescent="0.25">
      <c r="A9" s="28" t="s">
        <v>38</v>
      </c>
      <c r="B9" s="29"/>
      <c r="C9" s="17"/>
      <c r="D9" s="8" t="s">
        <v>1</v>
      </c>
      <c r="E9" s="10"/>
    </row>
    <row r="10" spans="1:6" ht="15.75" x14ac:dyDescent="0.25">
      <c r="A10" s="28" t="s">
        <v>39</v>
      </c>
      <c r="B10" s="29"/>
      <c r="C10" s="6"/>
      <c r="D10" s="8" t="s">
        <v>1</v>
      </c>
      <c r="E10" s="10"/>
    </row>
    <row r="11" spans="1:6" ht="15.75" x14ac:dyDescent="0.25">
      <c r="A11" s="37" t="s">
        <v>31</v>
      </c>
      <c r="B11" s="38"/>
      <c r="C11" s="39"/>
      <c r="D11" s="40" t="s">
        <v>1</v>
      </c>
      <c r="E11" s="10"/>
    </row>
    <row r="12" spans="1:6" x14ac:dyDescent="0.25">
      <c r="A12" s="41" t="s">
        <v>2</v>
      </c>
      <c r="B12" s="41"/>
      <c r="C12" s="41"/>
      <c r="D12" s="42" t="s">
        <v>3</v>
      </c>
      <c r="E12" s="43" t="s">
        <v>10</v>
      </c>
      <c r="F12" s="43"/>
    </row>
    <row r="13" spans="1:6" ht="45" x14ac:dyDescent="0.25">
      <c r="A13" s="44">
        <v>1</v>
      </c>
      <c r="B13" s="45" t="s">
        <v>48</v>
      </c>
      <c r="C13" s="44"/>
      <c r="D13" s="44">
        <v>0</v>
      </c>
      <c r="E13" s="46">
        <v>10</v>
      </c>
      <c r="F13" s="46"/>
    </row>
    <row r="14" spans="1:6" x14ac:dyDescent="0.25">
      <c r="A14" s="46">
        <v>2</v>
      </c>
      <c r="B14" s="47" t="s">
        <v>15</v>
      </c>
      <c r="C14" s="47"/>
      <c r="D14" s="48">
        <f>D15+D19+D23+D27</f>
        <v>0</v>
      </c>
      <c r="E14" s="49">
        <v>20</v>
      </c>
      <c r="F14" s="49"/>
    </row>
    <row r="15" spans="1:6" x14ac:dyDescent="0.25">
      <c r="A15" s="46"/>
      <c r="B15" s="33" t="s">
        <v>53</v>
      </c>
      <c r="C15" s="25" t="s">
        <v>11</v>
      </c>
      <c r="D15" s="50"/>
      <c r="E15" s="51">
        <v>0</v>
      </c>
      <c r="F15" s="50"/>
    </row>
    <row r="16" spans="1:6" x14ac:dyDescent="0.25">
      <c r="A16" s="46"/>
      <c r="B16" s="33"/>
      <c r="C16" s="25" t="s">
        <v>34</v>
      </c>
      <c r="D16" s="50"/>
      <c r="E16" s="51">
        <v>2</v>
      </c>
      <c r="F16" s="50"/>
    </row>
    <row r="17" spans="1:6" x14ac:dyDescent="0.25">
      <c r="A17" s="46"/>
      <c r="B17" s="33"/>
      <c r="C17" s="25" t="s">
        <v>35</v>
      </c>
      <c r="D17" s="50"/>
      <c r="E17" s="51">
        <v>3</v>
      </c>
      <c r="F17" s="50"/>
    </row>
    <row r="18" spans="1:6" x14ac:dyDescent="0.25">
      <c r="A18" s="46"/>
      <c r="B18" s="33"/>
      <c r="C18" s="25" t="s">
        <v>36</v>
      </c>
      <c r="D18" s="50"/>
      <c r="E18" s="51">
        <v>5</v>
      </c>
      <c r="F18" s="50"/>
    </row>
    <row r="19" spans="1:6" x14ac:dyDescent="0.25">
      <c r="A19" s="46"/>
      <c r="B19" s="33" t="s">
        <v>33</v>
      </c>
      <c r="C19" s="25" t="s">
        <v>11</v>
      </c>
      <c r="D19" s="50"/>
      <c r="E19" s="51">
        <v>0</v>
      </c>
      <c r="F19" s="50"/>
    </row>
    <row r="20" spans="1:6" x14ac:dyDescent="0.25">
      <c r="A20" s="46"/>
      <c r="B20" s="33"/>
      <c r="C20" s="25" t="s">
        <v>34</v>
      </c>
      <c r="D20" s="50"/>
      <c r="E20" s="51">
        <v>2</v>
      </c>
      <c r="F20" s="50"/>
    </row>
    <row r="21" spans="1:6" x14ac:dyDescent="0.25">
      <c r="A21" s="46"/>
      <c r="B21" s="33"/>
      <c r="C21" s="25" t="s">
        <v>35</v>
      </c>
      <c r="D21" s="50"/>
      <c r="E21" s="51">
        <v>3</v>
      </c>
      <c r="F21" s="50"/>
    </row>
    <row r="22" spans="1:6" x14ac:dyDescent="0.25">
      <c r="A22" s="46"/>
      <c r="B22" s="33"/>
      <c r="C22" s="25" t="s">
        <v>36</v>
      </c>
      <c r="D22" s="50"/>
      <c r="E22" s="51">
        <v>5</v>
      </c>
      <c r="F22" s="50"/>
    </row>
    <row r="23" spans="1:6" x14ac:dyDescent="0.25">
      <c r="A23" s="46"/>
      <c r="B23" s="33" t="s">
        <v>54</v>
      </c>
      <c r="C23" s="25" t="s">
        <v>11</v>
      </c>
      <c r="D23" s="50"/>
      <c r="E23" s="51">
        <v>0</v>
      </c>
      <c r="F23" s="50"/>
    </row>
    <row r="24" spans="1:6" x14ac:dyDescent="0.25">
      <c r="A24" s="46"/>
      <c r="B24" s="33"/>
      <c r="C24" s="25" t="s">
        <v>34</v>
      </c>
      <c r="D24" s="50"/>
      <c r="E24" s="51">
        <v>2</v>
      </c>
      <c r="F24" s="50"/>
    </row>
    <row r="25" spans="1:6" x14ac:dyDescent="0.25">
      <c r="A25" s="46"/>
      <c r="B25" s="33"/>
      <c r="C25" s="25" t="s">
        <v>35</v>
      </c>
      <c r="D25" s="50"/>
      <c r="E25" s="51">
        <v>3</v>
      </c>
      <c r="F25" s="50"/>
    </row>
    <row r="26" spans="1:6" x14ac:dyDescent="0.25">
      <c r="A26" s="46"/>
      <c r="B26" s="33"/>
      <c r="C26" s="25" t="s">
        <v>36</v>
      </c>
      <c r="D26" s="50"/>
      <c r="E26" s="51">
        <v>5</v>
      </c>
      <c r="F26" s="50"/>
    </row>
    <row r="27" spans="1:6" x14ac:dyDescent="0.25">
      <c r="A27" s="46"/>
      <c r="B27" s="33" t="s">
        <v>44</v>
      </c>
      <c r="C27" s="25" t="s">
        <v>16</v>
      </c>
      <c r="D27" s="50"/>
      <c r="E27" s="51">
        <v>0</v>
      </c>
      <c r="F27" s="50"/>
    </row>
    <row r="28" spans="1:6" x14ac:dyDescent="0.25">
      <c r="A28" s="46"/>
      <c r="B28" s="33"/>
      <c r="C28" s="25" t="s">
        <v>17</v>
      </c>
      <c r="D28" s="50"/>
      <c r="E28" s="51">
        <v>3</v>
      </c>
      <c r="F28" s="50"/>
    </row>
    <row r="29" spans="1:6" x14ac:dyDescent="0.25">
      <c r="A29" s="46"/>
      <c r="B29" s="33"/>
      <c r="C29" s="25" t="s">
        <v>18</v>
      </c>
      <c r="D29" s="50"/>
      <c r="E29" s="51">
        <v>5</v>
      </c>
      <c r="F29" s="50"/>
    </row>
    <row r="30" spans="1:6" x14ac:dyDescent="0.25">
      <c r="A30" s="46">
        <v>3</v>
      </c>
      <c r="B30" s="45" t="s">
        <v>12</v>
      </c>
      <c r="C30" s="45"/>
      <c r="D30" s="48">
        <f>D31+D35+D38+D41+D43+D45</f>
        <v>0</v>
      </c>
      <c r="E30" s="49">
        <v>30</v>
      </c>
      <c r="F30" s="49"/>
    </row>
    <row r="31" spans="1:6" ht="45" x14ac:dyDescent="0.25">
      <c r="A31" s="46"/>
      <c r="B31" s="26" t="s">
        <v>26</v>
      </c>
      <c r="C31" s="25" t="s">
        <v>51</v>
      </c>
      <c r="D31" s="50"/>
      <c r="E31" s="51">
        <v>0</v>
      </c>
      <c r="F31" s="50"/>
    </row>
    <row r="32" spans="1:6" ht="45" x14ac:dyDescent="0.25">
      <c r="A32" s="46"/>
      <c r="B32" s="26"/>
      <c r="C32" s="25" t="s">
        <v>4</v>
      </c>
      <c r="D32" s="50"/>
      <c r="E32" s="51">
        <v>4</v>
      </c>
      <c r="F32" s="50"/>
    </row>
    <row r="33" spans="1:6" ht="30" x14ac:dyDescent="0.25">
      <c r="A33" s="46"/>
      <c r="B33" s="26"/>
      <c r="C33" s="25" t="s">
        <v>52</v>
      </c>
      <c r="D33" s="50"/>
      <c r="E33" s="51">
        <v>7</v>
      </c>
      <c r="F33" s="50"/>
    </row>
    <row r="34" spans="1:6" ht="30" x14ac:dyDescent="0.25">
      <c r="A34" s="46"/>
      <c r="B34" s="26"/>
      <c r="C34" s="25" t="s">
        <v>14</v>
      </c>
      <c r="D34" s="50"/>
      <c r="E34" s="51">
        <v>10</v>
      </c>
      <c r="F34" s="50"/>
    </row>
    <row r="35" spans="1:6" x14ac:dyDescent="0.25">
      <c r="A35" s="46"/>
      <c r="B35" s="34" t="s">
        <v>27</v>
      </c>
      <c r="C35" s="52" t="s">
        <v>7</v>
      </c>
      <c r="D35" s="50"/>
      <c r="E35" s="51">
        <v>0</v>
      </c>
      <c r="F35" s="50"/>
    </row>
    <row r="36" spans="1:6" x14ac:dyDescent="0.25">
      <c r="A36" s="46"/>
      <c r="B36" s="34"/>
      <c r="C36" s="52" t="s">
        <v>9</v>
      </c>
      <c r="D36" s="50"/>
      <c r="E36" s="51">
        <v>2</v>
      </c>
      <c r="F36" s="50"/>
    </row>
    <row r="37" spans="1:6" x14ac:dyDescent="0.25">
      <c r="A37" s="46"/>
      <c r="B37" s="34"/>
      <c r="C37" s="52" t="s">
        <v>8</v>
      </c>
      <c r="D37" s="50"/>
      <c r="E37" s="51">
        <v>5</v>
      </c>
      <c r="F37" s="50"/>
    </row>
    <row r="38" spans="1:6" x14ac:dyDescent="0.25">
      <c r="A38" s="46"/>
      <c r="B38" s="34" t="s">
        <v>13</v>
      </c>
      <c r="C38" s="52" t="s">
        <v>7</v>
      </c>
      <c r="D38" s="50"/>
      <c r="E38" s="51">
        <v>0</v>
      </c>
      <c r="F38" s="50"/>
    </row>
    <row r="39" spans="1:6" x14ac:dyDescent="0.25">
      <c r="A39" s="46"/>
      <c r="B39" s="34"/>
      <c r="C39" s="52" t="s">
        <v>9</v>
      </c>
      <c r="D39" s="50"/>
      <c r="E39" s="51">
        <v>2</v>
      </c>
      <c r="F39" s="50"/>
    </row>
    <row r="40" spans="1:6" x14ac:dyDescent="0.25">
      <c r="A40" s="46"/>
      <c r="B40" s="34"/>
      <c r="C40" s="52" t="s">
        <v>8</v>
      </c>
      <c r="D40" s="50"/>
      <c r="E40" s="51">
        <v>5</v>
      </c>
      <c r="F40" s="50"/>
    </row>
    <row r="41" spans="1:6" x14ac:dyDescent="0.25">
      <c r="A41" s="46"/>
      <c r="B41" s="53" t="s">
        <v>41</v>
      </c>
      <c r="C41" s="25" t="s">
        <v>42</v>
      </c>
      <c r="D41" s="50"/>
      <c r="E41" s="51">
        <v>0</v>
      </c>
      <c r="F41" s="50"/>
    </row>
    <row r="42" spans="1:6" x14ac:dyDescent="0.25">
      <c r="A42" s="46"/>
      <c r="B42" s="53"/>
      <c r="C42" s="25" t="s">
        <v>43</v>
      </c>
      <c r="D42" s="50"/>
      <c r="E42" s="51">
        <v>2</v>
      </c>
      <c r="F42" s="50"/>
    </row>
    <row r="43" spans="1:6" x14ac:dyDescent="0.25">
      <c r="A43" s="46"/>
      <c r="B43" s="33" t="s">
        <v>29</v>
      </c>
      <c r="C43" s="52" t="s">
        <v>50</v>
      </c>
      <c r="D43" s="50"/>
      <c r="E43" s="51">
        <v>0</v>
      </c>
      <c r="F43" s="50"/>
    </row>
    <row r="44" spans="1:6" x14ac:dyDescent="0.25">
      <c r="A44" s="46"/>
      <c r="B44" s="33"/>
      <c r="C44" s="25" t="s">
        <v>49</v>
      </c>
      <c r="D44" s="50"/>
      <c r="E44" s="51">
        <v>3</v>
      </c>
      <c r="F44" s="50"/>
    </row>
    <row r="45" spans="1:6" x14ac:dyDescent="0.25">
      <c r="A45" s="46"/>
      <c r="B45" s="33" t="s">
        <v>45</v>
      </c>
      <c r="C45" s="25" t="s">
        <v>28</v>
      </c>
      <c r="D45" s="50"/>
      <c r="E45" s="51">
        <v>0</v>
      </c>
      <c r="F45" s="50"/>
    </row>
    <row r="46" spans="1:6" ht="30" x14ac:dyDescent="0.25">
      <c r="A46" s="46"/>
      <c r="B46" s="33"/>
      <c r="C46" s="25" t="s">
        <v>47</v>
      </c>
      <c r="D46" s="50"/>
      <c r="E46" s="51">
        <v>2</v>
      </c>
      <c r="F46" s="50"/>
    </row>
    <row r="47" spans="1:6" x14ac:dyDescent="0.25">
      <c r="A47" s="46"/>
      <c r="B47" s="33"/>
      <c r="C47" s="25" t="s">
        <v>46</v>
      </c>
      <c r="D47" s="50"/>
      <c r="E47" s="51">
        <v>5</v>
      </c>
      <c r="F47" s="50"/>
    </row>
    <row r="48" spans="1:6" ht="30" x14ac:dyDescent="0.25">
      <c r="A48" s="55">
        <v>4</v>
      </c>
      <c r="B48" s="60" t="s">
        <v>55</v>
      </c>
      <c r="C48" s="58"/>
      <c r="D48" s="58">
        <f>D49</f>
        <v>0</v>
      </c>
      <c r="E48" s="61">
        <v>10</v>
      </c>
      <c r="F48" s="36"/>
    </row>
    <row r="49" spans="1:6" x14ac:dyDescent="0.25">
      <c r="A49" s="56"/>
      <c r="B49" s="58"/>
      <c r="C49" s="25" t="s">
        <v>56</v>
      </c>
      <c r="D49" s="62"/>
      <c r="E49" s="51">
        <v>0</v>
      </c>
      <c r="F49" s="62"/>
    </row>
    <row r="50" spans="1:6" ht="30" x14ac:dyDescent="0.25">
      <c r="A50" s="56"/>
      <c r="B50" s="58"/>
      <c r="C50" s="25" t="s">
        <v>57</v>
      </c>
      <c r="D50" s="63"/>
      <c r="E50" s="51">
        <v>2</v>
      </c>
      <c r="F50" s="63"/>
    </row>
    <row r="51" spans="1:6" ht="30" x14ac:dyDescent="0.25">
      <c r="A51" s="57"/>
      <c r="B51" s="59"/>
      <c r="C51" s="25" t="s">
        <v>58</v>
      </c>
      <c r="D51" s="64"/>
      <c r="E51" s="51">
        <v>5</v>
      </c>
      <c r="F51" s="64"/>
    </row>
    <row r="52" spans="1:6" x14ac:dyDescent="0.25">
      <c r="A52" s="54"/>
      <c r="B52" s="45" t="s">
        <v>5</v>
      </c>
      <c r="C52" s="45"/>
      <c r="D52" s="48">
        <f>D51+D30+D14+D13</f>
        <v>0</v>
      </c>
      <c r="E52" s="49">
        <f>E48+E30+E14+E13</f>
        <v>70</v>
      </c>
      <c r="F52" s="49"/>
    </row>
  </sheetData>
  <mergeCells count="42">
    <mergeCell ref="E48:F48"/>
    <mergeCell ref="D49:D51"/>
    <mergeCell ref="F49:F51"/>
    <mergeCell ref="E52:F52"/>
    <mergeCell ref="D41:D42"/>
    <mergeCell ref="B43:B44"/>
    <mergeCell ref="D43:D44"/>
    <mergeCell ref="B45:B47"/>
    <mergeCell ref="D45:D47"/>
    <mergeCell ref="A48:A51"/>
    <mergeCell ref="D27:D29"/>
    <mergeCell ref="A30:A47"/>
    <mergeCell ref="E30:F30"/>
    <mergeCell ref="D31:D34"/>
    <mergeCell ref="F31:F47"/>
    <mergeCell ref="B35:B37"/>
    <mergeCell ref="D35:D37"/>
    <mergeCell ref="B38:B40"/>
    <mergeCell ref="D38:D40"/>
    <mergeCell ref="B41:B42"/>
    <mergeCell ref="A14:A29"/>
    <mergeCell ref="E14:F14"/>
    <mergeCell ref="B15:B18"/>
    <mergeCell ref="D15:D18"/>
    <mergeCell ref="F15:F29"/>
    <mergeCell ref="B19:B22"/>
    <mergeCell ref="D19:D22"/>
    <mergeCell ref="B23:B26"/>
    <mergeCell ref="D23:D26"/>
    <mergeCell ref="B27:B29"/>
    <mergeCell ref="A9:B9"/>
    <mergeCell ref="A10:B10"/>
    <mergeCell ref="A11:B11"/>
    <mergeCell ref="A12:C12"/>
    <mergeCell ref="E12:F12"/>
    <mergeCell ref="E13:F13"/>
    <mergeCell ref="A2:D2"/>
    <mergeCell ref="A4:C4"/>
    <mergeCell ref="A5:B5"/>
    <mergeCell ref="A6:B6"/>
    <mergeCell ref="A7:B7"/>
    <mergeCell ref="A8:B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0DCF-E65E-4055-8799-191B356D35BE}">
  <dimension ref="A1:R15"/>
  <sheetViews>
    <sheetView workbookViewId="0">
      <selection activeCell="B6" sqref="B6"/>
    </sheetView>
  </sheetViews>
  <sheetFormatPr defaultRowHeight="15" x14ac:dyDescent="0.25"/>
  <cols>
    <col min="1" max="1" width="12.42578125" customWidth="1"/>
  </cols>
  <sheetData>
    <row r="1" spans="1:18" x14ac:dyDescent="0.25">
      <c r="A1" t="s">
        <v>20</v>
      </c>
    </row>
    <row r="3" spans="1:18" x14ac:dyDescent="0.25">
      <c r="A3" t="s">
        <v>22</v>
      </c>
    </row>
    <row r="4" spans="1:18" x14ac:dyDescent="0.25">
      <c r="A4" s="21"/>
      <c r="B4" s="19"/>
      <c r="C4" s="19"/>
      <c r="D4" s="19"/>
      <c r="E4" s="19"/>
    </row>
    <row r="5" spans="1:18" x14ac:dyDescent="0.25">
      <c r="A5" s="21">
        <v>1</v>
      </c>
      <c r="C5" s="22"/>
    </row>
    <row r="6" spans="1:18" x14ac:dyDescent="0.25">
      <c r="A6" s="21">
        <v>2</v>
      </c>
    </row>
    <row r="7" spans="1:18" x14ac:dyDescent="0.25">
      <c r="A7" s="21">
        <v>3</v>
      </c>
    </row>
    <row r="8" spans="1:18" x14ac:dyDescent="0.25">
      <c r="A8" s="21" t="s">
        <v>21</v>
      </c>
      <c r="B8" s="20">
        <f>(B5+B6+B7)/3</f>
        <v>0</v>
      </c>
      <c r="C8" s="20">
        <f t="shared" ref="C8" si="0">(C5+C6+C7)/3</f>
        <v>0</v>
      </c>
      <c r="D8" s="20"/>
      <c r="E8" s="20"/>
    </row>
    <row r="10" spans="1:18" ht="30" x14ac:dyDescent="0.25">
      <c r="A10" s="24" t="s">
        <v>25</v>
      </c>
      <c r="L10" s="13"/>
      <c r="R10" s="13"/>
    </row>
    <row r="11" spans="1:18" x14ac:dyDescent="0.25">
      <c r="A11" t="s">
        <v>23</v>
      </c>
      <c r="L11" s="13"/>
      <c r="R11" s="13"/>
    </row>
    <row r="12" spans="1:18" x14ac:dyDescent="0.25">
      <c r="A12" t="s">
        <v>24</v>
      </c>
      <c r="B12" s="23"/>
      <c r="C12" s="23"/>
      <c r="L12" s="13"/>
      <c r="R12" s="13"/>
    </row>
    <row r="13" spans="1:18" x14ac:dyDescent="0.25">
      <c r="L13" s="13"/>
      <c r="R13" s="13"/>
    </row>
    <row r="14" spans="1:18" x14ac:dyDescent="0.25">
      <c r="L14" s="13"/>
      <c r="R14" s="13"/>
    </row>
    <row r="15" spans="1:18" x14ac:dyDescent="0.25">
      <c r="L15" s="13"/>
      <c r="M15" s="13"/>
      <c r="N15" s="13"/>
      <c r="O15" s="13"/>
      <c r="P15" s="13"/>
      <c r="Q15" s="13"/>
      <c r="R15" s="1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6A2A2A2FF2C74DAEBC5AF8975932CD" ma:contentTypeVersion="14" ma:contentTypeDescription="Create a new document." ma:contentTypeScope="" ma:versionID="5e6bd7fa36a47a1f989ddf79a3120029">
  <xsd:schema xmlns:xsd="http://www.w3.org/2001/XMLSchema" xmlns:xs="http://www.w3.org/2001/XMLSchema" xmlns:p="http://schemas.microsoft.com/office/2006/metadata/properties" xmlns:ns3="e491d728-a854-4c0f-bd33-4b680d80f828" xmlns:ns4="a06371d7-06ba-4554-b33b-f4ac6e1105d6" targetNamespace="http://schemas.microsoft.com/office/2006/metadata/properties" ma:root="true" ma:fieldsID="57a91a41cf7b585f8fa220ac3e90c432" ns3:_="" ns4:_="">
    <xsd:import namespace="e491d728-a854-4c0f-bd33-4b680d80f828"/>
    <xsd:import namespace="a06371d7-06ba-4554-b33b-f4ac6e1105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d728-a854-4c0f-bd33-4b680d80f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371d7-06ba-4554-b33b-f4ac6e1105d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086E01-4F88-49F5-BBAB-F5BECF4075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d728-a854-4c0f-bd33-4b680d80f828"/>
    <ds:schemaRef ds:uri="a06371d7-06ba-4554-b33b-f4ac6e1105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54381F-D245-4376-B750-ECAE60E1E656}">
  <ds:schemaRefs>
    <ds:schemaRef ds:uri="e491d728-a854-4c0f-bd33-4b680d80f828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a06371d7-06ba-4554-b33b-f4ac6e1105d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C53712C-4BB0-4FE7-A237-E664A2D5E6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Evaluator 1</vt:lpstr>
      <vt:lpstr>Evaluator 2</vt:lpstr>
      <vt:lpstr>Evaluator 3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Ketevan Melikadze</cp:lastModifiedBy>
  <cp:lastPrinted>2021-11-18T12:55:13Z</cp:lastPrinted>
  <dcterms:created xsi:type="dcterms:W3CDTF">2021-03-12T17:41:54Z</dcterms:created>
  <dcterms:modified xsi:type="dcterms:W3CDTF">2024-08-09T11:10:32Z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0x010100196A2A2A2FF2C74DAEBC5AF8975932CD</vt:lpwstr>
  </property>
</Properties>
</file>