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sotkilava\Desktop\TENDERI - KIA K2700 Spare parts tender\"/>
    </mc:Choice>
  </mc:AlternateContent>
  <xr:revisionPtr revIDLastSave="0" documentId="13_ncr:1_{9308FA9D-1D3A-46BB-AE7F-21BC808266B7}" xr6:coauthVersionLast="47" xr6:coauthVersionMax="47" xr10:uidLastSave="{00000000-0000-0000-0000-000000000000}"/>
  <bookViews>
    <workbookView xWindow="-120" yWindow="-120" windowWidth="29040" windowHeight="17520" xr2:uid="{D4E9CF28-184E-4CC8-88F1-E1FE237AC45B}"/>
  </bookViews>
  <sheets>
    <sheet name="Annex 2" sheetId="1" r:id="rId1"/>
  </sheets>
  <definedNames>
    <definedName name="_xlnm._FilterDatabase" localSheetId="0" hidden="1">'Annex 2'!$A$2:$O$43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L44" i="1"/>
  <c r="L45" i="1"/>
  <c r="L46" i="1"/>
  <c r="L47" i="1"/>
  <c r="L48" i="1"/>
  <c r="L49" i="1"/>
  <c r="C50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3" i="1"/>
</calcChain>
</file>

<file path=xl/sharedStrings.xml><?xml version="1.0" encoding="utf-8"?>
<sst xmlns="http://schemas.openxmlformats.org/spreadsheetml/2006/main" count="300" uniqueCount="116">
  <si>
    <t>N</t>
  </si>
  <si>
    <t xml:space="preserve"> Description</t>
  </si>
  <si>
    <t>Clutch cover</t>
  </si>
  <si>
    <t>Clutch disc</t>
  </si>
  <si>
    <t>Clutch bearing</t>
  </si>
  <si>
    <t>BEARING NEEDLE</t>
  </si>
  <si>
    <t>BEARING FRT WHL,IN</t>
  </si>
  <si>
    <t>BEARING OUTER FRONT</t>
  </si>
  <si>
    <t>BALL JOINT-UP</t>
  </si>
  <si>
    <t>BALL JOINT-LWR</t>
  </si>
  <si>
    <t>BALL JOINT INNER</t>
  </si>
  <si>
    <t>BALL JOINT-END</t>
  </si>
  <si>
    <t>GEAR ASSY-BEVEL</t>
  </si>
  <si>
    <t>JOINT ASSY</t>
  </si>
  <si>
    <t>SHAFT ASSY-DRIVE,RH</t>
  </si>
  <si>
    <t>SHAFT ASSY-DRIVE,LH</t>
  </si>
  <si>
    <t>DIFFERENTIAL ASSY</t>
  </si>
  <si>
    <t>PUMP ASSY, POWER STERING</t>
  </si>
  <si>
    <t>RUBBER MOUNTING ENG</t>
  </si>
  <si>
    <t>RUBBER-T/M MTG</t>
  </si>
  <si>
    <t xml:space="preserve">SHOCK ABSORBER FRONT </t>
  </si>
  <si>
    <t>SHOCK ABSORBER REAR</t>
  </si>
  <si>
    <t>BUSH-ARM,LWR</t>
  </si>
  <si>
    <t>CYLINDER ASSY-BRAKE</t>
  </si>
  <si>
    <t>CYLINDER ASSY-CLUTCH</t>
  </si>
  <si>
    <t>HOSE-BRAKE FR</t>
  </si>
  <si>
    <t>TUBE ASSY-BRAKE RR,LH</t>
  </si>
  <si>
    <t>SEAL-OIL</t>
  </si>
  <si>
    <t>DISC-FR WHEEL BRAKE</t>
  </si>
  <si>
    <t>SHOE &amp; LINING KIT-BR</t>
  </si>
  <si>
    <t>PAD SET BRAKE FRONT</t>
  </si>
  <si>
    <t>HANDLE ASY-DR LH IN</t>
  </si>
  <si>
    <t>HANDLE ASSY-FR DR O</t>
  </si>
  <si>
    <t>MIRROR ASSY-O/S RR V</t>
  </si>
  <si>
    <t>MIRROR REAR VIEW LH</t>
  </si>
  <si>
    <t>0K79A16410</t>
  </si>
  <si>
    <t>0K72A16460</t>
  </si>
  <si>
    <t>414124Z000</t>
  </si>
  <si>
    <t>0K01133152</t>
  </si>
  <si>
    <t>0K67233047A</t>
  </si>
  <si>
    <t>0S23133075</t>
  </si>
  <si>
    <t>0K71034540</t>
  </si>
  <si>
    <t>0S24734510A</t>
  </si>
  <si>
    <t>0K63C32270B</t>
  </si>
  <si>
    <t>0K72A32240A</t>
  </si>
  <si>
    <t>564104E000</t>
  </si>
  <si>
    <t>563704E301</t>
  </si>
  <si>
    <t>0K63b25500C</t>
  </si>
  <si>
    <t>0K63b25600C</t>
  </si>
  <si>
    <t>0K60A27100A</t>
  </si>
  <si>
    <t>571004E400</t>
  </si>
  <si>
    <t>0K61A39040A</t>
  </si>
  <si>
    <t>0K60A39340A</t>
  </si>
  <si>
    <t>543004E200</t>
  </si>
  <si>
    <t>553004E100</t>
  </si>
  <si>
    <t>373004Z506</t>
  </si>
  <si>
    <t>0K60A18400</t>
  </si>
  <si>
    <t>0K63B34820</t>
  </si>
  <si>
    <t>585104E000</t>
  </si>
  <si>
    <t>416004E000</t>
  </si>
  <si>
    <t>587314E201</t>
  </si>
  <si>
    <t>587214E200</t>
  </si>
  <si>
    <t>0K01127165</t>
  </si>
  <si>
    <t>0K60A33251A</t>
  </si>
  <si>
    <t>583504EA00</t>
  </si>
  <si>
    <t>0K60A3328ZA</t>
  </si>
  <si>
    <t>826104E000GW</t>
  </si>
  <si>
    <t>826504E040</t>
  </si>
  <si>
    <t>876204E200</t>
  </si>
  <si>
    <t>876104E200</t>
  </si>
  <si>
    <t>QTY</t>
  </si>
  <si>
    <t>UNIT</t>
  </si>
  <si>
    <t>PCS</t>
  </si>
  <si>
    <t>2022</t>
  </si>
  <si>
    <t>373004Z700</t>
  </si>
  <si>
    <t>361004Z700</t>
  </si>
  <si>
    <t xml:space="preserve">OEM NUMBER </t>
  </si>
  <si>
    <t>MAKER/MODEL</t>
  </si>
  <si>
    <t>KIA K2700</t>
  </si>
  <si>
    <t>VIN CODE</t>
  </si>
  <si>
    <t>KNCSY71CN7599363</t>
  </si>
  <si>
    <t>KNCSHY71CF7874223</t>
  </si>
  <si>
    <t>YOM</t>
  </si>
  <si>
    <t>GLOW PLUG</t>
  </si>
  <si>
    <t>GENERATOR ASSY</t>
  </si>
  <si>
    <t>STARTER ASSY</t>
  </si>
  <si>
    <t>OIL FILTER</t>
  </si>
  <si>
    <t>AIR FILTER</t>
  </si>
  <si>
    <t>FUEL FILTER</t>
  </si>
  <si>
    <t>263304A001</t>
  </si>
  <si>
    <t>0K60C23570</t>
  </si>
  <si>
    <t>0K6B023603</t>
  </si>
  <si>
    <t>0K75B18140</t>
  </si>
  <si>
    <t>GWP - Quantities and spare parts requested</t>
  </si>
  <si>
    <t>Fields that the candidate must complete</t>
  </si>
  <si>
    <t>Origin</t>
  </si>
  <si>
    <t>Proposed Brand Name</t>
  </si>
  <si>
    <t>Price in USD</t>
  </si>
  <si>
    <t>Total amount in USD</t>
  </si>
  <si>
    <t>Delivery period</t>
  </si>
  <si>
    <t>Payment Term</t>
  </si>
  <si>
    <t>Additional details (It is not mandatory)</t>
  </si>
  <si>
    <t>TOTAL SUM</t>
  </si>
  <si>
    <t>For the companies registered in Georgian: It is required to fill out the cost, which includes VAT and shipping to Tbilisi.</t>
  </si>
  <si>
    <t>For the companies are not registered in Georgian: It is required to fill out the only EXW-Cost</t>
  </si>
  <si>
    <t>251004Z000</t>
  </si>
  <si>
    <t>PUMP ASSY-COOLENT</t>
  </si>
  <si>
    <t>BELT-V</t>
  </si>
  <si>
    <t>252154Z020</t>
  </si>
  <si>
    <t>0K63B32611A</t>
  </si>
  <si>
    <t>253104E800</t>
  </si>
  <si>
    <t>RADIATOR ASSY</t>
  </si>
  <si>
    <t>HOLD ASSY-NOZZLE</t>
  </si>
  <si>
    <t>0VN0113H50C</t>
  </si>
  <si>
    <t>OK75615171C</t>
  </si>
  <si>
    <t>THERMOSTAT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</si>
</sst>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6" x14ac:knownFonts="1">
    <font>
      <sz val="11"/>
      <color theme="1"/>
      <name val="Sylfaen"/>
      <family val="2"/>
      <charset val="1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Sylfaen"/>
      <family val="2"/>
      <charset val="1"/>
      <scheme val="minor"/>
    </font>
    <font>
      <b/>
      <sz val="11"/>
      <color rgb="FFFF0000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-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/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8" xfId="0" applyFont="1" applyBorder="1"/>
    <xf numFmtId="164" fontId="1" fillId="0" borderId="8" xfId="0" applyNumberFormat="1" applyFont="1" applyBorder="1"/>
    <xf numFmtId="0" fontId="1" fillId="0" borderId="0" xfId="0" applyFont="1"/>
    <xf numFmtId="0" fontId="1" fillId="0" borderId="9" xfId="0" applyFont="1" applyBorder="1"/>
    <xf numFmtId="164" fontId="1" fillId="0" borderId="9" xfId="0" applyNumberFormat="1" applyFont="1" applyBorder="1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4875-DEAE-4B7D-871D-52B0EBDF7916}">
  <dimension ref="A1:O53"/>
  <sheetViews>
    <sheetView tabSelected="1" zoomScaleNormal="100" workbookViewId="0">
      <selection activeCell="H23" sqref="H23"/>
    </sheetView>
  </sheetViews>
  <sheetFormatPr defaultRowHeight="12.75" x14ac:dyDescent="0.2"/>
  <cols>
    <col min="1" max="1" width="4.625" style="4" bestFit="1" customWidth="1"/>
    <col min="2" max="2" width="22.75" style="1" bestFit="1" customWidth="1"/>
    <col min="3" max="3" width="7.625" style="1" bestFit="1" customWidth="1"/>
    <col min="4" max="4" width="8.125" style="1" bestFit="1" customWidth="1"/>
    <col min="5" max="5" width="16.5" style="2" bestFit="1" customWidth="1"/>
    <col min="6" max="6" width="17.625" style="2" bestFit="1" customWidth="1"/>
    <col min="7" max="7" width="9.75" style="3" customWidth="1"/>
    <col min="8" max="8" width="15.75" style="3" bestFit="1" customWidth="1"/>
    <col min="9" max="9" width="15.375" style="3" customWidth="1"/>
    <col min="10" max="10" width="11" style="3" customWidth="1"/>
    <col min="11" max="11" width="14.125" style="3" customWidth="1"/>
    <col min="12" max="12" width="11.25" style="3" customWidth="1"/>
    <col min="13" max="13" width="13.375" style="3" customWidth="1"/>
    <col min="14" max="14" width="28.875" style="3" customWidth="1"/>
    <col min="15" max="15" width="20.875" style="3" customWidth="1"/>
    <col min="16" max="16384" width="9" style="3"/>
  </cols>
  <sheetData>
    <row r="1" spans="1:15" ht="15" x14ac:dyDescent="0.2">
      <c r="A1" s="24" t="s">
        <v>93</v>
      </c>
      <c r="B1" s="25"/>
      <c r="C1" s="25"/>
      <c r="D1" s="25"/>
      <c r="E1" s="25"/>
      <c r="F1" s="25"/>
      <c r="G1" s="25"/>
      <c r="H1" s="26"/>
      <c r="I1" s="27" t="s">
        <v>94</v>
      </c>
      <c r="J1" s="27"/>
      <c r="K1" s="27"/>
      <c r="L1" s="27"/>
      <c r="M1" s="27"/>
      <c r="N1" s="27"/>
      <c r="O1" s="27"/>
    </row>
    <row r="2" spans="1:15" ht="31.5" customHeight="1" thickBot="1" x14ac:dyDescent="0.25">
      <c r="A2" s="9" t="s">
        <v>0</v>
      </c>
      <c r="B2" s="10" t="s">
        <v>1</v>
      </c>
      <c r="C2" s="10" t="s">
        <v>70</v>
      </c>
      <c r="D2" s="11" t="s">
        <v>71</v>
      </c>
      <c r="E2" s="11" t="s">
        <v>76</v>
      </c>
      <c r="F2" s="11" t="s">
        <v>77</v>
      </c>
      <c r="G2" s="11" t="s">
        <v>82</v>
      </c>
      <c r="H2" s="12" t="s">
        <v>79</v>
      </c>
      <c r="I2" s="13" t="s">
        <v>96</v>
      </c>
      <c r="J2" s="14" t="s">
        <v>95</v>
      </c>
      <c r="K2" s="14" t="s">
        <v>97</v>
      </c>
      <c r="L2" s="13" t="s">
        <v>98</v>
      </c>
      <c r="M2" s="13" t="s">
        <v>99</v>
      </c>
      <c r="N2" s="13" t="s">
        <v>100</v>
      </c>
      <c r="O2" s="13" t="s">
        <v>101</v>
      </c>
    </row>
    <row r="3" spans="1:15" s="19" customFormat="1" ht="13.5" thickTop="1" x14ac:dyDescent="0.2">
      <c r="A3" s="7">
        <v>1</v>
      </c>
      <c r="B3" s="34" t="s">
        <v>2</v>
      </c>
      <c r="C3" s="7">
        <v>15</v>
      </c>
      <c r="D3" s="7" t="s">
        <v>72</v>
      </c>
      <c r="E3" s="5" t="s">
        <v>35</v>
      </c>
      <c r="F3" s="5" t="s">
        <v>78</v>
      </c>
      <c r="G3" s="5" t="s">
        <v>73</v>
      </c>
      <c r="H3" s="17" t="s">
        <v>80</v>
      </c>
      <c r="I3" s="17"/>
      <c r="J3" s="17"/>
      <c r="K3" s="18">
        <v>0</v>
      </c>
      <c r="L3" s="18">
        <f>K3*C3</f>
        <v>0</v>
      </c>
      <c r="M3" s="17"/>
      <c r="N3" s="29"/>
      <c r="O3" s="17"/>
    </row>
    <row r="4" spans="1:15" s="19" customFormat="1" x14ac:dyDescent="0.2">
      <c r="A4" s="8">
        <v>2</v>
      </c>
      <c r="B4" s="35" t="s">
        <v>3</v>
      </c>
      <c r="C4" s="8">
        <v>15</v>
      </c>
      <c r="D4" s="8" t="s">
        <v>72</v>
      </c>
      <c r="E4" s="6" t="s">
        <v>36</v>
      </c>
      <c r="F4" s="6" t="s">
        <v>78</v>
      </c>
      <c r="G4" s="6" t="s">
        <v>73</v>
      </c>
      <c r="H4" s="20" t="s">
        <v>80</v>
      </c>
      <c r="I4" s="20"/>
      <c r="J4" s="20"/>
      <c r="K4" s="21">
        <v>0</v>
      </c>
      <c r="L4" s="21">
        <f t="shared" ref="L4:L49" si="0">K4*C4</f>
        <v>0</v>
      </c>
      <c r="M4" s="20"/>
      <c r="N4" s="30"/>
      <c r="O4" s="20"/>
    </row>
    <row r="5" spans="1:15" s="19" customFormat="1" x14ac:dyDescent="0.2">
      <c r="A5" s="8">
        <v>3</v>
      </c>
      <c r="B5" s="35" t="s">
        <v>4</v>
      </c>
      <c r="C5" s="8">
        <v>15</v>
      </c>
      <c r="D5" s="8" t="s">
        <v>72</v>
      </c>
      <c r="E5" s="6" t="s">
        <v>37</v>
      </c>
      <c r="F5" s="6" t="s">
        <v>78</v>
      </c>
      <c r="G5" s="6" t="s">
        <v>73</v>
      </c>
      <c r="H5" s="20" t="s">
        <v>80</v>
      </c>
      <c r="I5" s="20"/>
      <c r="J5" s="20"/>
      <c r="K5" s="21">
        <v>0</v>
      </c>
      <c r="L5" s="21">
        <f t="shared" si="0"/>
        <v>0</v>
      </c>
      <c r="M5" s="20"/>
      <c r="N5" s="30"/>
      <c r="O5" s="20"/>
    </row>
    <row r="6" spans="1:15" s="19" customFormat="1" x14ac:dyDescent="0.2">
      <c r="A6" s="8">
        <v>4</v>
      </c>
      <c r="B6" s="35" t="s">
        <v>5</v>
      </c>
      <c r="C6" s="8">
        <v>30</v>
      </c>
      <c r="D6" s="8" t="s">
        <v>72</v>
      </c>
      <c r="E6" s="6" t="s">
        <v>38</v>
      </c>
      <c r="F6" s="6" t="s">
        <v>78</v>
      </c>
      <c r="G6" s="6" t="s">
        <v>73</v>
      </c>
      <c r="H6" s="20" t="s">
        <v>80</v>
      </c>
      <c r="I6" s="20"/>
      <c r="J6" s="20"/>
      <c r="K6" s="21">
        <v>0</v>
      </c>
      <c r="L6" s="21">
        <f t="shared" si="0"/>
        <v>0</v>
      </c>
      <c r="M6" s="20"/>
      <c r="N6" s="30"/>
      <c r="O6" s="20"/>
    </row>
    <row r="7" spans="1:15" s="19" customFormat="1" x14ac:dyDescent="0.2">
      <c r="A7" s="8">
        <v>5</v>
      </c>
      <c r="B7" s="35" t="s">
        <v>6</v>
      </c>
      <c r="C7" s="8">
        <v>30</v>
      </c>
      <c r="D7" s="8" t="s">
        <v>72</v>
      </c>
      <c r="E7" s="6" t="s">
        <v>39</v>
      </c>
      <c r="F7" s="6" t="s">
        <v>78</v>
      </c>
      <c r="G7" s="6" t="s">
        <v>73</v>
      </c>
      <c r="H7" s="20" t="s">
        <v>80</v>
      </c>
      <c r="I7" s="20"/>
      <c r="J7" s="20"/>
      <c r="K7" s="21">
        <v>0</v>
      </c>
      <c r="L7" s="21">
        <f t="shared" si="0"/>
        <v>0</v>
      </c>
      <c r="M7" s="20"/>
      <c r="N7" s="30"/>
      <c r="O7" s="20"/>
    </row>
    <row r="8" spans="1:15" s="19" customFormat="1" x14ac:dyDescent="0.2">
      <c r="A8" s="8">
        <v>6</v>
      </c>
      <c r="B8" s="35" t="s">
        <v>7</v>
      </c>
      <c r="C8" s="8">
        <v>30</v>
      </c>
      <c r="D8" s="8" t="s">
        <v>72</v>
      </c>
      <c r="E8" s="6" t="s">
        <v>40</v>
      </c>
      <c r="F8" s="6" t="s">
        <v>78</v>
      </c>
      <c r="G8" s="6" t="s">
        <v>73</v>
      </c>
      <c r="H8" s="20" t="s">
        <v>80</v>
      </c>
      <c r="I8" s="20"/>
      <c r="J8" s="20"/>
      <c r="K8" s="21">
        <v>0</v>
      </c>
      <c r="L8" s="21">
        <f t="shared" si="0"/>
        <v>0</v>
      </c>
      <c r="M8" s="20"/>
      <c r="N8" s="30"/>
      <c r="O8" s="20"/>
    </row>
    <row r="9" spans="1:15" s="19" customFormat="1" x14ac:dyDescent="0.2">
      <c r="A9" s="8">
        <v>7</v>
      </c>
      <c r="B9" s="35" t="s">
        <v>8</v>
      </c>
      <c r="C9" s="8">
        <v>60</v>
      </c>
      <c r="D9" s="8" t="s">
        <v>72</v>
      </c>
      <c r="E9" s="6" t="s">
        <v>41</v>
      </c>
      <c r="F9" s="6" t="s">
        <v>78</v>
      </c>
      <c r="G9" s="6" t="s">
        <v>73</v>
      </c>
      <c r="H9" s="20" t="s">
        <v>80</v>
      </c>
      <c r="I9" s="20"/>
      <c r="J9" s="20"/>
      <c r="K9" s="21">
        <v>0</v>
      </c>
      <c r="L9" s="21">
        <f t="shared" si="0"/>
        <v>0</v>
      </c>
      <c r="M9" s="20"/>
      <c r="N9" s="30"/>
      <c r="O9" s="20"/>
    </row>
    <row r="10" spans="1:15" s="19" customFormat="1" x14ac:dyDescent="0.2">
      <c r="A10" s="8">
        <v>8</v>
      </c>
      <c r="B10" s="35" t="s">
        <v>9</v>
      </c>
      <c r="C10" s="8">
        <v>60</v>
      </c>
      <c r="D10" s="8" t="s">
        <v>72</v>
      </c>
      <c r="E10" s="6" t="s">
        <v>42</v>
      </c>
      <c r="F10" s="6" t="s">
        <v>78</v>
      </c>
      <c r="G10" s="6" t="s">
        <v>73</v>
      </c>
      <c r="H10" s="20" t="s">
        <v>80</v>
      </c>
      <c r="I10" s="20"/>
      <c r="J10" s="20"/>
      <c r="K10" s="21">
        <v>0</v>
      </c>
      <c r="L10" s="21">
        <f t="shared" si="0"/>
        <v>0</v>
      </c>
      <c r="M10" s="20"/>
      <c r="N10" s="30"/>
      <c r="O10" s="20"/>
    </row>
    <row r="11" spans="1:15" s="19" customFormat="1" x14ac:dyDescent="0.2">
      <c r="A11" s="8">
        <v>9</v>
      </c>
      <c r="B11" s="35" t="s">
        <v>10</v>
      </c>
      <c r="C11" s="8">
        <v>40</v>
      </c>
      <c r="D11" s="8" t="s">
        <v>72</v>
      </c>
      <c r="E11" s="6" t="s">
        <v>43</v>
      </c>
      <c r="F11" s="6" t="s">
        <v>78</v>
      </c>
      <c r="G11" s="6" t="s">
        <v>73</v>
      </c>
      <c r="H11" s="20" t="s">
        <v>80</v>
      </c>
      <c r="I11" s="20"/>
      <c r="J11" s="20"/>
      <c r="K11" s="21">
        <v>0</v>
      </c>
      <c r="L11" s="21">
        <f t="shared" si="0"/>
        <v>0</v>
      </c>
      <c r="M11" s="20"/>
      <c r="N11" s="30"/>
      <c r="O11" s="20"/>
    </row>
    <row r="12" spans="1:15" s="19" customFormat="1" x14ac:dyDescent="0.2">
      <c r="A12" s="8">
        <v>10</v>
      </c>
      <c r="B12" s="35" t="s">
        <v>11</v>
      </c>
      <c r="C12" s="8">
        <v>60</v>
      </c>
      <c r="D12" s="8" t="s">
        <v>72</v>
      </c>
      <c r="E12" s="6" t="s">
        <v>44</v>
      </c>
      <c r="F12" s="6" t="s">
        <v>78</v>
      </c>
      <c r="G12" s="6" t="s">
        <v>73</v>
      </c>
      <c r="H12" s="20" t="s">
        <v>80</v>
      </c>
      <c r="I12" s="20"/>
      <c r="J12" s="20"/>
      <c r="K12" s="21">
        <v>0</v>
      </c>
      <c r="L12" s="21">
        <f t="shared" si="0"/>
        <v>0</v>
      </c>
      <c r="M12" s="20"/>
      <c r="N12" s="30"/>
      <c r="O12" s="20"/>
    </row>
    <row r="13" spans="1:15" s="19" customFormat="1" x14ac:dyDescent="0.2">
      <c r="A13" s="8">
        <v>11</v>
      </c>
      <c r="B13" s="35" t="s">
        <v>12</v>
      </c>
      <c r="C13" s="8">
        <v>15</v>
      </c>
      <c r="D13" s="8" t="s">
        <v>72</v>
      </c>
      <c r="E13" s="6" t="s">
        <v>45</v>
      </c>
      <c r="F13" s="6" t="s">
        <v>78</v>
      </c>
      <c r="G13" s="6" t="s">
        <v>73</v>
      </c>
      <c r="H13" s="20" t="s">
        <v>80</v>
      </c>
      <c r="I13" s="20"/>
      <c r="J13" s="20"/>
      <c r="K13" s="21">
        <v>0</v>
      </c>
      <c r="L13" s="21">
        <f t="shared" si="0"/>
        <v>0</v>
      </c>
      <c r="M13" s="20"/>
      <c r="N13" s="30"/>
      <c r="O13" s="20"/>
    </row>
    <row r="14" spans="1:15" s="19" customFormat="1" x14ac:dyDescent="0.2">
      <c r="A14" s="8">
        <v>12</v>
      </c>
      <c r="B14" s="35" t="s">
        <v>13</v>
      </c>
      <c r="C14" s="8">
        <v>5</v>
      </c>
      <c r="D14" s="8" t="s">
        <v>72</v>
      </c>
      <c r="E14" s="6" t="s">
        <v>46</v>
      </c>
      <c r="F14" s="6" t="s">
        <v>78</v>
      </c>
      <c r="G14" s="6" t="s">
        <v>73</v>
      </c>
      <c r="H14" s="20" t="s">
        <v>80</v>
      </c>
      <c r="I14" s="20"/>
      <c r="J14" s="20"/>
      <c r="K14" s="21">
        <v>0</v>
      </c>
      <c r="L14" s="21">
        <f t="shared" si="0"/>
        <v>0</v>
      </c>
      <c r="M14" s="20"/>
      <c r="N14" s="30"/>
      <c r="O14" s="20"/>
    </row>
    <row r="15" spans="1:15" s="19" customFormat="1" x14ac:dyDescent="0.2">
      <c r="A15" s="8">
        <v>13</v>
      </c>
      <c r="B15" s="35" t="s">
        <v>14</v>
      </c>
      <c r="C15" s="8">
        <v>10</v>
      </c>
      <c r="D15" s="8" t="s">
        <v>72</v>
      </c>
      <c r="E15" s="6" t="s">
        <v>47</v>
      </c>
      <c r="F15" s="6" t="s">
        <v>78</v>
      </c>
      <c r="G15" s="6" t="s">
        <v>73</v>
      </c>
      <c r="H15" s="20" t="s">
        <v>80</v>
      </c>
      <c r="I15" s="20"/>
      <c r="J15" s="20"/>
      <c r="K15" s="21">
        <v>0</v>
      </c>
      <c r="L15" s="21">
        <f t="shared" si="0"/>
        <v>0</v>
      </c>
      <c r="M15" s="20"/>
      <c r="N15" s="30"/>
      <c r="O15" s="20"/>
    </row>
    <row r="16" spans="1:15" s="19" customFormat="1" x14ac:dyDescent="0.2">
      <c r="A16" s="8">
        <v>14</v>
      </c>
      <c r="B16" s="35" t="s">
        <v>15</v>
      </c>
      <c r="C16" s="8">
        <v>10</v>
      </c>
      <c r="D16" s="8" t="s">
        <v>72</v>
      </c>
      <c r="E16" s="6" t="s">
        <v>48</v>
      </c>
      <c r="F16" s="6" t="s">
        <v>78</v>
      </c>
      <c r="G16" s="6" t="s">
        <v>73</v>
      </c>
      <c r="H16" s="20" t="s">
        <v>80</v>
      </c>
      <c r="I16" s="20"/>
      <c r="J16" s="20"/>
      <c r="K16" s="21">
        <v>0</v>
      </c>
      <c r="L16" s="21">
        <f t="shared" si="0"/>
        <v>0</v>
      </c>
      <c r="M16" s="20"/>
      <c r="N16" s="30"/>
      <c r="O16" s="20"/>
    </row>
    <row r="17" spans="1:15" s="19" customFormat="1" x14ac:dyDescent="0.2">
      <c r="A17" s="8">
        <v>15</v>
      </c>
      <c r="B17" s="35" t="s">
        <v>16</v>
      </c>
      <c r="C17" s="8">
        <v>1</v>
      </c>
      <c r="D17" s="8" t="s">
        <v>72</v>
      </c>
      <c r="E17" s="6" t="s">
        <v>49</v>
      </c>
      <c r="F17" s="6" t="s">
        <v>78</v>
      </c>
      <c r="G17" s="6" t="s">
        <v>73</v>
      </c>
      <c r="H17" s="20" t="s">
        <v>80</v>
      </c>
      <c r="I17" s="20"/>
      <c r="J17" s="20"/>
      <c r="K17" s="21">
        <v>0</v>
      </c>
      <c r="L17" s="21">
        <f t="shared" si="0"/>
        <v>0</v>
      </c>
      <c r="M17" s="20"/>
      <c r="N17" s="30"/>
      <c r="O17" s="20"/>
    </row>
    <row r="18" spans="1:15" s="19" customFormat="1" x14ac:dyDescent="0.2">
      <c r="A18" s="8">
        <v>19</v>
      </c>
      <c r="B18" s="35" t="s">
        <v>17</v>
      </c>
      <c r="C18" s="8">
        <v>2</v>
      </c>
      <c r="D18" s="8" t="s">
        <v>72</v>
      </c>
      <c r="E18" s="6" t="s">
        <v>50</v>
      </c>
      <c r="F18" s="6" t="s">
        <v>78</v>
      </c>
      <c r="G18" s="6" t="s">
        <v>73</v>
      </c>
      <c r="H18" s="20" t="s">
        <v>80</v>
      </c>
      <c r="I18" s="20"/>
      <c r="J18" s="20"/>
      <c r="K18" s="21">
        <v>0</v>
      </c>
      <c r="L18" s="21">
        <f t="shared" si="0"/>
        <v>0</v>
      </c>
      <c r="M18" s="20"/>
      <c r="N18" s="30"/>
      <c r="O18" s="20"/>
    </row>
    <row r="19" spans="1:15" s="19" customFormat="1" x14ac:dyDescent="0.2">
      <c r="A19" s="8">
        <v>20</v>
      </c>
      <c r="B19" s="35" t="s">
        <v>18</v>
      </c>
      <c r="C19" s="8">
        <v>6</v>
      </c>
      <c r="D19" s="8" t="s">
        <v>72</v>
      </c>
      <c r="E19" s="6" t="s">
        <v>51</v>
      </c>
      <c r="F19" s="6" t="s">
        <v>78</v>
      </c>
      <c r="G19" s="6" t="s">
        <v>73</v>
      </c>
      <c r="H19" s="20" t="s">
        <v>80</v>
      </c>
      <c r="I19" s="20"/>
      <c r="J19" s="20"/>
      <c r="K19" s="21">
        <v>0</v>
      </c>
      <c r="L19" s="21">
        <f t="shared" si="0"/>
        <v>0</v>
      </c>
      <c r="M19" s="20"/>
      <c r="N19" s="30"/>
      <c r="O19" s="20"/>
    </row>
    <row r="20" spans="1:15" s="19" customFormat="1" x14ac:dyDescent="0.2">
      <c r="A20" s="8">
        <v>21</v>
      </c>
      <c r="B20" s="35" t="s">
        <v>19</v>
      </c>
      <c r="C20" s="8">
        <v>4</v>
      </c>
      <c r="D20" s="8" t="s">
        <v>72</v>
      </c>
      <c r="E20" s="6" t="s">
        <v>52</v>
      </c>
      <c r="F20" s="6" t="s">
        <v>78</v>
      </c>
      <c r="G20" s="6" t="s">
        <v>73</v>
      </c>
      <c r="H20" s="20" t="s">
        <v>80</v>
      </c>
      <c r="I20" s="20"/>
      <c r="J20" s="20"/>
      <c r="K20" s="21">
        <v>0</v>
      </c>
      <c r="L20" s="21">
        <f t="shared" si="0"/>
        <v>0</v>
      </c>
      <c r="M20" s="20"/>
      <c r="N20" s="30"/>
      <c r="O20" s="20"/>
    </row>
    <row r="21" spans="1:15" s="19" customFormat="1" x14ac:dyDescent="0.2">
      <c r="A21" s="8">
        <v>22</v>
      </c>
      <c r="B21" s="35" t="s">
        <v>20</v>
      </c>
      <c r="C21" s="8">
        <v>40</v>
      </c>
      <c r="D21" s="8" t="s">
        <v>72</v>
      </c>
      <c r="E21" s="6" t="s">
        <v>53</v>
      </c>
      <c r="F21" s="6" t="s">
        <v>78</v>
      </c>
      <c r="G21" s="6" t="s">
        <v>73</v>
      </c>
      <c r="H21" s="20" t="s">
        <v>80</v>
      </c>
      <c r="I21" s="20"/>
      <c r="J21" s="20"/>
      <c r="K21" s="21">
        <v>0</v>
      </c>
      <c r="L21" s="21">
        <f t="shared" si="0"/>
        <v>0</v>
      </c>
      <c r="M21" s="20"/>
      <c r="N21" s="30"/>
      <c r="O21" s="20"/>
    </row>
    <row r="22" spans="1:15" s="19" customFormat="1" x14ac:dyDescent="0.2">
      <c r="A22" s="8">
        <v>23</v>
      </c>
      <c r="B22" s="35" t="s">
        <v>21</v>
      </c>
      <c r="C22" s="8">
        <v>20</v>
      </c>
      <c r="D22" s="8" t="s">
        <v>72</v>
      </c>
      <c r="E22" s="6" t="s">
        <v>54</v>
      </c>
      <c r="F22" s="6" t="s">
        <v>78</v>
      </c>
      <c r="G22" s="6" t="s">
        <v>73</v>
      </c>
      <c r="H22" s="20" t="s">
        <v>80</v>
      </c>
      <c r="I22" s="20"/>
      <c r="J22" s="20"/>
      <c r="K22" s="21">
        <v>0</v>
      </c>
      <c r="L22" s="21">
        <f t="shared" si="0"/>
        <v>0</v>
      </c>
      <c r="M22" s="20"/>
      <c r="N22" s="30"/>
      <c r="O22" s="20"/>
    </row>
    <row r="23" spans="1:15" s="19" customFormat="1" x14ac:dyDescent="0.2">
      <c r="A23" s="8">
        <v>24</v>
      </c>
      <c r="B23" s="35" t="s">
        <v>84</v>
      </c>
      <c r="C23" s="8">
        <v>2</v>
      </c>
      <c r="D23" s="8" t="s">
        <v>72</v>
      </c>
      <c r="E23" s="6" t="s">
        <v>55</v>
      </c>
      <c r="F23" s="6" t="s">
        <v>78</v>
      </c>
      <c r="G23" s="6">
        <v>2014</v>
      </c>
      <c r="H23" s="20" t="s">
        <v>81</v>
      </c>
      <c r="I23" s="20"/>
      <c r="J23" s="20"/>
      <c r="K23" s="21">
        <v>0</v>
      </c>
      <c r="L23" s="21">
        <f t="shared" si="0"/>
        <v>0</v>
      </c>
      <c r="M23" s="20"/>
      <c r="N23" s="30"/>
      <c r="O23" s="20"/>
    </row>
    <row r="24" spans="1:15" s="19" customFormat="1" x14ac:dyDescent="0.2">
      <c r="A24" s="8">
        <v>25</v>
      </c>
      <c r="B24" s="35" t="s">
        <v>84</v>
      </c>
      <c r="C24" s="8">
        <v>6</v>
      </c>
      <c r="D24" s="8" t="s">
        <v>72</v>
      </c>
      <c r="E24" s="6" t="s">
        <v>74</v>
      </c>
      <c r="F24" s="6" t="s">
        <v>78</v>
      </c>
      <c r="G24" s="6" t="s">
        <v>73</v>
      </c>
      <c r="H24" s="20" t="s">
        <v>80</v>
      </c>
      <c r="I24" s="20"/>
      <c r="J24" s="20"/>
      <c r="K24" s="21">
        <v>0</v>
      </c>
      <c r="L24" s="21">
        <f t="shared" si="0"/>
        <v>0</v>
      </c>
      <c r="M24" s="20"/>
      <c r="N24" s="30"/>
      <c r="O24" s="20"/>
    </row>
    <row r="25" spans="1:15" s="19" customFormat="1" x14ac:dyDescent="0.2">
      <c r="A25" s="8">
        <v>27</v>
      </c>
      <c r="B25" s="35" t="s">
        <v>85</v>
      </c>
      <c r="C25" s="8">
        <v>2</v>
      </c>
      <c r="D25" s="8" t="s">
        <v>72</v>
      </c>
      <c r="E25" s="6" t="s">
        <v>56</v>
      </c>
      <c r="F25" s="6" t="s">
        <v>78</v>
      </c>
      <c r="G25" s="6">
        <v>2014</v>
      </c>
      <c r="H25" s="20" t="s">
        <v>81</v>
      </c>
      <c r="I25" s="20"/>
      <c r="J25" s="20"/>
      <c r="K25" s="21">
        <v>0</v>
      </c>
      <c r="L25" s="21">
        <f t="shared" si="0"/>
        <v>0</v>
      </c>
      <c r="M25" s="20"/>
      <c r="N25" s="30"/>
      <c r="O25" s="20"/>
    </row>
    <row r="26" spans="1:15" s="19" customFormat="1" x14ac:dyDescent="0.2">
      <c r="A26" s="8">
        <v>28</v>
      </c>
      <c r="B26" s="35" t="s">
        <v>85</v>
      </c>
      <c r="C26" s="8">
        <v>5</v>
      </c>
      <c r="D26" s="8" t="s">
        <v>72</v>
      </c>
      <c r="E26" s="6" t="s">
        <v>75</v>
      </c>
      <c r="F26" s="6" t="s">
        <v>78</v>
      </c>
      <c r="G26" s="6" t="s">
        <v>73</v>
      </c>
      <c r="H26" s="20" t="s">
        <v>80</v>
      </c>
      <c r="I26" s="20"/>
      <c r="J26" s="20"/>
      <c r="K26" s="21">
        <v>0</v>
      </c>
      <c r="L26" s="21">
        <f t="shared" si="0"/>
        <v>0</v>
      </c>
      <c r="M26" s="20"/>
      <c r="N26" s="30"/>
      <c r="O26" s="20"/>
    </row>
    <row r="27" spans="1:15" s="19" customFormat="1" x14ac:dyDescent="0.2">
      <c r="A27" s="8">
        <v>29</v>
      </c>
      <c r="B27" s="35" t="s">
        <v>22</v>
      </c>
      <c r="C27" s="8">
        <v>20</v>
      </c>
      <c r="D27" s="8" t="s">
        <v>72</v>
      </c>
      <c r="E27" s="6" t="s">
        <v>57</v>
      </c>
      <c r="F27" s="6" t="s">
        <v>78</v>
      </c>
      <c r="G27" s="6" t="s">
        <v>73</v>
      </c>
      <c r="H27" s="20" t="s">
        <v>80</v>
      </c>
      <c r="I27" s="20"/>
      <c r="J27" s="20"/>
      <c r="K27" s="21">
        <v>0</v>
      </c>
      <c r="L27" s="21">
        <f t="shared" si="0"/>
        <v>0</v>
      </c>
      <c r="M27" s="20"/>
      <c r="N27" s="30"/>
      <c r="O27" s="20"/>
    </row>
    <row r="28" spans="1:15" s="19" customFormat="1" x14ac:dyDescent="0.2">
      <c r="A28" s="8">
        <v>30</v>
      </c>
      <c r="B28" s="35" t="s">
        <v>23</v>
      </c>
      <c r="C28" s="8">
        <v>5</v>
      </c>
      <c r="D28" s="8" t="s">
        <v>72</v>
      </c>
      <c r="E28" s="6" t="s">
        <v>58</v>
      </c>
      <c r="F28" s="6" t="s">
        <v>78</v>
      </c>
      <c r="G28" s="6" t="s">
        <v>73</v>
      </c>
      <c r="H28" s="20" t="s">
        <v>80</v>
      </c>
      <c r="I28" s="20"/>
      <c r="J28" s="20"/>
      <c r="K28" s="21">
        <v>0</v>
      </c>
      <c r="L28" s="21">
        <f t="shared" si="0"/>
        <v>0</v>
      </c>
      <c r="M28" s="20"/>
      <c r="N28" s="30"/>
      <c r="O28" s="20"/>
    </row>
    <row r="29" spans="1:15" s="19" customFormat="1" x14ac:dyDescent="0.2">
      <c r="A29" s="8">
        <v>31</v>
      </c>
      <c r="B29" s="35" t="s">
        <v>24</v>
      </c>
      <c r="C29" s="8">
        <v>3</v>
      </c>
      <c r="D29" s="8" t="s">
        <v>72</v>
      </c>
      <c r="E29" s="6" t="s">
        <v>59</v>
      </c>
      <c r="F29" s="6" t="s">
        <v>78</v>
      </c>
      <c r="G29" s="6" t="s">
        <v>73</v>
      </c>
      <c r="H29" s="20" t="s">
        <v>80</v>
      </c>
      <c r="I29" s="20"/>
      <c r="J29" s="20"/>
      <c r="K29" s="21">
        <v>0</v>
      </c>
      <c r="L29" s="21">
        <f t="shared" si="0"/>
        <v>0</v>
      </c>
      <c r="M29" s="20"/>
      <c r="N29" s="30"/>
      <c r="O29" s="20"/>
    </row>
    <row r="30" spans="1:15" s="19" customFormat="1" x14ac:dyDescent="0.2">
      <c r="A30" s="8">
        <v>32</v>
      </c>
      <c r="B30" s="35" t="s">
        <v>25</v>
      </c>
      <c r="C30" s="8">
        <v>20</v>
      </c>
      <c r="D30" s="8" t="s">
        <v>72</v>
      </c>
      <c r="E30" s="6" t="s">
        <v>60</v>
      </c>
      <c r="F30" s="6" t="s">
        <v>78</v>
      </c>
      <c r="G30" s="6" t="s">
        <v>73</v>
      </c>
      <c r="H30" s="20" t="s">
        <v>80</v>
      </c>
      <c r="I30" s="20"/>
      <c r="J30" s="20"/>
      <c r="K30" s="21">
        <v>0</v>
      </c>
      <c r="L30" s="21">
        <f t="shared" si="0"/>
        <v>0</v>
      </c>
      <c r="M30" s="20"/>
      <c r="N30" s="30"/>
      <c r="O30" s="20"/>
    </row>
    <row r="31" spans="1:15" s="19" customFormat="1" x14ac:dyDescent="0.2">
      <c r="A31" s="8">
        <v>33</v>
      </c>
      <c r="B31" s="35" t="s">
        <v>26</v>
      </c>
      <c r="C31" s="8">
        <v>10</v>
      </c>
      <c r="D31" s="8" t="s">
        <v>72</v>
      </c>
      <c r="E31" s="6" t="s">
        <v>61</v>
      </c>
      <c r="F31" s="6" t="s">
        <v>78</v>
      </c>
      <c r="G31" s="6" t="s">
        <v>73</v>
      </c>
      <c r="H31" s="20" t="s">
        <v>80</v>
      </c>
      <c r="I31" s="20"/>
      <c r="J31" s="20"/>
      <c r="K31" s="21">
        <v>0</v>
      </c>
      <c r="L31" s="21">
        <f t="shared" si="0"/>
        <v>0</v>
      </c>
      <c r="M31" s="20"/>
      <c r="N31" s="30"/>
      <c r="O31" s="20"/>
    </row>
    <row r="32" spans="1:15" s="19" customFormat="1" x14ac:dyDescent="0.2">
      <c r="A32" s="8">
        <v>34</v>
      </c>
      <c r="B32" s="35" t="s">
        <v>27</v>
      </c>
      <c r="C32" s="8">
        <v>4</v>
      </c>
      <c r="D32" s="8" t="s">
        <v>72</v>
      </c>
      <c r="E32" s="6" t="s">
        <v>62</v>
      </c>
      <c r="F32" s="6" t="s">
        <v>78</v>
      </c>
      <c r="G32" s="6" t="s">
        <v>73</v>
      </c>
      <c r="H32" s="20" t="s">
        <v>80</v>
      </c>
      <c r="I32" s="20"/>
      <c r="J32" s="20"/>
      <c r="K32" s="21">
        <v>0</v>
      </c>
      <c r="L32" s="21">
        <f t="shared" si="0"/>
        <v>0</v>
      </c>
      <c r="M32" s="20"/>
      <c r="N32" s="30"/>
      <c r="O32" s="20"/>
    </row>
    <row r="33" spans="1:15" s="19" customFormat="1" x14ac:dyDescent="0.2">
      <c r="A33" s="8">
        <v>35</v>
      </c>
      <c r="B33" s="35" t="s">
        <v>28</v>
      </c>
      <c r="C33" s="8">
        <v>60</v>
      </c>
      <c r="D33" s="8" t="s">
        <v>72</v>
      </c>
      <c r="E33" s="6" t="s">
        <v>63</v>
      </c>
      <c r="F33" s="6" t="s">
        <v>78</v>
      </c>
      <c r="G33" s="6" t="s">
        <v>73</v>
      </c>
      <c r="H33" s="20" t="s">
        <v>80</v>
      </c>
      <c r="I33" s="20"/>
      <c r="J33" s="20"/>
      <c r="K33" s="21">
        <v>0</v>
      </c>
      <c r="L33" s="21">
        <f t="shared" si="0"/>
        <v>0</v>
      </c>
      <c r="M33" s="20"/>
      <c r="N33" s="30"/>
      <c r="O33" s="20"/>
    </row>
    <row r="34" spans="1:15" s="19" customFormat="1" x14ac:dyDescent="0.2">
      <c r="A34" s="8">
        <v>36</v>
      </c>
      <c r="B34" s="35" t="s">
        <v>29</v>
      </c>
      <c r="C34" s="8">
        <v>5</v>
      </c>
      <c r="D34" s="8" t="s">
        <v>72</v>
      </c>
      <c r="E34" s="6" t="s">
        <v>64</v>
      </c>
      <c r="F34" s="6" t="s">
        <v>78</v>
      </c>
      <c r="G34" s="6" t="s">
        <v>73</v>
      </c>
      <c r="H34" s="20" t="s">
        <v>80</v>
      </c>
      <c r="I34" s="20"/>
      <c r="J34" s="20"/>
      <c r="K34" s="21">
        <v>0</v>
      </c>
      <c r="L34" s="21">
        <f t="shared" si="0"/>
        <v>0</v>
      </c>
      <c r="M34" s="20"/>
      <c r="N34" s="30"/>
      <c r="O34" s="20"/>
    </row>
    <row r="35" spans="1:15" s="19" customFormat="1" x14ac:dyDescent="0.2">
      <c r="A35" s="8">
        <v>37</v>
      </c>
      <c r="B35" s="35" t="s">
        <v>30</v>
      </c>
      <c r="C35" s="8">
        <v>20</v>
      </c>
      <c r="D35" s="8" t="s">
        <v>72</v>
      </c>
      <c r="E35" s="6" t="s">
        <v>65</v>
      </c>
      <c r="F35" s="6" t="s">
        <v>78</v>
      </c>
      <c r="G35" s="6" t="s">
        <v>73</v>
      </c>
      <c r="H35" s="20" t="s">
        <v>80</v>
      </c>
      <c r="I35" s="20"/>
      <c r="J35" s="20"/>
      <c r="K35" s="21">
        <v>0</v>
      </c>
      <c r="L35" s="21">
        <f t="shared" si="0"/>
        <v>0</v>
      </c>
      <c r="M35" s="20"/>
      <c r="N35" s="30"/>
      <c r="O35" s="20"/>
    </row>
    <row r="36" spans="1:15" s="19" customFormat="1" x14ac:dyDescent="0.2">
      <c r="A36" s="8">
        <v>38</v>
      </c>
      <c r="B36" s="35" t="s">
        <v>31</v>
      </c>
      <c r="C36" s="8">
        <v>3</v>
      </c>
      <c r="D36" s="8" t="s">
        <v>72</v>
      </c>
      <c r="E36" s="6" t="s">
        <v>66</v>
      </c>
      <c r="F36" s="6" t="s">
        <v>78</v>
      </c>
      <c r="G36" s="6" t="s">
        <v>73</v>
      </c>
      <c r="H36" s="20" t="s">
        <v>80</v>
      </c>
      <c r="I36" s="20"/>
      <c r="J36" s="20"/>
      <c r="K36" s="21">
        <v>0</v>
      </c>
      <c r="L36" s="21">
        <f t="shared" si="0"/>
        <v>0</v>
      </c>
      <c r="M36" s="20"/>
      <c r="N36" s="30"/>
      <c r="O36" s="20"/>
    </row>
    <row r="37" spans="1:15" s="19" customFormat="1" x14ac:dyDescent="0.2">
      <c r="A37" s="8">
        <v>39</v>
      </c>
      <c r="B37" s="35" t="s">
        <v>32</v>
      </c>
      <c r="C37" s="8">
        <v>3</v>
      </c>
      <c r="D37" s="8" t="s">
        <v>72</v>
      </c>
      <c r="E37" s="6" t="s">
        <v>67</v>
      </c>
      <c r="F37" s="6" t="s">
        <v>78</v>
      </c>
      <c r="G37" s="6" t="s">
        <v>73</v>
      </c>
      <c r="H37" s="20" t="s">
        <v>80</v>
      </c>
      <c r="I37" s="20"/>
      <c r="J37" s="20"/>
      <c r="K37" s="21">
        <v>0</v>
      </c>
      <c r="L37" s="21">
        <f t="shared" si="0"/>
        <v>0</v>
      </c>
      <c r="M37" s="20"/>
      <c r="N37" s="30"/>
      <c r="O37" s="20"/>
    </row>
    <row r="38" spans="1:15" s="19" customFormat="1" x14ac:dyDescent="0.2">
      <c r="A38" s="8">
        <v>40</v>
      </c>
      <c r="B38" s="35" t="s">
        <v>33</v>
      </c>
      <c r="C38" s="8">
        <v>3</v>
      </c>
      <c r="D38" s="8" t="s">
        <v>72</v>
      </c>
      <c r="E38" s="6" t="s">
        <v>68</v>
      </c>
      <c r="F38" s="6" t="s">
        <v>78</v>
      </c>
      <c r="G38" s="6" t="s">
        <v>73</v>
      </c>
      <c r="H38" s="20" t="s">
        <v>80</v>
      </c>
      <c r="I38" s="20"/>
      <c r="J38" s="20"/>
      <c r="K38" s="21">
        <v>0</v>
      </c>
      <c r="L38" s="21">
        <f t="shared" si="0"/>
        <v>0</v>
      </c>
      <c r="M38" s="20"/>
      <c r="N38" s="30"/>
      <c r="O38" s="20"/>
    </row>
    <row r="39" spans="1:15" s="19" customFormat="1" x14ac:dyDescent="0.2">
      <c r="A39" s="8">
        <v>41</v>
      </c>
      <c r="B39" s="35" t="s">
        <v>34</v>
      </c>
      <c r="C39" s="8">
        <v>3</v>
      </c>
      <c r="D39" s="8" t="s">
        <v>72</v>
      </c>
      <c r="E39" s="6" t="s">
        <v>69</v>
      </c>
      <c r="F39" s="6" t="s">
        <v>78</v>
      </c>
      <c r="G39" s="6" t="s">
        <v>73</v>
      </c>
      <c r="H39" s="20" t="s">
        <v>80</v>
      </c>
      <c r="I39" s="20"/>
      <c r="J39" s="20"/>
      <c r="K39" s="21">
        <v>0</v>
      </c>
      <c r="L39" s="21">
        <f t="shared" si="0"/>
        <v>0</v>
      </c>
      <c r="M39" s="20"/>
      <c r="N39" s="30"/>
      <c r="O39" s="20"/>
    </row>
    <row r="40" spans="1:15" s="19" customFormat="1" x14ac:dyDescent="0.2">
      <c r="A40" s="8">
        <v>42</v>
      </c>
      <c r="B40" s="35" t="s">
        <v>83</v>
      </c>
      <c r="C40" s="8">
        <v>60</v>
      </c>
      <c r="D40" s="8" t="s">
        <v>72</v>
      </c>
      <c r="E40" s="6" t="s">
        <v>92</v>
      </c>
      <c r="F40" s="6" t="s">
        <v>78</v>
      </c>
      <c r="G40" s="6" t="s">
        <v>73</v>
      </c>
      <c r="H40" s="20" t="s">
        <v>80</v>
      </c>
      <c r="I40" s="20"/>
      <c r="J40" s="20"/>
      <c r="K40" s="21">
        <v>0</v>
      </c>
      <c r="L40" s="21">
        <f t="shared" si="0"/>
        <v>0</v>
      </c>
      <c r="M40" s="20"/>
      <c r="N40" s="30"/>
      <c r="O40" s="20"/>
    </row>
    <row r="41" spans="1:15" s="19" customFormat="1" x14ac:dyDescent="0.2">
      <c r="A41" s="8">
        <v>43</v>
      </c>
      <c r="B41" s="35" t="s">
        <v>86</v>
      </c>
      <c r="C41" s="8">
        <v>100</v>
      </c>
      <c r="D41" s="8" t="s">
        <v>72</v>
      </c>
      <c r="E41" s="6" t="s">
        <v>89</v>
      </c>
      <c r="F41" s="6" t="s">
        <v>78</v>
      </c>
      <c r="G41" s="6" t="s">
        <v>73</v>
      </c>
      <c r="H41" s="20" t="s">
        <v>80</v>
      </c>
      <c r="I41" s="20"/>
      <c r="J41" s="20"/>
      <c r="K41" s="21">
        <v>0</v>
      </c>
      <c r="L41" s="21">
        <f t="shared" si="0"/>
        <v>0</v>
      </c>
      <c r="M41" s="20"/>
      <c r="N41" s="30"/>
      <c r="O41" s="20"/>
    </row>
    <row r="42" spans="1:15" s="19" customFormat="1" x14ac:dyDescent="0.2">
      <c r="A42" s="8">
        <v>44</v>
      </c>
      <c r="B42" s="35" t="s">
        <v>87</v>
      </c>
      <c r="C42" s="8">
        <v>100</v>
      </c>
      <c r="D42" s="8" t="s">
        <v>72</v>
      </c>
      <c r="E42" s="6" t="s">
        <v>91</v>
      </c>
      <c r="F42" s="6" t="s">
        <v>78</v>
      </c>
      <c r="G42" s="6" t="s">
        <v>73</v>
      </c>
      <c r="H42" s="20" t="s">
        <v>80</v>
      </c>
      <c r="I42" s="20"/>
      <c r="J42" s="20"/>
      <c r="K42" s="21">
        <v>0</v>
      </c>
      <c r="L42" s="21">
        <f t="shared" si="0"/>
        <v>0</v>
      </c>
      <c r="M42" s="20"/>
      <c r="N42" s="30"/>
      <c r="O42" s="20"/>
    </row>
    <row r="43" spans="1:15" s="19" customFormat="1" ht="13.5" customHeight="1" x14ac:dyDescent="0.2">
      <c r="A43" s="8">
        <v>45</v>
      </c>
      <c r="B43" s="35" t="s">
        <v>88</v>
      </c>
      <c r="C43" s="8">
        <v>100</v>
      </c>
      <c r="D43" s="8" t="s">
        <v>72</v>
      </c>
      <c r="E43" s="6" t="s">
        <v>90</v>
      </c>
      <c r="F43" s="6" t="s">
        <v>78</v>
      </c>
      <c r="G43" s="6" t="s">
        <v>73</v>
      </c>
      <c r="H43" s="20" t="s">
        <v>80</v>
      </c>
      <c r="I43" s="20"/>
      <c r="J43" s="20"/>
      <c r="K43" s="21">
        <v>0</v>
      </c>
      <c r="L43" s="21">
        <f t="shared" si="0"/>
        <v>0</v>
      </c>
      <c r="M43" s="20"/>
      <c r="N43" s="30"/>
      <c r="O43" s="20"/>
    </row>
    <row r="44" spans="1:15" s="19" customFormat="1" ht="13.5" customHeight="1" x14ac:dyDescent="0.2">
      <c r="A44" s="8">
        <v>46</v>
      </c>
      <c r="B44" s="35" t="s">
        <v>106</v>
      </c>
      <c r="C44" s="8">
        <v>3</v>
      </c>
      <c r="D44" s="8" t="s">
        <v>72</v>
      </c>
      <c r="E44" s="6" t="s">
        <v>105</v>
      </c>
      <c r="F44" s="6" t="s">
        <v>78</v>
      </c>
      <c r="G44" s="6" t="s">
        <v>73</v>
      </c>
      <c r="H44" s="20" t="s">
        <v>80</v>
      </c>
      <c r="I44" s="20"/>
      <c r="J44" s="20"/>
      <c r="K44" s="21">
        <v>0</v>
      </c>
      <c r="L44" s="21">
        <f t="shared" si="0"/>
        <v>0</v>
      </c>
      <c r="M44" s="20"/>
      <c r="N44" s="30"/>
      <c r="O44" s="20"/>
    </row>
    <row r="45" spans="1:15" s="19" customFormat="1" ht="13.5" customHeight="1" x14ac:dyDescent="0.2">
      <c r="A45" s="8">
        <v>47</v>
      </c>
      <c r="B45" s="35" t="s">
        <v>107</v>
      </c>
      <c r="C45" s="8">
        <v>50</v>
      </c>
      <c r="D45" s="8" t="s">
        <v>72</v>
      </c>
      <c r="E45" s="6" t="s">
        <v>108</v>
      </c>
      <c r="F45" s="6" t="s">
        <v>78</v>
      </c>
      <c r="G45" s="6" t="s">
        <v>73</v>
      </c>
      <c r="H45" s="20" t="s">
        <v>80</v>
      </c>
      <c r="I45" s="20"/>
      <c r="J45" s="20"/>
      <c r="K45" s="21">
        <v>0</v>
      </c>
      <c r="L45" s="21">
        <f t="shared" si="0"/>
        <v>0</v>
      </c>
      <c r="M45" s="20"/>
      <c r="N45" s="30"/>
      <c r="O45" s="20"/>
    </row>
    <row r="46" spans="1:15" s="19" customFormat="1" x14ac:dyDescent="0.2">
      <c r="A46" s="8">
        <v>48</v>
      </c>
      <c r="B46" s="35" t="s">
        <v>107</v>
      </c>
      <c r="C46" s="8">
        <v>50</v>
      </c>
      <c r="D46" s="8" t="s">
        <v>72</v>
      </c>
      <c r="E46" s="6" t="s">
        <v>109</v>
      </c>
      <c r="F46" s="6" t="s">
        <v>78</v>
      </c>
      <c r="G46" s="6" t="s">
        <v>73</v>
      </c>
      <c r="H46" s="20" t="s">
        <v>80</v>
      </c>
      <c r="I46" s="20"/>
      <c r="J46" s="20"/>
      <c r="K46" s="21">
        <v>0</v>
      </c>
      <c r="L46" s="21">
        <f t="shared" si="0"/>
        <v>0</v>
      </c>
      <c r="M46" s="20"/>
      <c r="N46" s="30"/>
      <c r="O46" s="20"/>
    </row>
    <row r="47" spans="1:15" s="19" customFormat="1" x14ac:dyDescent="0.2">
      <c r="A47" s="8">
        <v>49</v>
      </c>
      <c r="B47" s="35" t="s">
        <v>111</v>
      </c>
      <c r="C47" s="8">
        <v>3</v>
      </c>
      <c r="D47" s="8" t="s">
        <v>72</v>
      </c>
      <c r="E47" s="6" t="s">
        <v>110</v>
      </c>
      <c r="F47" s="6" t="s">
        <v>78</v>
      </c>
      <c r="G47" s="6" t="s">
        <v>73</v>
      </c>
      <c r="H47" s="20" t="s">
        <v>80</v>
      </c>
      <c r="I47" s="20"/>
      <c r="J47" s="20"/>
      <c r="K47" s="21">
        <v>0</v>
      </c>
      <c r="L47" s="21">
        <f t="shared" si="0"/>
        <v>0</v>
      </c>
      <c r="M47" s="20"/>
      <c r="N47" s="30"/>
      <c r="O47" s="20"/>
    </row>
    <row r="48" spans="1:15" s="19" customFormat="1" x14ac:dyDescent="0.2">
      <c r="A48" s="8">
        <v>50</v>
      </c>
      <c r="B48" s="35" t="s">
        <v>112</v>
      </c>
      <c r="C48" s="8">
        <v>12</v>
      </c>
      <c r="D48" s="8" t="s">
        <v>72</v>
      </c>
      <c r="E48" s="6" t="s">
        <v>113</v>
      </c>
      <c r="F48" s="6" t="s">
        <v>78</v>
      </c>
      <c r="G48" s="6" t="s">
        <v>73</v>
      </c>
      <c r="H48" s="20" t="s">
        <v>80</v>
      </c>
      <c r="I48" s="20"/>
      <c r="J48" s="20"/>
      <c r="K48" s="21">
        <v>0</v>
      </c>
      <c r="L48" s="21">
        <f t="shared" si="0"/>
        <v>0</v>
      </c>
      <c r="M48" s="20"/>
      <c r="N48" s="30"/>
      <c r="O48" s="20"/>
    </row>
    <row r="49" spans="1:15" s="19" customFormat="1" x14ac:dyDescent="0.2">
      <c r="A49" s="8">
        <v>51</v>
      </c>
      <c r="B49" s="35" t="s">
        <v>115</v>
      </c>
      <c r="C49" s="8">
        <v>5</v>
      </c>
      <c r="D49" s="8" t="s">
        <v>72</v>
      </c>
      <c r="E49" s="6" t="s">
        <v>114</v>
      </c>
      <c r="F49" s="6" t="s">
        <v>78</v>
      </c>
      <c r="G49" s="6" t="s">
        <v>73</v>
      </c>
      <c r="H49" s="20" t="s">
        <v>80</v>
      </c>
      <c r="I49" s="20"/>
      <c r="J49" s="20"/>
      <c r="K49" s="21">
        <v>0</v>
      </c>
      <c r="L49" s="21">
        <f t="shared" si="0"/>
        <v>0</v>
      </c>
      <c r="M49" s="20"/>
      <c r="N49" s="31"/>
      <c r="O49" s="20"/>
    </row>
    <row r="50" spans="1:15" s="19" customFormat="1" x14ac:dyDescent="0.2">
      <c r="A50" s="22"/>
      <c r="B50" s="15"/>
      <c r="C50" s="32">
        <f>SUM(C3:C49)</f>
        <v>1125</v>
      </c>
      <c r="D50" s="15"/>
      <c r="E50" s="23"/>
      <c r="F50" s="23"/>
      <c r="K50" s="32" t="s">
        <v>102</v>
      </c>
      <c r="L50" s="33">
        <f>SUM(L3:L49)</f>
        <v>0</v>
      </c>
    </row>
    <row r="51" spans="1:15" x14ac:dyDescent="0.2">
      <c r="K51" s="15"/>
      <c r="L51" s="16"/>
    </row>
    <row r="52" spans="1:15" ht="15" x14ac:dyDescent="0.2">
      <c r="B52" s="28" t="s">
        <v>103</v>
      </c>
      <c r="C52" s="28"/>
      <c r="D52" s="28"/>
      <c r="E52" s="28"/>
      <c r="F52" s="28"/>
      <c r="G52" s="28"/>
      <c r="H52" s="28"/>
      <c r="I52" s="28"/>
      <c r="J52" s="28"/>
    </row>
    <row r="53" spans="1:15" ht="15" x14ac:dyDescent="0.2">
      <c r="B53" s="28" t="s">
        <v>104</v>
      </c>
      <c r="C53" s="28"/>
      <c r="D53" s="28"/>
      <c r="E53" s="28"/>
      <c r="F53" s="28"/>
      <c r="G53" s="28"/>
      <c r="H53" s="28"/>
      <c r="I53" s="28"/>
      <c r="J53" s="28"/>
    </row>
  </sheetData>
  <autoFilter ref="A2:O43" xr:uid="{567B4875-DEAE-4B7D-871D-52B0EBDF7916}"/>
  <mergeCells count="5">
    <mergeCell ref="A1:H1"/>
    <mergeCell ref="I1:O1"/>
    <mergeCell ref="B52:J52"/>
    <mergeCell ref="B53:J53"/>
    <mergeCell ref="N3:N49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2024-06-20T05:20:40Z</dcterms:created>
  <dcterms:modified xsi:type="dcterms:W3CDTF">2024-08-23T09:01:27Z</dcterms:modified>
</cp:coreProperties>
</file>