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NEW/09.08/"/>
    </mc:Choice>
  </mc:AlternateContent>
  <xr:revisionPtr revIDLastSave="11" documentId="8_{F62BAF4D-EE31-40F0-A9D8-47A492A00DC1}" xr6:coauthVersionLast="47" xr6:coauthVersionMax="47" xr10:uidLastSave="{1858BB10-5672-43F9-B9D3-2AC89669A3C0}"/>
  <bookViews>
    <workbookView xWindow="0" yWindow="0" windowWidth="14400" windowHeight="15600" xr2:uid="{823CBBC9-0A4C-4C8C-8C50-A86A5AA168C1}"/>
  </bookViews>
  <sheets>
    <sheet name="Appraiser 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F10" i="1"/>
  <c r="F11" i="1" s="1"/>
  <c r="F16" i="1"/>
  <c r="F22" i="1" s="1"/>
  <c r="F17" i="1"/>
  <c r="F18" i="1"/>
  <c r="F19" i="1"/>
  <c r="F20" i="1"/>
  <c r="F21" i="1"/>
  <c r="F27" i="1"/>
  <c r="F28" i="1"/>
  <c r="F29" i="1"/>
  <c r="F30" i="1"/>
  <c r="F31" i="1"/>
  <c r="F32" i="1" s="1"/>
  <c r="D38" i="1"/>
  <c r="A37" i="1" s="1"/>
  <c r="F3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359F967D-CCF5-469B-A03C-84F66B247DB4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1778D8C2-38A6-4ED7-8207-D7C783312277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<sst xmlns="http://schemas.openxmlformats.org/spreadsheetml/2006/main" count="63" uniqueCount="42">
  <si>
    <t>Please select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</si>
  <si>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</si>
  <si>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4. Total costs</t>
  </si>
  <si>
    <t>Subtotal</t>
  </si>
  <si>
    <t>please choose</t>
  </si>
  <si>
    <t>Flexible remuneration item</t>
  </si>
  <si>
    <t>Other Expenses</t>
  </si>
  <si>
    <t>Workshops</t>
  </si>
  <si>
    <t>Equipment</t>
  </si>
  <si>
    <t>Subcontracts</t>
  </si>
  <si>
    <t>Explanations</t>
  </si>
  <si>
    <t>Total 
GEL</t>
  </si>
  <si>
    <t>Budget/ Price
GEL</t>
  </si>
  <si>
    <t>Number</t>
  </si>
  <si>
    <t>Type of reimbursement</t>
  </si>
  <si>
    <t xml:space="preserve"> </t>
  </si>
  <si>
    <t>Item</t>
  </si>
  <si>
    <t>3. Other costs</t>
  </si>
  <si>
    <t>Other travel expenses</t>
  </si>
  <si>
    <t>Flights</t>
  </si>
  <si>
    <t>Overnight1 accommodation allowance</t>
  </si>
  <si>
    <t>Per-diem allowance</t>
  </si>
  <si>
    <t>Transportation</t>
  </si>
  <si>
    <t>Total travel expense budget</t>
  </si>
  <si>
    <t>Subitem</t>
  </si>
  <si>
    <t>2. Travel expenses</t>
  </si>
  <si>
    <t>Expert</t>
  </si>
  <si>
    <t>Total
GEL</t>
  </si>
  <si>
    <t>Remuneration
 GEL</t>
  </si>
  <si>
    <t>Name</t>
  </si>
  <si>
    <t>Fee  ̶  daily rate Item</t>
  </si>
  <si>
    <t>1. Fees</t>
  </si>
  <si>
    <t>Assignment:</t>
  </si>
  <si>
    <t>Address:</t>
  </si>
  <si>
    <t>Date:</t>
  </si>
  <si>
    <t>Tax ID</t>
  </si>
  <si>
    <t>Project number (PN):</t>
  </si>
  <si>
    <t>Contractor:</t>
  </si>
  <si>
    <t>Contract number:</t>
  </si>
  <si>
    <t>Price schedule</t>
  </si>
  <si>
    <t xml:space="preserve">16.9017.1-004.00 </t>
  </si>
  <si>
    <t xml:space="preserve"> assist in the integration of CRED modelling results into climate policy actions in Georgia.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</si>
</sst>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b/>
      <sz val="9"/>
      <color theme="1" tint="4.9989318521683403E-2"/>
      <name val="Arial"/>
      <family val="2"/>
    </font>
    <font>
      <sz val="9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medium">
        <color theme="9" tint="-0.249977111117893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10" fillId="0" borderId="20" applyNumberFormat="0">
      <alignment vertical="center" wrapText="1"/>
    </xf>
    <xf numFmtId="49" fontId="12" fillId="6" borderId="35" applyNumberFormat="0">
      <alignment vertical="center" wrapText="1"/>
      <protection locked="0"/>
    </xf>
  </cellStyleXfs>
  <cellXfs count="88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4" fillId="0" borderId="6" xfId="0" applyFont="1" applyBorder="1" applyAlignment="1">
      <alignment vertical="top" wrapText="1"/>
    </xf>
    <xf numFmtId="0" fontId="6" fillId="0" borderId="7" xfId="0" applyFont="1" applyBorder="1"/>
    <xf numFmtId="0" fontId="0" fillId="0" borderId="8" xfId="0" applyBorder="1"/>
    <xf numFmtId="0" fontId="4" fillId="0" borderId="9" xfId="0" applyFont="1" applyBorder="1"/>
    <xf numFmtId="0" fontId="7" fillId="0" borderId="9" xfId="0" applyFont="1" applyBorder="1" applyAlignment="1">
      <alignment horizontal="center"/>
    </xf>
    <xf numFmtId="0" fontId="10" fillId="4" borderId="0" xfId="0" applyFont="1" applyFill="1"/>
    <xf numFmtId="0" fontId="7" fillId="0" borderId="10" xfId="0" applyFont="1" applyBorder="1"/>
    <xf numFmtId="0" fontId="7" fillId="0" borderId="11" xfId="0" applyFont="1" applyBorder="1" applyAlignment="1">
      <alignment horizontal="center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0" borderId="13" xfId="0" applyFont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Alignment="1" applyProtection="1">
      <alignment wrapText="1"/>
      <protection locked="0"/>
    </xf>
    <xf numFmtId="0" fontId="4" fillId="2" borderId="16" xfId="0" applyFont="1" applyFill="1" applyBorder="1" applyAlignment="1" applyProtection="1">
      <alignment wrapText="1"/>
      <protection locked="0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4" fillId="0" borderId="14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Alignment="1" applyProtection="1">
      <alignment wrapText="1"/>
      <protection locked="0"/>
    </xf>
    <xf numFmtId="0" fontId="4" fillId="2" borderId="18" xfId="0" applyFont="1" applyFill="1" applyBorder="1" applyAlignment="1" applyProtection="1">
      <alignment horizontal="left" wrapText="1"/>
      <protection locked="0"/>
    </xf>
    <xf numFmtId="0" fontId="4" fillId="0" borderId="20" xfId="0" applyFont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>
      <alignment horizontal="left" wrapText="1"/>
      <protection locked="0"/>
    </xf>
    <xf numFmtId="0" fontId="4" fillId="0" borderId="21" xfId="0" applyFont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wrapText="1"/>
      <protection locked="0"/>
    </xf>
    <xf numFmtId="0" fontId="4" fillId="2" borderId="23" xfId="0" applyFont="1" applyFill="1" applyBorder="1" applyAlignment="1" applyProtection="1">
      <alignment wrapText="1"/>
      <protection locked="0"/>
    </xf>
    <xf numFmtId="0" fontId="11" fillId="5" borderId="24" xfId="0" applyFont="1" applyFill="1" applyBorder="1" applyAlignment="1">
      <alignment horizontal="left" vertical="top" wrapText="1"/>
    </xf>
    <xf numFmtId="0" fontId="11" fillId="5" borderId="25" xfId="0" applyFont="1" applyFill="1" applyBorder="1" applyAlignment="1">
      <alignment horizontal="left" vertical="top" wrapText="1"/>
    </xf>
    <xf numFmtId="0" fontId="9" fillId="0" borderId="25" xfId="1" applyFont="1" applyFill="1" applyBorder="1" applyAlignment="1">
      <alignment vertical="center"/>
    </xf>
    <xf numFmtId="0" fontId="4" fillId="4" borderId="0" xfId="0" applyFont="1" applyFill="1"/>
    <xf numFmtId="0" fontId="6" fillId="0" borderId="26" xfId="0" applyFont="1" applyBorder="1" applyAlignment="1">
      <alignment horizontal="center"/>
    </xf>
    <xf numFmtId="0" fontId="4" fillId="2" borderId="10" xfId="0" applyFont="1" applyFill="1" applyBorder="1" applyAlignment="1" applyProtection="1">
      <alignment horizontal="left" wrapText="1"/>
      <protection locked="0"/>
    </xf>
    <xf numFmtId="0" fontId="4" fillId="0" borderId="27" xfId="0" applyFont="1" applyBorder="1" applyAlignment="1">
      <alignment horizontal="center" vertical="center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Protection="1">
      <protection locked="0"/>
    </xf>
    <xf numFmtId="0" fontId="4" fillId="2" borderId="27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2" borderId="9" xfId="0" applyFont="1" applyFill="1" applyBorder="1" applyAlignment="1" applyProtection="1">
      <alignment horizontal="left" wrapText="1"/>
      <protection locked="0"/>
    </xf>
    <xf numFmtId="0" fontId="4" fillId="2" borderId="20" xfId="0" applyFont="1" applyFill="1" applyBorder="1" applyProtection="1">
      <protection locked="0"/>
    </xf>
    <xf numFmtId="0" fontId="4" fillId="2" borderId="14" xfId="0" applyFont="1" applyFill="1" applyBorder="1" applyAlignment="1" applyProtection="1">
      <alignment horizontal="left" wrapText="1"/>
      <protection locked="0"/>
    </xf>
    <xf numFmtId="0" fontId="4" fillId="2" borderId="17" xfId="0" applyFont="1" applyFill="1" applyBorder="1" applyAlignment="1" applyProtection="1">
      <alignment wrapText="1"/>
      <protection locked="0"/>
    </xf>
    <xf numFmtId="0" fontId="4" fillId="2" borderId="28" xfId="0" applyFont="1" applyFill="1" applyBorder="1" applyAlignment="1" applyProtection="1">
      <alignment horizontal="left" wrapText="1"/>
      <protection locked="0"/>
    </xf>
    <xf numFmtId="0" fontId="4" fillId="2" borderId="20" xfId="0" applyFont="1" applyFill="1" applyBorder="1" applyAlignment="1" applyProtection="1">
      <alignment horizontal="left" wrapText="1"/>
      <protection locked="0"/>
    </xf>
    <xf numFmtId="0" fontId="4" fillId="2" borderId="23" xfId="0" applyFont="1" applyFill="1" applyBorder="1" applyAlignment="1" applyProtection="1">
      <alignment horizontal="left" wrapText="1"/>
      <protection locked="0"/>
    </xf>
    <xf numFmtId="0" fontId="4" fillId="0" borderId="22" xfId="0" applyFont="1" applyBorder="1" applyAlignment="1">
      <alignment horizontal="center" vertical="center"/>
    </xf>
    <xf numFmtId="0" fontId="4" fillId="2" borderId="22" xfId="0" applyFont="1" applyFill="1" applyBorder="1" applyProtection="1">
      <protection locked="0"/>
    </xf>
    <xf numFmtId="0" fontId="4" fillId="2" borderId="22" xfId="0" applyFont="1" applyFill="1" applyBorder="1" applyAlignment="1" applyProtection="1">
      <alignment horizontal="left" wrapText="1"/>
      <protection locked="0"/>
    </xf>
    <xf numFmtId="0" fontId="5" fillId="2" borderId="21" xfId="0" applyFont="1" applyFill="1" applyBorder="1" applyAlignment="1" applyProtection="1">
      <alignment wrapText="1"/>
      <protection locked="0"/>
    </xf>
    <xf numFmtId="0" fontId="11" fillId="5" borderId="29" xfId="0" applyFont="1" applyFill="1" applyBorder="1" applyAlignment="1">
      <alignment horizontal="left" vertical="top" wrapText="1"/>
    </xf>
    <xf numFmtId="0" fontId="11" fillId="5" borderId="30" xfId="0" applyFont="1" applyFill="1" applyBorder="1" applyAlignment="1">
      <alignment horizontal="left" vertical="top" wrapText="1"/>
    </xf>
    <xf numFmtId="0" fontId="4" fillId="0" borderId="31" xfId="0" applyFont="1" applyBorder="1"/>
    <xf numFmtId="0" fontId="4" fillId="0" borderId="25" xfId="0" applyFont="1" applyBorder="1"/>
    <xf numFmtId="0" fontId="4" fillId="2" borderId="32" xfId="0" applyFont="1" applyFill="1" applyBorder="1" applyAlignment="1" applyProtection="1">
      <alignment horizontal="left" wrapText="1"/>
      <protection locked="0"/>
    </xf>
    <xf numFmtId="0" fontId="4" fillId="2" borderId="33" xfId="0" applyFont="1" applyFill="1" applyBorder="1" applyAlignment="1" applyProtection="1">
      <alignment horizontal="center" vertical="center"/>
      <protection locked="0"/>
    </xf>
    <xf numFmtId="0" fontId="4" fillId="0" borderId="17" xfId="2" applyFont="1" applyBorder="1">
      <alignment vertical="center" wrapText="1"/>
    </xf>
    <xf numFmtId="0" fontId="4" fillId="2" borderId="34" xfId="0" applyFont="1" applyFill="1" applyBorder="1" applyAlignment="1" applyProtection="1">
      <alignment horizontal="center" vertical="center" wrapText="1"/>
      <protection locked="0"/>
    </xf>
    <xf numFmtId="49" fontId="5" fillId="2" borderId="36" xfId="3" applyFont="1" applyFill="1" applyBorder="1">
      <alignment vertical="center" wrapText="1"/>
      <protection locked="0"/>
    </xf>
    <xf numFmtId="0" fontId="11" fillId="5" borderId="25" xfId="0" applyFont="1" applyFill="1" applyBorder="1" applyAlignment="1">
      <alignment horizontal="left" vertical="top"/>
    </xf>
    <xf numFmtId="0" fontId="11" fillId="5" borderId="24" xfId="0" applyFont="1" applyFill="1" applyBorder="1" applyAlignment="1">
      <alignment horizontal="left" vertical="top"/>
    </xf>
    <xf numFmtId="0" fontId="9" fillId="0" borderId="0" xfId="1" applyFont="1" applyFill="1" applyBorder="1" applyAlignment="1">
      <alignment vertical="center"/>
    </xf>
    <xf numFmtId="0" fontId="4" fillId="2" borderId="38" xfId="0" applyFont="1" applyFill="1" applyBorder="1" applyAlignment="1" applyProtection="1">
      <alignment horizontal="left"/>
      <protection locked="0"/>
    </xf>
    <xf numFmtId="0" fontId="7" fillId="2" borderId="39" xfId="0" applyFont="1" applyFill="1" applyBorder="1" applyAlignment="1" applyProtection="1">
      <alignment horizontal="left"/>
      <protection locked="0"/>
    </xf>
    <xf numFmtId="0" fontId="7" fillId="2" borderId="40" xfId="0" applyFont="1" applyFill="1" applyBorder="1" applyAlignment="1" applyProtection="1">
      <alignment horizontal="left"/>
      <protection locked="0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6" fillId="2" borderId="25" xfId="0" applyFont="1" applyFill="1" applyBorder="1" applyAlignment="1" applyProtection="1">
      <alignment horizontal="left" wrapText="1"/>
      <protection locked="0"/>
    </xf>
    <xf numFmtId="0" fontId="6" fillId="2" borderId="37" xfId="0" applyFont="1" applyFill="1" applyBorder="1" applyAlignment="1" applyProtection="1">
      <alignment horizontal="left" wrapText="1"/>
      <protection locked="0"/>
    </xf>
    <xf numFmtId="0" fontId="9" fillId="3" borderId="25" xfId="1" applyFont="1" applyFill="1" applyBorder="1" applyAlignment="1">
      <alignment vertical="center"/>
    </xf>
    <xf numFmtId="0" fontId="7" fillId="0" borderId="10" xfId="0" applyFont="1" applyBorder="1" applyAlignment="1">
      <alignment horizontal="left"/>
    </xf>
    <xf numFmtId="0" fontId="9" fillId="3" borderId="0" xfId="1" applyFont="1" applyFill="1" applyBorder="1" applyAlignment="1">
      <alignment vertical="center"/>
    </xf>
    <xf numFmtId="0" fontId="4" fillId="0" borderId="9" xfId="0" applyFont="1" applyBorder="1" applyAlignment="1">
      <alignment wrapText="1"/>
    </xf>
    <xf numFmtId="0" fontId="2" fillId="2" borderId="5" xfId="0" applyFont="1" applyFill="1" applyBorder="1"/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</cellXfs>
  <cellStyles count="4">
    <cellStyle name="Beschriftung" xfId="2" xr:uid="{B464F07E-4E20-4F3C-9845-034484D9F697}"/>
    <cellStyle name="Eingabe Tabelle" xfId="3" xr:uid="{B2905054-2226-4C1A-9335-370E2B833F40}"/>
    <cellStyle name="Heading 3" xfId="1" builtinId="18"/>
    <cellStyle name="Normal" xfId="0" builtinId="0"/>
  </cellStyles>
  <dxfs count="3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rgb="FF000000"/>
        </bottom>
      </border>
    </dxf>
    <dxf>
      <border outline="0">
        <bottom style="medium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rgb="FF000000"/>
        </right>
        <bottom style="double">
          <color rgb="FF000000"/>
        </bottom>
      </border>
    </dxf>
    <dxf>
      <border outline="0">
        <bottom style="medium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rgb="FFFFFFFF"/>
        </top>
        <bottom style="double">
          <color rgb="FF000000"/>
        </bottom>
      </border>
    </dxf>
    <dxf>
      <border outline="0">
        <bottom style="medium">
          <color rgb="FFFFFFFF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391151" y="97155"/>
    <xdr:ext cx="1657350" cy="759955"/>
    <xdr:pic>
      <xdr:nvPicPr>
        <xdr:cNvPr id="2" name="Grafik 1">
          <a:extLst>
            <a:ext uri="{FF2B5EF4-FFF2-40B4-BE49-F238E27FC236}">
              <a16:creationId xmlns:a16="http://schemas.microsoft.com/office/drawing/2014/main" id="{FFC00497-1D2A-49B2-B90A-5E2DF4ACF3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391151" y="97155"/>
          <a:ext cx="1657350" cy="759955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56982B-AB4C-4E25-94FE-F1E24FDCAC78}" name="Table75" displayName="Table75" ref="A9:G10" totalsRowShown="0" headerRowDxfId="30" headerRowBorderDxfId="29" tableBorderDxfId="28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89BD95F-E8A0-4D68-90A9-EB60779288F9}" name="Fee  ̶  daily rate Item" dataDxfId="27" dataCellStyle="Eingabe Tabelle"/>
    <tableColumn id="2" xr3:uid="{FFCAA57F-24F7-4938-9461-22092649D32A}" name="Name" dataDxfId="26"/>
    <tableColumn id="3" xr3:uid="{2AD50E8D-3052-49CB-B9A0-6003B0B122B5}" name="Type of reimbursement" dataDxfId="25" dataCellStyle="Beschriftung">
      <calculatedColumnFormula>"Lump sum /per day"</calculatedColumnFormula>
    </tableColumn>
    <tableColumn id="4" xr3:uid="{34BA55A2-FD5B-4D16-8C74-5AD1956F3A8E}" name="Number" dataDxfId="24"/>
    <tableColumn id="5" xr3:uid="{0C8FED96-E025-4AE0-B67E-DD514BAE7C38}" name="Remuneration_x000a_ GEL" dataDxfId="23"/>
    <tableColumn id="6" xr3:uid="{10A4FF80-AFCA-4B06-8D92-462ACD1D231E}" name="Total_x000a_GEL" dataDxfId="22">
      <calculatedColumnFormula>Table75[Number]*Table75[Remuneration
 GEL]</calculatedColumnFormula>
    </tableColumn>
    <tableColumn id="7" xr3:uid="{AA4AB74C-6F35-42C8-B170-F5C358688F9E}" name="Explanations" dataDxfId="2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187A57-3E8F-4814-8FF8-95CCD54B1659}" name="Table87" displayName="Table87" ref="A15:G21" totalsRowShown="0" headerRowDxfId="20" headerRowBorderDxfId="19" tableBorderDxfId="18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40434A02-A85E-43F1-9599-FC0A9FA8A333}" name="Item" dataDxfId="17"/>
    <tableColumn id="2" xr3:uid="{583318DA-956D-4548-8A3E-FF375DD60047}" name="Subitem" dataDxfId="16"/>
    <tableColumn id="3" xr3:uid="{D4B8E2B8-6CED-47CF-92DF-C96C47BEA25B}" name="Type of reimbursement" dataDxfId="15"/>
    <tableColumn id="4" xr3:uid="{85009FE4-F5C2-4250-8007-E66076C134BC}" name="Number" dataDxfId="14"/>
    <tableColumn id="5" xr3:uid="{2301B4A5-FE26-4CC8-8C75-374BA1ADBAE5}" name="Budget/ Price_x000a_GEL" dataDxfId="13"/>
    <tableColumn id="6" xr3:uid="{5FF72931-A74E-4F9D-A8F4-E8BDAA2F31D2}" name="Total _x000a_GEL" dataDxfId="12">
      <calculatedColumnFormula>D16*E16</calculatedColumnFormula>
    </tableColumn>
    <tableColumn id="7" xr3:uid="{90988D18-6F35-4381-B329-CB2AB3919973}" name="Explanations" dataDxfId="1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3BC4A2-C48A-46BF-9299-0EB6789C3398}" name="Table911" displayName="Table911" ref="A26:G31" totalsRowShown="0" headerRowDxfId="10" headerRowBorderDxfId="9" tableBorderDxfId="8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7AAD2DEA-7ADA-4516-B6D6-03324445544B}" name="Item" dataDxfId="7"/>
    <tableColumn id="2" xr3:uid="{69B8EA29-D756-4818-AA04-E2B6C7701EBD}" name=" " dataDxfId="6"/>
    <tableColumn id="3" xr3:uid="{7A629B3B-D8DC-46FD-B992-9B8570A0FE8A}" name="Type of reimbursement" dataDxfId="5"/>
    <tableColumn id="4" xr3:uid="{423415C7-2E55-4414-AA13-320A44B67DAC}" name="Number" dataDxfId="4"/>
    <tableColumn id="5" xr3:uid="{14B7B022-0315-48CB-851C-24EEE8A5CC65}" name="Budget/ Price_x000a_GEL"/>
    <tableColumn id="6" xr3:uid="{0EBB6148-ADFB-426E-9A82-763E8ABA7AAB}" name="Total _x000a_GEL" dataDxfId="3">
      <calculatedColumnFormula>E27*D27</calculatedColumnFormula>
    </tableColumn>
    <tableColumn id="7" xr3:uid="{57A69455-5FAC-434A-BBD9-FFD82C2BA875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AA47A-263D-4363-87D6-EA941520B94E}">
  <dimension ref="A1:G45"/>
  <sheetViews>
    <sheetView showGridLines="0" tabSelected="1" topLeftCell="A12" workbookViewId="0">
      <selection activeCell="D2" sqref="D2:G2"/>
    </sheetView>
  </sheetViews>
  <sheetFormatPr defaultColWidth="8.85546875" defaultRowHeight="15" x14ac:dyDescent="0.25"/>
  <cols>
    <col min="1" max="1" width="19.28515625" customWidth="1"/>
    <col min="2" max="2" width="18.5703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74" t="s">
        <v>39</v>
      </c>
      <c r="B1" s="74"/>
      <c r="C1" s="74"/>
      <c r="D1" s="74"/>
      <c r="E1" s="74"/>
      <c r="F1" s="74"/>
      <c r="G1" s="73"/>
    </row>
    <row r="2" spans="1:7" ht="17.100000000000001" customHeight="1" thickBot="1" x14ac:dyDescent="0.3">
      <c r="A2" s="3" t="s">
        <v>38</v>
      </c>
      <c r="B2" s="72">
        <v>83472671</v>
      </c>
      <c r="C2" s="3" t="s">
        <v>37</v>
      </c>
      <c r="D2" s="75"/>
      <c r="E2" s="75"/>
      <c r="F2" s="75"/>
      <c r="G2" s="75"/>
    </row>
    <row r="3" spans="1:7" ht="17.100000000000001" customHeight="1" thickBot="1" x14ac:dyDescent="0.3">
      <c r="A3" s="3" t="s">
        <v>36</v>
      </c>
      <c r="B3" s="71" t="s">
        <v>40</v>
      </c>
      <c r="C3" s="3" t="s">
        <v>35</v>
      </c>
      <c r="D3" s="76"/>
      <c r="E3" s="76"/>
      <c r="F3" s="76"/>
      <c r="G3" s="76"/>
    </row>
    <row r="4" spans="1:7" ht="17.100000000000001" customHeight="1" thickBot="1" x14ac:dyDescent="0.3">
      <c r="A4" s="3" t="s">
        <v>34</v>
      </c>
      <c r="B4" s="70"/>
      <c r="C4" s="3" t="s">
        <v>33</v>
      </c>
      <c r="D4" s="76"/>
      <c r="E4" s="76"/>
      <c r="F4" s="76"/>
      <c r="G4" s="76"/>
    </row>
    <row r="5" spans="1:7" ht="26.25" customHeight="1" thickBot="1" x14ac:dyDescent="0.3">
      <c r="A5" s="39"/>
      <c r="B5" s="39"/>
      <c r="C5" s="39" t="s">
        <v>32</v>
      </c>
      <c r="D5" s="76" t="s">
        <v>41</v>
      </c>
      <c r="E5" s="76"/>
      <c r="F5" s="76"/>
      <c r="G5" s="76"/>
    </row>
    <row r="6" spans="1:7" x14ac:dyDescent="0.25">
      <c r="A6" s="39"/>
      <c r="B6" s="39"/>
      <c r="C6" s="39"/>
      <c r="D6" s="39"/>
      <c r="E6" s="39"/>
      <c r="F6" s="39"/>
      <c r="G6" s="39"/>
    </row>
    <row r="7" spans="1:7" ht="13.5" customHeight="1" thickBot="1" x14ac:dyDescent="0.3">
      <c r="A7" s="77" t="s">
        <v>31</v>
      </c>
      <c r="B7" s="77"/>
      <c r="C7" s="77"/>
      <c r="D7" s="77"/>
      <c r="E7" s="77"/>
      <c r="F7" s="77"/>
      <c r="G7" s="77"/>
    </row>
    <row r="8" spans="1:7" ht="9.75" customHeight="1" x14ac:dyDescent="0.25">
      <c r="A8" s="69"/>
      <c r="B8" s="69"/>
      <c r="C8" s="69"/>
      <c r="D8" s="69"/>
      <c r="E8" s="69"/>
      <c r="F8" s="69"/>
      <c r="G8" s="69"/>
    </row>
    <row r="9" spans="1:7" ht="24.75" thickBot="1" x14ac:dyDescent="0.3">
      <c r="A9" s="36" t="s">
        <v>30</v>
      </c>
      <c r="B9" s="68" t="s">
        <v>29</v>
      </c>
      <c r="C9" s="59" t="s">
        <v>14</v>
      </c>
      <c r="D9" s="59" t="s">
        <v>13</v>
      </c>
      <c r="E9" s="59" t="s">
        <v>28</v>
      </c>
      <c r="F9" s="59" t="s">
        <v>27</v>
      </c>
      <c r="G9" s="67" t="s">
        <v>10</v>
      </c>
    </row>
    <row r="10" spans="1:7" x14ac:dyDescent="0.25">
      <c r="A10" s="66" t="s">
        <v>26</v>
      </c>
      <c r="B10" s="65"/>
      <c r="C10" s="64" t="str">
        <f>"Lump sum /per day"</f>
        <v>Lump sum /per day</v>
      </c>
      <c r="D10" s="63">
        <v>20</v>
      </c>
      <c r="E10" s="63"/>
      <c r="F10" s="54">
        <f>Table75[Number]*Table75[Remuneration
 GEL]</f>
        <v>0</v>
      </c>
      <c r="G10" s="62"/>
    </row>
    <row r="11" spans="1:7" ht="15.75" thickBot="1" x14ac:dyDescent="0.3">
      <c r="A11" s="78" t="s">
        <v>3</v>
      </c>
      <c r="B11" s="78"/>
      <c r="C11" s="78"/>
      <c r="D11" s="78"/>
      <c r="E11" s="78"/>
      <c r="F11" s="11">
        <f>SUM(F10:F10)</f>
        <v>0</v>
      </c>
      <c r="G11" s="10"/>
    </row>
    <row r="12" spans="1:7" ht="15.75" thickTop="1" x14ac:dyDescent="0.25">
      <c r="A12" s="39"/>
      <c r="B12" s="39"/>
      <c r="C12" s="39"/>
      <c r="D12" s="39"/>
      <c r="E12" s="39"/>
      <c r="F12" s="39"/>
      <c r="G12" s="39"/>
    </row>
    <row r="13" spans="1:7" x14ac:dyDescent="0.25">
      <c r="A13" s="79" t="s">
        <v>25</v>
      </c>
      <c r="B13" s="79"/>
      <c r="C13" s="79"/>
      <c r="D13" s="79"/>
      <c r="E13" s="79"/>
      <c r="F13" s="79"/>
      <c r="G13" s="79"/>
    </row>
    <row r="14" spans="1:7" ht="10.5" customHeight="1" thickBot="1" x14ac:dyDescent="0.3">
      <c r="A14" s="61"/>
      <c r="B14" s="61"/>
      <c r="C14" s="61"/>
      <c r="D14" s="61"/>
      <c r="E14" s="61"/>
      <c r="F14" s="61"/>
      <c r="G14" s="60"/>
    </row>
    <row r="15" spans="1:7" ht="27" customHeight="1" thickBot="1" x14ac:dyDescent="0.3">
      <c r="A15" s="36" t="s">
        <v>16</v>
      </c>
      <c r="B15" s="59" t="s">
        <v>24</v>
      </c>
      <c r="C15" s="59" t="s">
        <v>14</v>
      </c>
      <c r="D15" s="59" t="s">
        <v>13</v>
      </c>
      <c r="E15" s="59" t="s">
        <v>12</v>
      </c>
      <c r="F15" s="59" t="s">
        <v>11</v>
      </c>
      <c r="G15" s="58" t="s">
        <v>10</v>
      </c>
    </row>
    <row r="16" spans="1:7" ht="24.75" x14ac:dyDescent="0.25">
      <c r="A16" s="57" t="s">
        <v>23</v>
      </c>
      <c r="B16" s="56"/>
      <c r="C16" s="55" t="s">
        <v>4</v>
      </c>
      <c r="D16" s="32"/>
      <c r="E16" s="32"/>
      <c r="F16" s="54">
        <f t="shared" ref="F16:F21" si="0">D16*E16</f>
        <v>0</v>
      </c>
      <c r="G16" s="53"/>
    </row>
    <row r="17" spans="1:7" x14ac:dyDescent="0.25">
      <c r="A17" s="23" t="s">
        <v>22</v>
      </c>
      <c r="B17" s="52"/>
      <c r="C17" s="48" t="s">
        <v>4</v>
      </c>
      <c r="D17" s="28"/>
      <c r="E17" s="28"/>
      <c r="F17" s="26">
        <f t="shared" si="0"/>
        <v>0</v>
      </c>
      <c r="G17" s="51"/>
    </row>
    <row r="18" spans="1:7" x14ac:dyDescent="0.25">
      <c r="A18" s="29" t="s">
        <v>21</v>
      </c>
      <c r="B18" s="52"/>
      <c r="C18" s="48" t="s">
        <v>4</v>
      </c>
      <c r="D18" s="28"/>
      <c r="E18" s="28"/>
      <c r="F18" s="26">
        <f t="shared" si="0"/>
        <v>0</v>
      </c>
      <c r="G18" s="51"/>
    </row>
    <row r="19" spans="1:7" ht="26.25" customHeight="1" x14ac:dyDescent="0.25">
      <c r="A19" s="29" t="s">
        <v>20</v>
      </c>
      <c r="B19" s="52"/>
      <c r="C19" s="48" t="s">
        <v>4</v>
      </c>
      <c r="D19" s="22"/>
      <c r="E19" s="22"/>
      <c r="F19" s="26">
        <f t="shared" si="0"/>
        <v>0</v>
      </c>
      <c r="G19" s="51"/>
    </row>
    <row r="20" spans="1:7" x14ac:dyDescent="0.25">
      <c r="A20" s="50" t="s">
        <v>19</v>
      </c>
      <c r="B20" s="49"/>
      <c r="C20" s="48" t="s">
        <v>4</v>
      </c>
      <c r="D20" s="22"/>
      <c r="E20" s="22"/>
      <c r="F20" s="20">
        <f t="shared" si="0"/>
        <v>0</v>
      </c>
      <c r="G20" s="47"/>
    </row>
    <row r="21" spans="1:7" ht="15.75" thickBot="1" x14ac:dyDescent="0.3">
      <c r="A21" s="46" t="s">
        <v>18</v>
      </c>
      <c r="B21" s="45"/>
      <c r="C21" s="44" t="s">
        <v>4</v>
      </c>
      <c r="D21" s="43"/>
      <c r="E21" s="43"/>
      <c r="F21" s="42">
        <f t="shared" si="0"/>
        <v>0</v>
      </c>
      <c r="G21" s="41"/>
    </row>
    <row r="22" spans="1:7" ht="16.5" thickTop="1" thickBot="1" x14ac:dyDescent="0.3">
      <c r="A22" s="78" t="s">
        <v>3</v>
      </c>
      <c r="B22" s="78"/>
      <c r="C22" s="78"/>
      <c r="D22" s="78"/>
      <c r="E22" s="78"/>
      <c r="F22" s="40">
        <f>SUM(F16:F21)</f>
        <v>0</v>
      </c>
      <c r="G22" s="10"/>
    </row>
    <row r="23" spans="1:7" ht="15.75" thickTop="1" x14ac:dyDescent="0.25">
      <c r="A23" s="39"/>
      <c r="B23" s="39"/>
      <c r="C23" s="39"/>
      <c r="D23" s="39"/>
      <c r="E23" s="39"/>
      <c r="F23" s="39"/>
      <c r="G23" s="39"/>
    </row>
    <row r="24" spans="1:7" x14ac:dyDescent="0.25">
      <c r="A24" s="79" t="s">
        <v>17</v>
      </c>
      <c r="B24" s="79"/>
      <c r="C24" s="79"/>
      <c r="D24" s="79"/>
      <c r="E24" s="79"/>
      <c r="F24" s="79"/>
      <c r="G24" s="79"/>
    </row>
    <row r="25" spans="1:7" ht="11.25" customHeight="1" thickBot="1" x14ac:dyDescent="0.3">
      <c r="A25" s="38"/>
      <c r="B25" s="38"/>
      <c r="C25" s="38"/>
      <c r="D25" s="38"/>
      <c r="E25" s="38"/>
      <c r="F25" s="38"/>
      <c r="G25" s="38"/>
    </row>
    <row r="26" spans="1:7" ht="26.25" customHeight="1" thickBot="1" x14ac:dyDescent="0.3">
      <c r="A26" s="37" t="s">
        <v>16</v>
      </c>
      <c r="B26" s="36" t="s">
        <v>15</v>
      </c>
      <c r="C26" s="36" t="s">
        <v>14</v>
      </c>
      <c r="D26" s="36" t="s">
        <v>13</v>
      </c>
      <c r="E26" s="36" t="s">
        <v>12</v>
      </c>
      <c r="F26" s="36" t="s">
        <v>11</v>
      </c>
      <c r="G26" s="36" t="s">
        <v>10</v>
      </c>
    </row>
    <row r="27" spans="1:7" x14ac:dyDescent="0.25">
      <c r="A27" s="35" t="s">
        <v>9</v>
      </c>
      <c r="B27" s="34"/>
      <c r="C27" s="29" t="s">
        <v>4</v>
      </c>
      <c r="D27" s="33"/>
      <c r="E27" s="32"/>
      <c r="F27" s="31">
        <f>E27*D27</f>
        <v>0</v>
      </c>
      <c r="G27" s="30"/>
    </row>
    <row r="28" spans="1:7" x14ac:dyDescent="0.25">
      <c r="A28" s="24" t="s">
        <v>8</v>
      </c>
      <c r="B28" s="23"/>
      <c r="C28" s="29" t="s">
        <v>4</v>
      </c>
      <c r="D28" s="28"/>
      <c r="E28" s="27"/>
      <c r="F28" s="26">
        <f>E28*D28</f>
        <v>0</v>
      </c>
      <c r="G28" s="25"/>
    </row>
    <row r="29" spans="1:7" x14ac:dyDescent="0.25">
      <c r="A29" s="24" t="s">
        <v>7</v>
      </c>
      <c r="B29" s="23"/>
      <c r="C29" s="29" t="s">
        <v>4</v>
      </c>
      <c r="D29" s="28"/>
      <c r="E29" s="27"/>
      <c r="F29" s="26">
        <f>E29*D29</f>
        <v>0</v>
      </c>
      <c r="G29" s="25"/>
    </row>
    <row r="30" spans="1:7" x14ac:dyDescent="0.25">
      <c r="A30" s="24" t="s">
        <v>6</v>
      </c>
      <c r="B30" s="23"/>
      <c r="C30" s="16" t="s">
        <v>4</v>
      </c>
      <c r="D30" s="22"/>
      <c r="E30" s="21"/>
      <c r="F30" s="20">
        <f>E30*D30</f>
        <v>0</v>
      </c>
      <c r="G30" s="19"/>
    </row>
    <row r="31" spans="1:7" ht="25.5" customHeight="1" thickBot="1" x14ac:dyDescent="0.3">
      <c r="A31" s="18" t="s">
        <v>5</v>
      </c>
      <c r="B31" s="17"/>
      <c r="C31" s="16" t="s">
        <v>4</v>
      </c>
      <c r="D31" s="15">
        <v>1</v>
      </c>
      <c r="E31" s="14"/>
      <c r="F31" s="13">
        <f>E31*D31</f>
        <v>0</v>
      </c>
      <c r="G31" s="12"/>
    </row>
    <row r="32" spans="1:7" ht="16.5" thickTop="1" thickBot="1" x14ac:dyDescent="0.3">
      <c r="A32" s="78" t="s">
        <v>3</v>
      </c>
      <c r="B32" s="78"/>
      <c r="C32" s="78"/>
      <c r="D32" s="78"/>
      <c r="E32" s="78"/>
      <c r="F32" s="11">
        <f>SUM(F27:F31)</f>
        <v>0</v>
      </c>
      <c r="G32" s="10"/>
    </row>
    <row r="33" spans="1:7" ht="15.75" thickTop="1" x14ac:dyDescent="0.25">
      <c r="A33" s="9"/>
      <c r="B33" s="9"/>
      <c r="C33" s="9"/>
      <c r="D33" s="9"/>
      <c r="E33" s="9"/>
      <c r="F33" s="9"/>
      <c r="G33" s="9"/>
    </row>
    <row r="34" spans="1:7" x14ac:dyDescent="0.25">
      <c r="A34" s="79" t="s">
        <v>2</v>
      </c>
      <c r="B34" s="79"/>
      <c r="C34" s="79"/>
      <c r="D34" s="79"/>
      <c r="E34" s="79"/>
      <c r="F34" s="79"/>
      <c r="G34" s="79"/>
    </row>
    <row r="35" spans="1:7" ht="24.75" customHeight="1" x14ac:dyDescent="0.25">
      <c r="A35" s="80" t="s">
        <v>1</v>
      </c>
      <c r="B35" s="80"/>
      <c r="C35" s="80"/>
      <c r="D35" s="80"/>
      <c r="E35" s="80"/>
      <c r="F35" s="8">
        <f>F11+F22+F32</f>
        <v>0</v>
      </c>
      <c r="G35" s="7"/>
    </row>
    <row r="36" spans="1:7" x14ac:dyDescent="0.25">
      <c r="D36" s="6"/>
      <c r="E36" s="6"/>
      <c r="F36" s="6"/>
      <c r="G36" s="6"/>
    </row>
    <row r="37" spans="1:7" ht="23.25" customHeight="1" x14ac:dyDescent="0.25">
      <c r="A37" s="5" t="str">
        <f>IF(D38="Full first and last name","Involved in funded pension system of Georgia","")</f>
        <v>Involved in funded pension system of Georgia</v>
      </c>
      <c r="B37" s="4"/>
      <c r="D37" s="81"/>
      <c r="E37" s="81"/>
      <c r="F37" s="81"/>
      <c r="G37" s="81"/>
    </row>
    <row r="38" spans="1:7" ht="15.75" customHeight="1" x14ac:dyDescent="0.25">
      <c r="A38" s="82" t="s">
        <v>0</v>
      </c>
      <c r="B38" s="83"/>
      <c r="D38" s="84" t="str">
        <f>IF(A1="Price schedule","Full first and last name","Full first and last name, function, OU")</f>
        <v>Full first and last name</v>
      </c>
      <c r="E38" s="84"/>
      <c r="F38" s="84"/>
      <c r="G38" s="84"/>
    </row>
    <row r="40" spans="1:7" x14ac:dyDescent="0.25">
      <c r="A40" s="85"/>
      <c r="B40" s="86"/>
      <c r="D40" s="3"/>
      <c r="E40" s="3"/>
      <c r="F40" s="3"/>
      <c r="G40" s="3"/>
    </row>
    <row r="41" spans="1:7" ht="15.75" customHeight="1" x14ac:dyDescent="0.25">
      <c r="A41" s="87"/>
      <c r="B41" s="87"/>
      <c r="E41" s="2"/>
      <c r="F41" s="2"/>
      <c r="G41" s="2"/>
    </row>
    <row r="45" spans="1:7" x14ac:dyDescent="0.25">
      <c r="D45" s="1"/>
    </row>
  </sheetData>
  <sheetProtection formatRows="0" insertRows="0" deleteRows="0"/>
  <mergeCells count="18">
    <mergeCell ref="A40:B40"/>
    <mergeCell ref="A41:B41"/>
    <mergeCell ref="A32:E32"/>
    <mergeCell ref="A34:G34"/>
    <mergeCell ref="A35:E35"/>
    <mergeCell ref="D37:G37"/>
    <mergeCell ref="A38:B38"/>
    <mergeCell ref="D38:G38"/>
    <mergeCell ref="A7:G7"/>
    <mergeCell ref="A11:E11"/>
    <mergeCell ref="A13:G13"/>
    <mergeCell ref="A22:E22"/>
    <mergeCell ref="A24:G24"/>
    <mergeCell ref="A1:F1"/>
    <mergeCell ref="D2:G2"/>
    <mergeCell ref="D3:G3"/>
    <mergeCell ref="D4:G4"/>
    <mergeCell ref="D5:G5"/>
  </mergeCells>
  <conditionalFormatting sqref="D37:G37">
    <cfRule type="expression" dxfId="1" priority="2">
      <formula>$A$1="Price schedule"</formula>
    </cfRule>
  </conditionalFormatting>
  <conditionalFormatting sqref="D37:G38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B032664-997C-4936-8E93-74D9DC078AC3}">
      <formula1>"Price schedule, Estimation of the anticipated Contract Amount"</formula1>
    </dataValidation>
    <dataValidation type="list" allowBlank="1" showInputMessage="1" showErrorMessage="1" sqref="C16:C21 C27:C31" xr:uid="{FD243431-F6BA-4F87-ACB2-CA6E6A6E4296}">
      <formula1>"please choose, lump sum / amount, against evidence, not applicable"</formula1>
    </dataValidation>
    <dataValidation type="list" allowBlank="1" showInputMessage="1" showErrorMessage="1" sqref="A10" xr:uid="{CFAEBC6C-79AD-42FA-88FC-1220B3AF76E1}">
      <formula1>"Team Leader, Expert"</formula1>
    </dataValidation>
    <dataValidation type="custom" allowBlank="1" showInputMessage="1" showErrorMessage="1" sqref="C10 F16:F22 F10:F11 F32 F35" xr:uid="{77E322B2-84EA-48E4-B908-F0FAA8D4A0E4}">
      <formula1>"'"</formula1>
    </dataValidation>
    <dataValidation type="list" allowBlank="1" showInputMessage="1" showErrorMessage="1" sqref="A2" xr:uid="{83CFC897-A836-4CE0-9D7B-B37C1630816E}">
      <formula1>"Tender number:, Contract number:"</formula1>
    </dataValidation>
    <dataValidation type="list" allowBlank="1" showInputMessage="1" showErrorMessage="1" sqref="A38:B38" xr:uid="{4EA59557-8563-45D6-9876-6F7CFED2E67A}">
      <formula1>"Please select, Yes, No"</formula1>
    </dataValidation>
  </dataValidations>
  <pageMargins left="0.7" right="0.7" top="0.75" bottom="0.75" header="0.3" footer="0.3"/>
  <pageSetup paperSize="9" scale="75" orientation="portrait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Appraiser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2024-08-26T09:00:22Z</dcterms:created>
  <dcterms:modified xsi:type="dcterms:W3CDTF">2024-09-04T13:53:47Z</dcterms:modified>
</cp:coreProperties>
</file>