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8904"/>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 i="1" l="1"/>
  <c r="J6" i="1"/>
  <c r="I6" i="1"/>
  <c r="G6" i="1"/>
  <c r="G137" i="1" l="1"/>
  <c r="J137" i="1" s="1"/>
  <c r="I136" i="1"/>
  <c r="G136" i="1"/>
  <c r="I135" i="1"/>
  <c r="G135" i="1"/>
  <c r="I134" i="1"/>
  <c r="G134" i="1"/>
  <c r="J134" i="1" s="1"/>
  <c r="I133" i="1"/>
  <c r="G133" i="1"/>
  <c r="I132" i="1"/>
  <c r="G132" i="1"/>
  <c r="J132" i="1" s="1"/>
  <c r="I131" i="1"/>
  <c r="G131" i="1"/>
  <c r="I130" i="1"/>
  <c r="G130" i="1"/>
  <c r="J130" i="1" s="1"/>
  <c r="I129" i="1"/>
  <c r="G129" i="1"/>
  <c r="I128" i="1"/>
  <c r="G128" i="1"/>
  <c r="I126" i="1"/>
  <c r="G126" i="1"/>
  <c r="I125" i="1"/>
  <c r="J125" i="1" s="1"/>
  <c r="G125" i="1"/>
  <c r="I123" i="1"/>
  <c r="G123" i="1"/>
  <c r="I122" i="1"/>
  <c r="G122" i="1"/>
  <c r="I121" i="1"/>
  <c r="G121" i="1"/>
  <c r="J121" i="1" s="1"/>
  <c r="I120" i="1"/>
  <c r="G120" i="1"/>
  <c r="I119" i="1"/>
  <c r="G119" i="1"/>
  <c r="I118" i="1"/>
  <c r="G118" i="1"/>
  <c r="I117" i="1"/>
  <c r="G117" i="1"/>
  <c r="I116" i="1"/>
  <c r="G116" i="1"/>
  <c r="I115" i="1"/>
  <c r="G115" i="1"/>
  <c r="I114" i="1"/>
  <c r="G114" i="1"/>
  <c r="I113" i="1"/>
  <c r="G113" i="1"/>
  <c r="J113" i="1" s="1"/>
  <c r="I112" i="1"/>
  <c r="G112" i="1"/>
  <c r="I110" i="1"/>
  <c r="G110" i="1"/>
  <c r="I109" i="1"/>
  <c r="G109" i="1"/>
  <c r="I108" i="1"/>
  <c r="G108" i="1"/>
  <c r="J107" i="1"/>
  <c r="I107" i="1"/>
  <c r="G107" i="1"/>
  <c r="I105" i="1"/>
  <c r="G105" i="1"/>
  <c r="I102" i="1"/>
  <c r="G102" i="1"/>
  <c r="J102" i="1" s="1"/>
  <c r="I101" i="1"/>
  <c r="G101" i="1"/>
  <c r="J101" i="1" s="1"/>
  <c r="I100" i="1"/>
  <c r="G100" i="1"/>
  <c r="I99" i="1"/>
  <c r="G99" i="1"/>
  <c r="I98" i="1"/>
  <c r="G98" i="1"/>
  <c r="I97" i="1"/>
  <c r="G97" i="1"/>
  <c r="I96" i="1"/>
  <c r="G96" i="1"/>
  <c r="J96" i="1" s="1"/>
  <c r="I95" i="1"/>
  <c r="G95" i="1"/>
  <c r="I94" i="1"/>
  <c r="G94" i="1"/>
  <c r="J94" i="1" s="1"/>
  <c r="I93" i="1"/>
  <c r="G93" i="1"/>
  <c r="J93" i="1" s="1"/>
  <c r="I92" i="1"/>
  <c r="G92" i="1"/>
  <c r="J92" i="1" s="1"/>
  <c r="I91" i="1"/>
  <c r="G91" i="1"/>
  <c r="I90" i="1"/>
  <c r="G90" i="1"/>
  <c r="I89" i="1"/>
  <c r="G89" i="1"/>
  <c r="J89" i="1" s="1"/>
  <c r="I88" i="1"/>
  <c r="G88" i="1"/>
  <c r="J88" i="1" s="1"/>
  <c r="I87" i="1"/>
  <c r="G87" i="1"/>
  <c r="I86" i="1"/>
  <c r="G86" i="1"/>
  <c r="J86" i="1" s="1"/>
  <c r="I84" i="1"/>
  <c r="G84" i="1"/>
  <c r="I83" i="1"/>
  <c r="G83" i="1"/>
  <c r="J83" i="1" s="1"/>
  <c r="I82" i="1"/>
  <c r="J82" i="1" s="1"/>
  <c r="G82" i="1"/>
  <c r="I81" i="1"/>
  <c r="G81" i="1"/>
  <c r="J81" i="1" s="1"/>
  <c r="I80" i="1"/>
  <c r="G80" i="1"/>
  <c r="I79" i="1"/>
  <c r="G79" i="1"/>
  <c r="J79" i="1" s="1"/>
  <c r="I78" i="1"/>
  <c r="J78" i="1" s="1"/>
  <c r="G78" i="1"/>
  <c r="I77" i="1"/>
  <c r="G77" i="1"/>
  <c r="J77" i="1" s="1"/>
  <c r="I76" i="1"/>
  <c r="G76" i="1"/>
  <c r="I75" i="1"/>
  <c r="G75" i="1"/>
  <c r="J75" i="1" s="1"/>
  <c r="I74" i="1"/>
  <c r="J74" i="1" s="1"/>
  <c r="G74" i="1"/>
  <c r="I73" i="1"/>
  <c r="G73" i="1"/>
  <c r="I70" i="1"/>
  <c r="G70" i="1"/>
  <c r="I69" i="1"/>
  <c r="G69" i="1"/>
  <c r="J69" i="1" s="1"/>
  <c r="I68" i="1"/>
  <c r="G68" i="1"/>
  <c r="I67" i="1"/>
  <c r="G67" i="1"/>
  <c r="J67" i="1" s="1"/>
  <c r="I65" i="1"/>
  <c r="G65" i="1"/>
  <c r="J65" i="1" s="1"/>
  <c r="I64" i="1"/>
  <c r="G64" i="1"/>
  <c r="J64" i="1" s="1"/>
  <c r="I62" i="1"/>
  <c r="G62" i="1"/>
  <c r="I61" i="1"/>
  <c r="G61" i="1"/>
  <c r="I60" i="1"/>
  <c r="G60" i="1"/>
  <c r="I59" i="1"/>
  <c r="G59" i="1"/>
  <c r="J59" i="1" s="1"/>
  <c r="I58" i="1"/>
  <c r="G58" i="1"/>
  <c r="I57" i="1"/>
  <c r="G57" i="1"/>
  <c r="J57" i="1" s="1"/>
  <c r="I56" i="1"/>
  <c r="G56" i="1"/>
  <c r="J56" i="1" s="1"/>
  <c r="I55" i="1"/>
  <c r="G55" i="1"/>
  <c r="J55" i="1" s="1"/>
  <c r="I53" i="1"/>
  <c r="J53" i="1" s="1"/>
  <c r="G53" i="1"/>
  <c r="I52" i="1"/>
  <c r="G52" i="1"/>
  <c r="I50" i="1"/>
  <c r="G50" i="1"/>
  <c r="I49" i="1"/>
  <c r="J49" i="1" s="1"/>
  <c r="G49" i="1"/>
  <c r="I48" i="1"/>
  <c r="G48" i="1"/>
  <c r="I47" i="1"/>
  <c r="G47" i="1"/>
  <c r="I46" i="1"/>
  <c r="G46" i="1"/>
  <c r="J46" i="1" s="1"/>
  <c r="I44" i="1"/>
  <c r="J44" i="1" s="1"/>
  <c r="G44" i="1"/>
  <c r="I43" i="1"/>
  <c r="G43" i="1"/>
  <c r="I42" i="1"/>
  <c r="G42" i="1"/>
  <c r="I41" i="1"/>
  <c r="G41" i="1"/>
  <c r="I40" i="1"/>
  <c r="G40" i="1"/>
  <c r="I39" i="1"/>
  <c r="G39" i="1"/>
  <c r="I38" i="1"/>
  <c r="G38" i="1"/>
  <c r="I37" i="1"/>
  <c r="G37" i="1"/>
  <c r="I36" i="1"/>
  <c r="G36" i="1"/>
  <c r="I35" i="1"/>
  <c r="G35" i="1"/>
  <c r="I34" i="1"/>
  <c r="G34" i="1"/>
  <c r="I33" i="1"/>
  <c r="G33" i="1"/>
  <c r="J32" i="1"/>
  <c r="I32" i="1"/>
  <c r="G32" i="1"/>
  <c r="I31" i="1"/>
  <c r="G31" i="1"/>
  <c r="I30" i="1"/>
  <c r="G30" i="1"/>
  <c r="J30" i="1" s="1"/>
  <c r="I29" i="1"/>
  <c r="G29" i="1"/>
  <c r="J29" i="1" s="1"/>
  <c r="I28" i="1"/>
  <c r="G28" i="1"/>
  <c r="J28" i="1" s="1"/>
  <c r="I27" i="1"/>
  <c r="G27" i="1"/>
  <c r="I26" i="1"/>
  <c r="G26" i="1"/>
  <c r="I25" i="1"/>
  <c r="G25" i="1"/>
  <c r="I24" i="1"/>
  <c r="G24" i="1"/>
  <c r="J24" i="1" s="1"/>
  <c r="I23" i="1"/>
  <c r="G23" i="1"/>
  <c r="I22" i="1"/>
  <c r="G22" i="1"/>
  <c r="J22" i="1" s="1"/>
  <c r="I21" i="1"/>
  <c r="G21" i="1"/>
  <c r="J21" i="1" s="1"/>
  <c r="I20" i="1"/>
  <c r="G20" i="1"/>
  <c r="I19" i="1"/>
  <c r="G19" i="1"/>
  <c r="I18" i="1"/>
  <c r="G18" i="1"/>
  <c r="I17" i="1"/>
  <c r="G17" i="1"/>
  <c r="I16" i="1"/>
  <c r="G16" i="1"/>
  <c r="J16" i="1" s="1"/>
  <c r="I15" i="1"/>
  <c r="G15" i="1"/>
  <c r="I14" i="1"/>
  <c r="G14" i="1"/>
  <c r="J14" i="1" s="1"/>
  <c r="I13" i="1"/>
  <c r="G13" i="1"/>
  <c r="I12" i="1"/>
  <c r="G12" i="1"/>
  <c r="J12" i="1" s="1"/>
  <c r="I10" i="1"/>
  <c r="I9" i="1"/>
  <c r="G9" i="1"/>
  <c r="I8" i="1"/>
  <c r="G8" i="1"/>
  <c r="J8" i="1" s="1"/>
  <c r="I7" i="1"/>
  <c r="G7" i="1"/>
  <c r="J7" i="1" s="1"/>
  <c r="G5" i="1"/>
  <c r="G10" i="1" s="1"/>
  <c r="J95" i="1" l="1"/>
  <c r="J10" i="1"/>
  <c r="J9" i="1"/>
  <c r="J35" i="1"/>
  <c r="J39" i="1"/>
  <c r="J43" i="1"/>
  <c r="J110" i="1"/>
  <c r="J119" i="1"/>
  <c r="J19" i="1"/>
  <c r="J27" i="1"/>
  <c r="J91" i="1"/>
  <c r="J99" i="1"/>
  <c r="I138" i="1"/>
  <c r="J13" i="1"/>
  <c r="J20" i="1"/>
  <c r="J36" i="1"/>
  <c r="J38" i="1"/>
  <c r="J40" i="1"/>
  <c r="J47" i="1"/>
  <c r="J62" i="1"/>
  <c r="J76" i="1"/>
  <c r="J84" i="1"/>
  <c r="J100" i="1"/>
  <c r="J112" i="1"/>
  <c r="J114" i="1"/>
  <c r="J116" i="1"/>
  <c r="J120" i="1"/>
  <c r="J122" i="1"/>
  <c r="J129" i="1"/>
  <c r="J133" i="1"/>
  <c r="J15" i="1"/>
  <c r="J17" i="1"/>
  <c r="J26" i="1"/>
  <c r="J31" i="1"/>
  <c r="J33" i="1"/>
  <c r="J42" i="1"/>
  <c r="J48" i="1"/>
  <c r="J50" i="1"/>
  <c r="J61" i="1"/>
  <c r="J68" i="1"/>
  <c r="J70" i="1"/>
  <c r="J87" i="1"/>
  <c r="J98" i="1"/>
  <c r="J105" i="1"/>
  <c r="J108" i="1"/>
  <c r="J118" i="1"/>
  <c r="J123" i="1"/>
  <c r="J126" i="1"/>
  <c r="J136" i="1"/>
  <c r="J37" i="1"/>
  <c r="J131" i="1"/>
  <c r="J18" i="1"/>
  <c r="J23" i="1"/>
  <c r="J25" i="1"/>
  <c r="J34" i="1"/>
  <c r="J41" i="1"/>
  <c r="J52" i="1"/>
  <c r="J58" i="1"/>
  <c r="J60" i="1"/>
  <c r="J73" i="1"/>
  <c r="J80" i="1"/>
  <c r="J90" i="1"/>
  <c r="J97" i="1"/>
  <c r="J109" i="1"/>
  <c r="J115" i="1"/>
  <c r="J117" i="1"/>
  <c r="J128" i="1"/>
  <c r="J135" i="1"/>
  <c r="G138" i="1"/>
  <c r="J5" i="1"/>
  <c r="J140" i="1" l="1"/>
  <c r="J138" i="1"/>
  <c r="J141" i="1" l="1"/>
  <c r="J142" i="1" s="1"/>
  <c r="J143" i="1" s="1"/>
  <c r="J144" i="1" l="1"/>
  <c r="J145" i="1" s="1"/>
  <c r="J146" i="1" l="1"/>
  <c r="J147" i="1" s="1"/>
  <c r="J148" i="1" l="1"/>
  <c r="J149" i="1" s="1"/>
</calcChain>
</file>

<file path=xl/sharedStrings.xml><?xml version="1.0" encoding="utf-8"?>
<sst xmlns="http://schemas.openxmlformats.org/spreadsheetml/2006/main" count="277" uniqueCount="145">
  <si>
    <t>#</t>
  </si>
  <si>
    <t>ვენტილაცია</t>
  </si>
  <si>
    <t>შესაძენი მასალათა სპეციფიკაციები
(ბრენდი/ მოდელი/ დიაგრამები, ხმაურის დონე დეციბელებში და გარდაქმნის კოეფიციენტები.)</t>
  </si>
  <si>
    <t>რაოდენობა</t>
  </si>
  <si>
    <t>მასალა</t>
  </si>
  <si>
    <t>ხელფასი</t>
  </si>
  <si>
    <t>საერთო ჯამი</t>
  </si>
  <si>
    <t>ერთ. ფასი</t>
  </si>
  <si>
    <t>ჯამი</t>
  </si>
  <si>
    <t>საკვანძო ვენტილაცია</t>
  </si>
  <si>
    <t xml:space="preserve">ჰაერსატარი, თუნუქის სისქე 0.5 მმ. (სან კვანძი) </t>
  </si>
  <si>
    <t>მ²</t>
  </si>
  <si>
    <t>უკუ სარქველი. D.125 (სან კვანძი) systemair - ის ან ruck - ის ბრენდის</t>
  </si>
  <si>
    <t>კომპ.</t>
  </si>
  <si>
    <t>უკუ სარქველი. D150 (სან კვანძი)  systemair - ის ან ruck - ის ბრენდის</t>
  </si>
  <si>
    <t>არხული ტიპის ვენტილატორი L100m³/h 70pa,  დაბალ ხმაურიანი შესრულების. systemair - ის ან ruck - ის ბრენდის</t>
  </si>
  <si>
    <t>არხული ტიპის ვენტილატორი L200m³/h 100pa,  დაბალ ხმაურიანი შესრულების. systemair - ის ან ruck - ის ბრენდის</t>
  </si>
  <si>
    <t>თითოეული შახტაში შემავალი ჰაერსატარი მოწყობილ იქნეს ჰერმეტულად.</t>
  </si>
  <si>
    <t>ძირითადი ვენტილაცია</t>
  </si>
  <si>
    <t>ჰაერსატარი, თუნუქის სისქე 0.7 მმ. (მოეწყოს გადახურვაზე, ფასადის ბოლო 2 სართულზე და 700ხ200 და მეტი ზომის აირსატარებზე)</t>
  </si>
  <si>
    <t>ჰაერსატარი, თუნუქის სისქე 0.5 მმ.</t>
  </si>
  <si>
    <t>გარე ქსელის იზოლირებული აირსატარები მეტეოროლოგიური მოვლენებისგან დაცულ იქნეს 0.5 მმ იანი თუნუქის გარსაცმით</t>
  </si>
  <si>
    <t>გარე ქსელის იზოლირებული სპილენძის მილგაყვანილობა მეტეოროლოგიური მოვლენებისგან დაცულ იქნეს 0.5 მმ იანი თუნუქის გარსაცმით. თუნუქი დამაგრდეს მილკვადრატის წინასწარ შეკრულ კონსტრუქციაზე.</t>
  </si>
  <si>
    <t>ჰაერსატარების თბოიზოლაცია 13მმ თვითწებვადი კაუჩუკით (იზოლაციები უნდა მოეწყოს ღია ჭერში შესრულებით. დამკვეთთან უნდა შეთანხმდეს წინასწარ ვიზუალური მხარე.)</t>
  </si>
  <si>
    <t>შიდა სამუშაოების ხილვადი მასალის საკიდ სამაგრი და აშ შეიღებვა შავად მაღალი ხარისხის საღებავით</t>
  </si>
  <si>
    <t>ჰაერსატარის სამონტაჟო დამხმარე მასალები, ჰაერსატარების ღირებულების 30% (სტანდარტული და არასტანდარტული მონტაჟისთვის)</t>
  </si>
  <si>
    <t>ცალი</t>
  </si>
  <si>
    <t>AHU4/5 მოდინებით გამწოვი რეკუპერატორი, სრული აიპი დაცვით გარე შესრულების  (Topvex systemair ის ბრენდის ან ruck - ის ბრენდის ანალოგიური). რეკუპერატორის ეფექტურობა 78/80% ან მეტი. ჰაერი 7200/7500 მ3/სთ. თავისუფალი წნევა 490/600 პასკალი (წნევისა და კუბატურის რეგულირება უნდა ხდებოდეს მაქსიმუმიდან მინიმუმამდე ქარხნულად). ხმაურის დონე 3 მეტრში 53 დეციბელი ან უფრო დაბალი. ზომა 2მეტრი 1.8 მეტრი სიმაღლე 2.2 მსგავისი გეომეტრიის (უნდა შეესაბამებოდეს პროექტის გეომეტრიებს). გარე შესრულების. შესაბამისი ამ მოდელისთვის სტანდარტული ქარხნული ფილტრებით (ფილტრები უნდა აკმაყოფილებდნენ რეკუპერატორის დაბინძურებისგან დამცავ ფუნქციებს) (დაერთების მხარე და სარევიზო ნაწილი შეთანხმდეს წინასწარ დამკვეთთან), ჰაერის ნაკადის ოდენობის რეგულირების ფუნქციით, ავტორესტარტის ფუნქციით. მოყვეს ან მოეწყოს ისეთი ავტომატიკა რომ მართვის პანელი ჩამოტანილ იქნეს სახურავიდან შენობაში და ჩართვა გამორთვა მოხდეს ავტომატურად დილით ჩაირთოს და საღამოს გამოირთოს. აგრეგატს ქარხნული ფილტრების 5 კომპლექტი მოყვეს დამატებით. ევროპული/ევროპაში წარმოებული. ევროპული სერთიფიცირების.</t>
  </si>
  <si>
    <t>AHU2/3 მოდინებით გამწოვი რეკუპერატორი, სრული აიპი დაცვით გარე შესრულების  (Topvex systemair ის ბრენდის ან ruck - ის ბრენდის ანალოგიური). რეკუპერატორის ეფექტურობა 78/80% ან მეტი. ჰაერი 6400/7000 მ3/სთ. თავისუფალი წნევა 600/700 პასკალი (წნევისა და კუბატურის რეგულირება უნდა ხდებოდეს მაქსიმუმიდან მინიმუმამდე ქარხნულად). ხმაურის დონე 3 მეტრში 53 დეციბელი ან უფრო დაბალი. ზომა 2მეტრი 1.8 მეტრი სიმაღლე 2.2 მსგავისი გეომეტრიის (უნდა შეესაბამებოდეს პროექტის გეომეტრიებს). გარე შესრულების. შესაბამისი ამ მოდელისთვის სტანდარტული ქარხნული ფილტრებით (ფილტრები უნდა აკმაყოფილებდნენ რეკუპერატორის დაბინძურებისგან დამცავ ფუნქციებს) (დაერთების მხარე და სარევიზო ნაწილი შეთანხმდეს წინასწარ დამკვეთთან), ჰაერის ნაკადის ოდენობის რეგულირების ფუნქციით, ავტორესტარტის ფუნქციით. მოყვეს ან მოეწყოს ისეთი ავტომატიკა რომ მართვის პანელი ჩამოტანილ იქნეს სახურავიდან შენობაში და ჩართვა გამორთვა მოხდეს ავტომატურად დილით ჩაირთოს და საღამოს გამოირთოს. აგრეგატს ქარხნული ფილტრების 5 კომპლექტი მოყვეს დამატებით.  ევროპული/ევროპაში წარმოებული. ევროპული სერთიფიცირების.</t>
  </si>
  <si>
    <t>AHU1 მოდინებით გამწოვი რეკუპერატორი, სრული აიპი დაცვით გარე შესრულების (Topvex systemair ის ბრენდის ან ruck - ის ბრენდის ანალოგიური).  რეკუპერატორის ეფექტურობა 78/80% ან მეტი. ჰაერი 1950/2300 მ3/სთ. თავისუფალი წნევა 350/450 პასკალი (წნევისა და კუბატურის რეგულირება უნდა ხდებოდეს მაქსიმუმიდან მინიმუმამდე ქარხნულად). ხმაურის დონე 3 მეტრში 49 დეციბელი ან უფრო დაბალი. გეომეტრიული ზომა უნდა შეთანხმდეს  (უნდა შეესაბამებოდეს პროექტის გეომეტრიებს). გარე შესრულების. შესაბამისი ამ მოდელისთვის სტანდარტული ქარხნული ფილტრებით (ფილტრები უნდა აკმაყოფილებდნენ რეკუპერატორის დაბინძურებისგან დამცავ ფუნქციებს) (დაერთების მხარე და სარევიზო ნაწილი შეთანხმდეს წინასწარ დამკვეთთან), ჰაერის ნაკადის ოდენობის რეგულირების ფუნქციით, ავტორესტარტის ფუნქციით. მოყვეს ან მოეწყოს ისეთი ავტომატიკა რომ მართვის პანელი ჩამოტანილ იქნეს სახურავიდან შენობაში და ჩართვა გამორთვა მოხდეს ავტომატურად დილით ჩაირთოს და საღამოს გამოირთოს. აგრეგატს ქარხნული ფილტრების 5 კომპლექტი მოყვეს დამატებით.  ევროპული/ევროპაში წარმოებული. ევროპული სერთიფიცირების.</t>
  </si>
  <si>
    <t>AHU0/1 მოდინებით გამწოვი რეკუპერატორი, სრული აიპი დაცვით გარე შესრულების (Topvex systemair ის ბრენდის ან ruck - ის ბრენდის ანალოგიური).რეკუპერატორის ეფექტურობა 78/80% ან მეტი. ჰაერი 990/1300 მ3/სთ. თავისუფალი წნევა 350/400 პასკალი (წნევისა და კუბატურის რეგულირება უნდა ხდებოდეს მაქსიმუმიდან მინიმუმამდე ქარხნულად). ხმაურის დონე 3 მეტრში 45 დეციბელი ან უფრო დაბალი. გეომეტრიული ზომა უნდა შეთანხმდეს  (უნდა შეესაბამებოდეს პროექტის გეომეტრიებს). გარე შესრულების. შესაბამისი ამ მოდელისთვის სტანდარტული ქარხნული ფილტრებით (ფილტრები უნდა აკმაყოფილებდნენ რეკუპერატორის დაბინძურებისგან დამცავ ფუნქციებს) (დაერთების მხარე და სარევიზო ნაწილი შეთანხმდეს წინასწარ დამკვეთთან), ჰაერის ნაკადის ოდენობის რეგულირების ფუნქციით, ავტორესტარტის ფუნქციით. მოყვეს ან მოეწყოს ისეთი ავტომატიკა რომ მართვის პანელი ჩამოტანილ იქნეს სახურავიდან შენობაში და ჩართვა გამორთვა მოხდეს ავტომატურად დილით ჩაირთოს და საღამოს გამოირთოს. აგრეგატს ქარხნული ფილტრების 5 კომპლექტი მოყვეს დამატებით.  ევროპული/ევროპაში წარმოებული. ევროპული სერთიფიცირების.</t>
  </si>
  <si>
    <t xml:space="preserve">ხარჯის რეგულირების სარქველი Ø100 ლითონის ქარხნული წარმოების. </t>
  </si>
  <si>
    <t xml:space="preserve">ხარჯის რეგულირების სარქველი Ø125 ლითონის ქარხნული წარმოების. </t>
  </si>
  <si>
    <t xml:space="preserve">ხარჯის რეგულირების სარქველი Ø150 ლითონის ქარხნული წარმოების. </t>
  </si>
  <si>
    <t xml:space="preserve">ხარჯის რეგულირების სარქველი Ø200 ლითონის ქარხნული წარმოების. </t>
  </si>
  <si>
    <t xml:space="preserve">ხარჯის რეგულირების სარქველი Ø250 ლითონის ქარხნული წარმოების. </t>
  </si>
  <si>
    <t xml:space="preserve">ხარჯის რეგულირების სარქველი350x250 ლითონის ქარხნული წარმოების. </t>
  </si>
  <si>
    <t xml:space="preserve">ხარჯის რეგულირების სარქველი450x200 ლითონის ქარხნული წარმოების. </t>
  </si>
  <si>
    <t xml:space="preserve">ხარჯის რეგულირების სარქველი550x200 ლითონის ქარხნული წარმოების. </t>
  </si>
  <si>
    <t xml:space="preserve">ხარჯის რეგულირების სარქველი700x250 ლითონის ქარხნული წარმოების. </t>
  </si>
  <si>
    <t xml:space="preserve">ხარჯის რეგულირების სარქველი550x250 ლითონის ქარხნული წარმოების. </t>
  </si>
  <si>
    <t xml:space="preserve">ხარჯის რეგულირების სარქველი750x250 ლითონის ქარხნული წარმოების. </t>
  </si>
  <si>
    <t xml:space="preserve">ხარჯის რეგულირების სარქველი300x250 ლითონის ქარხნული წარმოების. </t>
  </si>
  <si>
    <t xml:space="preserve">ხარჯის რეგულირების სარქველი600x200 ლითონის ქარხნული წარმოების. </t>
  </si>
  <si>
    <t xml:space="preserve">ხარჯის რეგულირების სარქველი500x250 ლითონის ქარხნული წარმოების. </t>
  </si>
  <si>
    <t xml:space="preserve">ხარჯის რეგულირების სარქველი400x250 ლითონის ქარხნული წარმოების. </t>
  </si>
  <si>
    <t xml:space="preserve">ხარჯის რეგულირების სარქველი600x250 ლითონის ქარხნული წარმოების. </t>
  </si>
  <si>
    <t xml:space="preserve">ხარჯის რეგულირების სარქველი350x250  ლითონის ქარხნული წარმოების. </t>
  </si>
  <si>
    <t xml:space="preserve">ხარჯის რეგულირების სარქველი900x300 ლითონის ქარხნული წარმოების. </t>
  </si>
  <si>
    <t xml:space="preserve">ხარჯის რეგულირების სარქველი250x250 ლითონის ქარხნული წარმოების. </t>
  </si>
  <si>
    <t xml:space="preserve">ხარჯის რეგულირების სარქველი400x200 ლითონის ქარხნული წარმოების. </t>
  </si>
  <si>
    <t xml:space="preserve">ხარჯის რეგულირების სარქველი500x200 ლითონის ქარხნული წარმოების. </t>
  </si>
  <si>
    <t>გარე ჟალუზი</t>
  </si>
  <si>
    <t xml:space="preserve">გარე ჟალუზი ლითონის ბადეით ∅200  ლითონის ქარხნული წარმოების. </t>
  </si>
  <si>
    <t xml:space="preserve">გარე ჟალუზი ლითონის ბადეით ∅150 ლითონის ქარხნული წარმოების. </t>
  </si>
  <si>
    <t xml:space="preserve">გარე ჟალუზი ლითონის ბადეით 1500x700 ლითონის ქარხნული წარმოების. </t>
  </si>
  <si>
    <t xml:space="preserve">გარე ჟალუზი ლითონის ბადეით 400x300 ლითონის ქარხნული წარმოების. </t>
  </si>
  <si>
    <t xml:space="preserve">გარე ჟალუზი ლითონის ბადეით 800x300 ლითონის ქარხნული წარმოების. </t>
  </si>
  <si>
    <t>რეგულირებადი  მრგვალი დიფუზორი  შავი, გარედან თბოიზოლირბული პლენუმბოქსით, პლენუმბოქსი შიგნიდან დამუშავდეს ხმის დამხშობი სპეციალური შავი გუბკით/ფენით. პლენუმბოქსის მინიმალური გეომეტრია სიმაღლე 25 სმ პერიმეტრზე ცხაურის დიამეტრის ზომის.</t>
  </si>
  <si>
    <t>რეგულირებადი  მრგვალი დიფუზორი Ø100 ლთონის (შავი ფერის)</t>
  </si>
  <si>
    <t>რეგულირებადი  მრგვალი დიფუზორი Ø125 ლთონის (შავი ფერის)</t>
  </si>
  <si>
    <t>ორ რიგიანი შავი (ნაკადის მიმართულების რეგულირებით) მართკუთხედი დიფუზორი   გარედან თბოიზოლირბული პლენუმბოქსით, პლენუმბოქსი შიგნიდან დამუშავდეს ხმის დამხშობი სპეციალური შავი გუბკით/ფენით.  პლენუმბოქსის მინიმალური გეომეტრია სიმაღლე 30 სმ პერიმეტრზე დიფუზორის დაერთების ზომის.პლენუმბოქსი დაზუსტდეს კონკრეტული ცხაურის არჩევის დროს.</t>
  </si>
  <si>
    <t>ორ რიგიანი (ნაკადის მიმართულების რეგულირებით) მართკუთხედი დიფუზორი  200x100 თბოიზოლირბული პლენუმბოქსით, პლენუმბოქსი შიგნიდან დამუშავდეს ხმის დამხშობი შავი ფენით</t>
  </si>
  <si>
    <t>ორ რიგიანი (ნაკადის მიმართულების რეგულირებით) მართკუთხედი დიფუზორი 200x150 თბოიზოლირბული პლენუმბოქსით, პლენუმბოქსი შიგნიდან დამუშავდეს ხმის დამხშობი შავი ფენით</t>
  </si>
  <si>
    <t>ორ რიგიანი (ნაკადის მიმართულების რეგულირებით) მართკუთხედი დიფუზორი 300x150 თბოიზოლირბული პლენუმბოქსით, პლენუმბოქსი შიგნიდან დამუშავდეს ხმის დამხშობი შავი ფენით</t>
  </si>
  <si>
    <t>ორ რიგიანი (ნაკადის მიმართულების რეგულირებით) მართკუთხედი დიფუზორი 400X250 თბოიზოლირბული პლენუმბოქსით, პლენუმბოქსი შიგნიდან დამუშავდეს ხმის დამხშობი შავი ფენით</t>
  </si>
  <si>
    <t>ორ რიგიანი (ნაკადის მიმართულების რეგულირებით) მართკუთხედი დიფუზორი 400x200 თბოიზოლირბული პლენუმბოქსით, პლენუმბოქსი შიგნიდან დამუშავდეს ხმის დამხშობი შავი ფენით</t>
  </si>
  <si>
    <t>ორ რიგიანი (ნაკადის მიმართულების რეგულირებით) მართკუთხედი დიფუზორი 600x200 თბოიზოლირბული პლენუმბოქსით, პლენუმბოქსი შიგნიდან დამუშავდეს ხმის დამხშობი შავი ფენით</t>
  </si>
  <si>
    <t>ხმაურდამხშობი 700x300 1მ ქარხნული ან მიახლოებული ხარისხი, შგნიდან სპეციალური ხმაურდამხშობი მასალით დამშვებული.</t>
  </si>
  <si>
    <t>დეფლექტორის მოწყობა სან კვანძის შახტის თავზე, დეფლექტორის ქვევით მოეწყოს ქარხნული ჰაერის ხარჯის რეგულირების დამფერები, დამფერების ზომა განისაზღვროს დეფლექტორის მუშაობის ისეთი პოზიციისთვის როდესაც დეფლექტორის შახტა მთლიანად დახურულია/ჰერმეტულია.</t>
  </si>
  <si>
    <t>კონდიცირება / სერვერის კონდიციონერები</t>
  </si>
  <si>
    <t>სერვერის ინვენტორული სპლიტ კონდიციონერი სიმძლავრით Qc=18000Btu საკიდ სადგამით,  ბლოკთაშორისი კაბელირებით და მართვის პულტით, კონდენსატის ტუმბოთი. კონდენციონერმა უნდა შეძლოს მუშაობა 15 მ სიმაღლეზე, ბლოკთაშორისი დაშორება 35მ. midea gree york ან უკვეთესი ხარისხის.</t>
  </si>
  <si>
    <t>მართვის პულტი "ფოლუმი" ფუნქციით (შიდა ბლოკი ტემპერატურას აღიქვამს პულტიდან)</t>
  </si>
  <si>
    <t xml:space="preserve">სპილენძის ქარხნულად იზოლირებული მილი  (მინიმალური სისქე 13 მმ) </t>
  </si>
  <si>
    <t>Ø12.7</t>
  </si>
  <si>
    <t>გრძ/მ</t>
  </si>
  <si>
    <t>Ø6.35</t>
  </si>
  <si>
    <t>ფრეონი R410 (ზუსტი ტიპი და რაოდენობა დაზუსტდეს სამუშაოების მიმდინარეობისას)</t>
  </si>
  <si>
    <t>კგ.</t>
  </si>
  <si>
    <t>მილების ფასონური ნაწილები, სამაგრები და დამხმარე მასალები  მილების ღირებულების 30% (სტანდარტული და არასტანდარტული მონტაჟისთვის)</t>
  </si>
  <si>
    <t>VRF სისტემა 2 მილოვაანი</t>
  </si>
  <si>
    <t xml:space="preserve">VRF გარე ბლოკი  ზედა დაბერვის არაგადაბმადი შესრულების, ბოლო ევროვენტის სერთიფიცირებით. (სითბო სიცივეზე მომუშავე) დისტანციური ცენტრალური მართვის პულტით რომელითაც შესაძლებელია აგრეგატის შიდა ბლოკების ჩართვა გამორთვა ტემპერატურული რეჟიმების შეზღუდვა და სამუშაო დროის გაწერა აპლიკაციის მართვა ტელეფონის მეშვეობით. ანტივიბრაცილი სადგამებით. 8 ან ბოლო თაობის ან უკეთესი ხარისხის. ევროვენტის სერთიფიცირებით. მილკვადრატის სადგამი აწეულ იქნეს 30 სმ სიმაღლეზე. სასურველია, ტენის ამოშრობის ფუნქციით ფრეონის ტემპერატურის შემცირებით (ფრეონის აორთქლების ტემპერატურა -2დან +12მდე იცვლება. ამ ან მსგავს ფარგლებში ). </t>
  </si>
  <si>
    <t>MIH90Q4HN18 Four-way Cassette</t>
  </si>
  <si>
    <t>MIH71Q4HN18 Four-way Cassette</t>
  </si>
  <si>
    <t>MI2-71Q4DHN1 Four-way Cassette</t>
  </si>
  <si>
    <t>MIH63Q4CHN18 Compact Four-way Cassette</t>
  </si>
  <si>
    <t>MIH56Q4HN18 Four-way Cassette</t>
  </si>
  <si>
    <t>MIH56Q4CHN18 Compact Four-way Cassette</t>
  </si>
  <si>
    <t>MI2-56Q4DHN1 Four-way Cassette</t>
  </si>
  <si>
    <t>MIH45Q4CHN18 Compact Four-way Cassette</t>
  </si>
  <si>
    <t>MIH45Q4HN18 Four-way Cassette</t>
  </si>
  <si>
    <t>MIH36Q4CHN18 Compact Four-way Cassette</t>
  </si>
  <si>
    <t>MIH28Q4CHN18 Compact Four-way Cassette</t>
  </si>
  <si>
    <t>MIH22Q4CHN18 Compact Four-way Cassette</t>
  </si>
  <si>
    <t>Ф6.35</t>
  </si>
  <si>
    <t>Ф9.52</t>
  </si>
  <si>
    <t>Ф12.7</t>
  </si>
  <si>
    <t>Ф15.9</t>
  </si>
  <si>
    <t>Ф19.1</t>
  </si>
  <si>
    <t>Ф22.2</t>
  </si>
  <si>
    <t>Ф25.4</t>
  </si>
  <si>
    <t>Ф28.6</t>
  </si>
  <si>
    <t>Ф31.8</t>
  </si>
  <si>
    <t>Ф38.1</t>
  </si>
  <si>
    <t>Branch joint FQZHN-01D</t>
  </si>
  <si>
    <t>Branch joint FQZHN-02D</t>
  </si>
  <si>
    <t>Branch joint FQZHN-03D</t>
  </si>
  <si>
    <t>Branch joint FQZHN-04D</t>
  </si>
  <si>
    <t xml:space="preserve">ფრეონი R410 (ზუსტი ტიპი და რაოდენობა დაზუსტდეს სამუშაოების მიმდინარეობისას ხელახლა მოხდეს გადაანგარიშება შესაბამის VRF პროგრამაში ფაქტობრივი ზომების მიხედვით მთლიანი ქსელის)R410/R32 </t>
  </si>
  <si>
    <t xml:space="preserve">ინფორმაციული კაბელი 3*0.75 ეკრანიზირებული </t>
  </si>
  <si>
    <t>VRF სისტემა 3 მილოვაანი</t>
  </si>
  <si>
    <t>VRF 3 მილოვაანი გარე ბლოკი  ზედა დაბერვის, ბოლო ევროვენტის სერთიფიცირებით.  დისტანციური ცენტრალური მართვის პულტით რომელითაც შესაძლებელია აგრეგატის შიდა ბლოკების ჩართვა გამორთვა ტემპერატურული რეჟიმების შეზღუდვა და სამუშაო დროის გაწერა აპლიკაციის მართვა ტელეფონის მეშვეობით. ანტივიბრაცილი სადგამებით.  მილკვადრატის სადგამი აწეულ იქნეს 30 სმ სიმაღლეზე.</t>
  </si>
  <si>
    <t xml:space="preserve">Qc= 22.5kw </t>
  </si>
  <si>
    <t>VRF  შიდა ბლოკი კასეტური 4 მხრივი დაბერვის. სამაგრებით, კონდესატის ტუმბოთი და მართვისათვის აუცილებელი ყველა ატრიბუტით (მარის პულტით ფენკოილებისა და გარე ბლოკების შესაბამისი თაობის) (სითბო სიცივის). ანტივიბრაციული საკიდებით.  რეგულირებადი ჰაერის ნაკადით 7 ან მეტ სიჩქარიანი.</t>
  </si>
  <si>
    <t>FQZHN-01SB1 Branch joint</t>
  </si>
  <si>
    <t>FQZHN-02SB1 Branch joint</t>
  </si>
  <si>
    <t xml:space="preserve">ფრეონი R410 (ზუსტი ტიპი და რაოდენობა დაზუსტდეს სამუშაოების მიმდინარეობისას ხელახლა მოხდეს გადაანგარიშება მიდიას პროგრამაში ფაქტობრივი ზომების მიხედვით მთლიანი ქსელის)R410/R32 </t>
  </si>
  <si>
    <t>MS01/N1-D MS (მს "ბოქსი" გამანაწილებელი ყუთი)</t>
  </si>
  <si>
    <t>MS04/N1-D MS (მს "ბოქსი" გამანაწილებელი ყუთი)</t>
  </si>
  <si>
    <t>დრენაჟის მილგაყვანილობა Ø32 სპეციალური შესრულების სადრენაჟე მილები (სპეციალური წებოთი უნდა მოხდეს შეერთება) საკიდი უნდა მოეწყოს ყოველ 0.8 მ-ში 1 ცალი. თბოიზოლაციის მინიმალური სისქე 6 მმ. ჩამავალ მილზე მოეწყოს სველი და მშრალი სიფონები, თითეულ სისტემაზე მოეწყოს საჰაეროები ყოველ 3 ფენკოილზე 1 ჭერის დონემდე ასეული საჰაერო უნდა იყოს გათვალისწინებული.</t>
  </si>
  <si>
    <t>Ø32მმ დრენაჟის მილგაყვანილობა (6 მმიანი იზლოაციით) ( ღეროვანი სამაგრებითა და ლითონის რეზიანიანი დამჭერებით)</t>
  </si>
  <si>
    <t>ფასონური ნაწილები, სამაგრები და დამხმარე მასალები ჩამავალ მილებზე სველი მშრალი სიფონის მოწყობა მილების ღირებულების 45%  (სტანდარტული და არასტანდარტული მონტაჟისთვის)</t>
  </si>
  <si>
    <t>სხვა სამუშაოები</t>
  </si>
  <si>
    <t>სახურავზე და ქვედა დონეებზე  ლითონის კონსტრუქციების მოწყობა გარე აგრეგატების განსათავსებლად</t>
  </si>
  <si>
    <t>სპილენძის მილგაყვანილობის შედუღება აზოტის გამოყენებით, სამუშაოების დასრულების შემდგომ თითოეული სისტემის გავსება  აზოტით და თითოეული სისტემის ავსების დასრულების შემდგომ ნარჩენების გამოყრა</t>
  </si>
  <si>
    <t>მილგაყვანილობის გარე ქსელის განსათავსებლად სპეციალური ლითონის კაბელარხის მოწყობა</t>
  </si>
  <si>
    <t>სარევიზიო ლუქი 500X500</t>
  </si>
  <si>
    <t>სარევიზიო ლუქი 300X300</t>
  </si>
  <si>
    <t>ამწე მექანიზმი დანადგარების სახურავზე/აივანზე ასადგმელად</t>
  </si>
  <si>
    <t>დღე</t>
  </si>
  <si>
    <t>სამშენებლო ღიობების მოწყობა, შემდგომი ამოლესვით.</t>
  </si>
  <si>
    <t>მ2</t>
  </si>
  <si>
    <t>სამშენებლო ნაგვის გატანა</t>
  </si>
  <si>
    <t>გაშვება-გამართვის-რეგულირების სამუშაოები (თითოეულ ცხაურზე უნდა დარეგულირდეს მოდინებული და გაწოვილი ჰაერის საჭირო პროექტით განსაზღვრული ოდენობა)</t>
  </si>
  <si>
    <t>დამხმარე მილკვადრატის კონსტრუქციების მოწყობა</t>
  </si>
  <si>
    <t>ჯამი პირდაპირ დანახარჯებზე</t>
  </si>
  <si>
    <t>დაჯამება დარიცხვებით</t>
  </si>
  <si>
    <t>მასალის ტრანსპორტირების ხარჯები</t>
  </si>
  <si>
    <t>ზედნადების ხარჯი</t>
  </si>
  <si>
    <t>მოგება</t>
  </si>
  <si>
    <t>გაუთვალისწინებელი ხარჯი</t>
  </si>
  <si>
    <t>დღგ</t>
  </si>
  <si>
    <t>სულ ჯამი</t>
  </si>
  <si>
    <r>
      <rPr>
        <b/>
        <sz val="13"/>
        <color theme="1"/>
        <rFont val="AcadNusx"/>
      </rPr>
      <t>დანართი # 3</t>
    </r>
    <r>
      <rPr>
        <b/>
        <sz val="11"/>
        <color theme="1"/>
        <rFont val="AcadNusx"/>
      </rPr>
      <t xml:space="preserve"> _  შესავსები ფასების ცხრილი  (გათბობა, გაგრილება, ვენტილაცია)</t>
    </r>
  </si>
  <si>
    <t>განზომ-ერთეული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</si>
</sst>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0"/>
  </numFmts>
  <fonts count="26">
    <font>
      <sz val="11"/>
      <color theme="1"/>
      <name val="Calibri"/>
      <family val="2"/>
      <scheme val="minor"/>
    </font>
    <font>
      <sz val="11"/>
      <color theme="1"/>
      <name val="Calibri"/>
      <family val="2"/>
      <scheme val="minor"/>
    </font>
    <font>
      <b/>
      <sz val="9"/>
      <color theme="1"/>
      <name val="AcadNusx"/>
    </font>
    <font>
      <b/>
      <sz val="9"/>
      <name val="Arial"/>
      <family val="2"/>
    </font>
    <font>
      <sz val="9"/>
      <name val="Arial"/>
      <family val="2"/>
    </font>
    <font>
      <sz val="9"/>
      <name val="AcadNusx"/>
    </font>
    <font>
      <sz val="10"/>
      <name val="Arial"/>
      <family val="2"/>
    </font>
    <font>
      <sz val="9"/>
      <name val="Calibri"/>
      <family val="2"/>
      <charset val="204"/>
      <scheme val="minor"/>
    </font>
    <font>
      <sz val="9"/>
      <name val="Arial"/>
      <family val="2"/>
      <charset val="204"/>
    </font>
    <font>
      <b/>
      <sz val="9"/>
      <name val="Avaza"/>
      <family val="2"/>
    </font>
    <font>
      <b/>
      <sz val="9"/>
      <name val="Calibri"/>
      <family val="2"/>
      <charset val="204"/>
      <scheme val="minor"/>
    </font>
    <font>
      <sz val="9"/>
      <name val="Calibri"/>
      <family val="2"/>
      <scheme val="minor"/>
    </font>
    <font>
      <sz val="9"/>
      <color theme="1"/>
      <name val="Calibri"/>
      <family val="2"/>
      <scheme val="minor"/>
    </font>
    <font>
      <sz val="9"/>
      <name val="Avaza"/>
      <family val="2"/>
    </font>
    <font>
      <b/>
      <sz val="9"/>
      <color theme="1"/>
      <name val="Calibri"/>
      <family val="2"/>
      <scheme val="minor"/>
    </font>
    <font>
      <sz val="9"/>
      <color theme="1"/>
      <name val="AcadMtavr"/>
    </font>
    <font>
      <b/>
      <i/>
      <sz val="9"/>
      <name val="AcadNusx"/>
    </font>
    <font>
      <b/>
      <i/>
      <sz val="9"/>
      <color theme="1"/>
      <name val="AcadNusx"/>
    </font>
    <font>
      <b/>
      <sz val="9"/>
      <name val="AcadMtavr"/>
    </font>
    <font>
      <sz val="9"/>
      <color theme="1"/>
      <name val="Avaza"/>
      <family val="2"/>
    </font>
    <font>
      <b/>
      <sz val="11"/>
      <color theme="1"/>
      <name val="Calibri"/>
      <family val="2"/>
      <scheme val="minor"/>
    </font>
    <font>
      <sz val="11"/>
      <name val="Calibri"/>
      <family val="2"/>
      <scheme val="minor"/>
    </font>
    <font>
      <b/>
      <sz val="11"/>
      <color theme="1"/>
      <name val="AcadNusx"/>
    </font>
    <font>
      <b/>
      <sz val="13"/>
      <color theme="1"/>
      <name val="AcadNusx"/>
    </font>
    <font>
      <b/>
      <sz val="10"/>
      <name val="Arial"/>
      <family val="2"/>
    </font>
    <font>
      <b/>
      <sz val="11"/>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70A8CE"/>
        <bgColor indexed="64"/>
      </patternFill>
    </fill>
    <fill>
      <patternFill patternType="solid">
        <fgColor rgb="FFFFC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6" fillId="0" borderId="0"/>
  </cellStyleXfs>
  <cellXfs count="96">
    <xf numFmtId="0" fontId="0" fillId="0" borderId="0" xfId="0"/>
    <xf numFmtId="43" fontId="8" fillId="3" borderId="0" xfId="1" applyFont="1" applyFill="1" applyBorder="1" applyAlignment="1" applyProtection="1">
      <alignment horizontal="center" vertical="center"/>
      <protection hidden="1"/>
    </xf>
    <xf numFmtId="9" fontId="18" fillId="3" borderId="1" xfId="0" applyNumberFormat="1" applyFont="1" applyFill="1" applyBorder="1" applyAlignment="1" applyProtection="1">
      <alignment horizontal="center" vertical="center"/>
    </xf>
    <xf numFmtId="43" fontId="21" fillId="5" borderId="1" xfId="1" applyFont="1" applyFill="1" applyBorder="1" applyAlignment="1" applyProtection="1">
      <alignment horizontal="center" vertical="center" wrapText="1"/>
    </xf>
    <xf numFmtId="2" fontId="21" fillId="0" borderId="1" xfId="2" applyNumberFormat="1" applyFont="1" applyFill="1" applyBorder="1" applyAlignment="1" applyProtection="1">
      <alignment horizontal="center" vertical="center"/>
    </xf>
    <xf numFmtId="2" fontId="21" fillId="5" borderId="1" xfId="2" applyNumberFormat="1" applyFont="1" applyFill="1" applyBorder="1" applyAlignment="1" applyProtection="1">
      <alignment horizontal="center" vertical="center"/>
    </xf>
    <xf numFmtId="43" fontId="21" fillId="3" borderId="0" xfId="1" applyFont="1" applyFill="1" applyBorder="1" applyAlignment="1" applyProtection="1">
      <alignment horizontal="center" vertical="center"/>
      <protection hidden="1"/>
    </xf>
    <xf numFmtId="43" fontId="21" fillId="3" borderId="0" xfId="1" applyFont="1" applyFill="1" applyBorder="1" applyAlignment="1" applyProtection="1">
      <alignment horizontal="center" vertical="center"/>
    </xf>
    <xf numFmtId="43" fontId="21" fillId="5" borderId="3" xfId="1" applyFont="1" applyFill="1" applyBorder="1" applyAlignment="1" applyProtection="1">
      <alignment horizontal="center" vertical="center" wrapText="1"/>
    </xf>
    <xf numFmtId="43" fontId="21" fillId="3" borderId="11" xfId="1" applyFont="1" applyFill="1" applyBorder="1" applyAlignment="1" applyProtection="1">
      <alignment horizontal="center" vertical="center"/>
      <protection hidden="1"/>
    </xf>
    <xf numFmtId="43" fontId="21" fillId="3" borderId="11" xfId="1" applyFont="1" applyFill="1" applyBorder="1" applyAlignment="1" applyProtection="1">
      <alignment horizontal="center" vertical="center"/>
    </xf>
    <xf numFmtId="43" fontId="21" fillId="0" borderId="1" xfId="1" applyFont="1" applyFill="1" applyBorder="1" applyAlignment="1" applyProtection="1">
      <alignment horizontal="center" vertical="center" wrapText="1"/>
    </xf>
    <xf numFmtId="2" fontId="21" fillId="6" borderId="1" xfId="2" applyNumberFormat="1" applyFont="1" applyFill="1" applyBorder="1" applyAlignment="1" applyProtection="1">
      <alignment horizontal="center" vertical="center"/>
    </xf>
    <xf numFmtId="2" fontId="20" fillId="7" borderId="1" xfId="0" applyNumberFormat="1" applyFont="1" applyFill="1" applyBorder="1" applyAlignment="1" applyProtection="1">
      <alignment vertical="center"/>
    </xf>
    <xf numFmtId="2" fontId="20" fillId="5" borderId="1" xfId="0" applyNumberFormat="1" applyFont="1" applyFill="1" applyBorder="1" applyProtection="1"/>
    <xf numFmtId="2" fontId="1" fillId="3" borderId="1" xfId="0" applyNumberFormat="1" applyFont="1" applyFill="1" applyBorder="1" applyAlignment="1" applyProtection="1">
      <alignment vertical="center" wrapText="1"/>
    </xf>
    <xf numFmtId="43" fontId="21" fillId="5" borderId="2" xfId="1" applyFont="1" applyFill="1" applyBorder="1" applyAlignment="1" applyProtection="1">
      <alignment horizontal="center" vertical="center" wrapText="1"/>
    </xf>
    <xf numFmtId="0" fontId="1" fillId="7" borderId="1" xfId="0" applyFont="1" applyFill="1" applyBorder="1" applyAlignment="1" applyProtection="1">
      <alignment horizontal="center"/>
    </xf>
    <xf numFmtId="0" fontId="2" fillId="2" borderId="1" xfId="0" applyFont="1" applyFill="1" applyBorder="1" applyAlignment="1" applyProtection="1">
      <alignment horizontal="center" vertical="center" wrapText="1"/>
    </xf>
    <xf numFmtId="0" fontId="22" fillId="2" borderId="6" xfId="0" applyFont="1" applyFill="1" applyBorder="1" applyAlignment="1" applyProtection="1">
      <alignment horizontal="center" vertical="center" wrapText="1"/>
      <protection locked="0"/>
    </xf>
    <xf numFmtId="0" fontId="22" fillId="2" borderId="11" xfId="0" applyFont="1" applyFill="1" applyBorder="1" applyAlignment="1" applyProtection="1">
      <alignment horizontal="center" vertical="center" wrapText="1"/>
      <protection locked="0"/>
    </xf>
    <xf numFmtId="0" fontId="22" fillId="2" borderId="4" xfId="0" applyFont="1" applyFill="1" applyBorder="1" applyAlignment="1" applyProtection="1">
      <alignment horizontal="center" vertical="center" wrapText="1"/>
      <protection locked="0"/>
    </xf>
    <xf numFmtId="0" fontId="0" fillId="0" borderId="0" xfId="0" applyProtection="1">
      <protection locked="0"/>
    </xf>
    <xf numFmtId="0" fontId="2" fillId="2"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protection locked="0"/>
    </xf>
    <xf numFmtId="0" fontId="2" fillId="2" borderId="2"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wrapText="1"/>
      <protection locked="0" hidden="1"/>
    </xf>
    <xf numFmtId="43" fontId="8" fillId="3" borderId="0" xfId="1" applyFont="1" applyFill="1" applyBorder="1" applyAlignment="1" applyProtection="1">
      <alignment horizontal="center" vertical="center"/>
      <protection locked="0" hidden="1"/>
    </xf>
    <xf numFmtId="0" fontId="9" fillId="4" borderId="1" xfId="0" applyNumberFormat="1" applyFont="1" applyFill="1" applyBorder="1" applyAlignment="1" applyProtection="1">
      <alignment horizontal="center" vertical="center" wrapText="1"/>
      <protection locked="0"/>
    </xf>
    <xf numFmtId="164" fontId="4" fillId="0" borderId="1" xfId="0" applyNumberFormat="1" applyFont="1" applyFill="1" applyBorder="1" applyAlignment="1" applyProtection="1">
      <alignment vertical="center" wrapText="1"/>
      <protection locked="0" hidden="1"/>
    </xf>
    <xf numFmtId="0" fontId="10" fillId="0" borderId="1" xfId="0" applyFont="1" applyFill="1" applyBorder="1" applyAlignment="1" applyProtection="1">
      <alignment horizontal="center"/>
      <protection locked="0"/>
    </xf>
    <xf numFmtId="43" fontId="5" fillId="0" borderId="1" xfId="1" applyFont="1" applyFill="1" applyBorder="1" applyAlignment="1" applyProtection="1">
      <alignment horizontal="center" vertical="center" wrapText="1"/>
      <protection locked="0" hidden="1"/>
    </xf>
    <xf numFmtId="2" fontId="21" fillId="0" borderId="1" xfId="2" applyNumberFormat="1" applyFont="1" applyFill="1" applyBorder="1" applyAlignment="1" applyProtection="1">
      <alignment horizontal="center" vertical="center"/>
      <protection locked="0"/>
    </xf>
    <xf numFmtId="2" fontId="11" fillId="0" borderId="0" xfId="2" applyNumberFormat="1" applyFont="1" applyFill="1" applyBorder="1" applyAlignment="1" applyProtection="1">
      <alignment horizontal="left" vertical="center"/>
      <protection locked="0"/>
    </xf>
    <xf numFmtId="164" fontId="1" fillId="0" borderId="1" xfId="0" applyNumberFormat="1" applyFont="1" applyFill="1" applyBorder="1" applyAlignment="1" applyProtection="1">
      <alignment horizontal="center" vertical="center"/>
      <protection locked="0"/>
    </xf>
    <xf numFmtId="0" fontId="9" fillId="3" borderId="1" xfId="0" applyNumberFormat="1" applyFont="1" applyFill="1" applyBorder="1" applyAlignment="1" applyProtection="1">
      <alignment horizontal="center" vertical="center" wrapText="1"/>
      <protection locked="0"/>
    </xf>
    <xf numFmtId="43" fontId="21" fillId="3" borderId="0" xfId="1" applyFont="1" applyFill="1" applyBorder="1" applyAlignment="1" applyProtection="1">
      <alignment horizontal="center" vertical="center"/>
      <protection locked="0" hidden="1"/>
    </xf>
    <xf numFmtId="2" fontId="21" fillId="0" borderId="4" xfId="2"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protection locked="0"/>
    </xf>
    <xf numFmtId="43" fontId="4" fillId="0" borderId="1" xfId="1" applyFont="1" applyFill="1" applyBorder="1" applyAlignment="1" applyProtection="1">
      <alignment horizontal="center" vertical="center" wrapText="1"/>
      <protection locked="0" hidden="1"/>
    </xf>
    <xf numFmtId="0" fontId="7" fillId="0" borderId="1" xfId="0" applyFont="1" applyFill="1" applyBorder="1" applyAlignment="1" applyProtection="1">
      <alignment horizontal="center"/>
      <protection locked="0"/>
    </xf>
    <xf numFmtId="43" fontId="8" fillId="0" borderId="1" xfId="1" applyFont="1" applyFill="1" applyBorder="1" applyAlignment="1" applyProtection="1">
      <alignment horizontal="center" vertical="center" wrapText="1"/>
      <protection locked="0" hidden="1"/>
    </xf>
    <xf numFmtId="0" fontId="9" fillId="4" borderId="6" xfId="0" applyNumberFormat="1" applyFont="1" applyFill="1" applyBorder="1" applyAlignment="1" applyProtection="1">
      <alignment horizontal="center" vertical="center" wrapText="1"/>
      <protection locked="0"/>
    </xf>
    <xf numFmtId="43" fontId="3" fillId="3" borderId="0" xfId="1" applyFont="1" applyFill="1" applyBorder="1" applyAlignment="1" applyProtection="1">
      <alignment vertical="center" wrapText="1"/>
      <protection locked="0" hidden="1"/>
    </xf>
    <xf numFmtId="0" fontId="13" fillId="4" borderId="1" xfId="0" applyNumberFormat="1" applyFont="1" applyFill="1" applyBorder="1" applyAlignment="1" applyProtection="1">
      <alignment horizontal="center" vertical="center" wrapText="1"/>
      <protection locked="0"/>
    </xf>
    <xf numFmtId="0" fontId="3" fillId="3" borderId="7" xfId="0" applyFont="1" applyFill="1" applyBorder="1" applyAlignment="1" applyProtection="1">
      <alignment horizontal="left" vertical="center" wrapText="1"/>
      <protection locked="0"/>
    </xf>
    <xf numFmtId="43" fontId="8" fillId="0" borderId="3" xfId="1" applyFont="1" applyFill="1" applyBorder="1" applyAlignment="1" applyProtection="1">
      <alignment horizontal="center" vertical="center" wrapText="1"/>
      <protection locked="0" hidden="1"/>
    </xf>
    <xf numFmtId="2" fontId="21" fillId="0" borderId="8" xfId="2" applyNumberFormat="1" applyFont="1" applyFill="1" applyBorder="1" applyAlignment="1" applyProtection="1">
      <alignment horizontal="center" vertical="center"/>
      <protection locked="0"/>
    </xf>
    <xf numFmtId="2" fontId="21" fillId="0" borderId="3" xfId="2" applyNumberFormat="1" applyFont="1" applyFill="1" applyBorder="1" applyAlignment="1" applyProtection="1">
      <alignment horizontal="center" vertical="center"/>
      <protection locked="0"/>
    </xf>
    <xf numFmtId="43" fontId="3" fillId="3" borderId="0" xfId="1" applyFont="1" applyFill="1" applyBorder="1" applyAlignment="1" applyProtection="1">
      <alignment horizontal="center" vertical="center"/>
      <protection locked="0" hidden="1"/>
    </xf>
    <xf numFmtId="164" fontId="4" fillId="0" borderId="6" xfId="0" applyNumberFormat="1" applyFont="1" applyFill="1" applyBorder="1" applyAlignment="1" applyProtection="1">
      <alignment vertical="center" wrapText="1"/>
      <protection locked="0" hidden="1"/>
    </xf>
    <xf numFmtId="0" fontId="10" fillId="0" borderId="6" xfId="0" applyFont="1" applyFill="1" applyBorder="1" applyAlignment="1" applyProtection="1">
      <alignment horizontal="center"/>
      <protection locked="0"/>
    </xf>
    <xf numFmtId="164" fontId="4" fillId="0" borderId="9" xfId="0" applyNumberFormat="1" applyFont="1" applyFill="1" applyBorder="1" applyAlignment="1" applyProtection="1">
      <alignment vertical="center" wrapText="1"/>
      <protection locked="0" hidden="1"/>
    </xf>
    <xf numFmtId="0" fontId="10" fillId="0" borderId="7" xfId="0" applyFont="1" applyFill="1" applyBorder="1" applyAlignment="1" applyProtection="1">
      <alignment horizontal="center"/>
      <protection locked="0"/>
    </xf>
    <xf numFmtId="43" fontId="8" fillId="0" borderId="2" xfId="1" applyFont="1" applyFill="1" applyBorder="1" applyAlignment="1" applyProtection="1">
      <alignment horizontal="center" vertical="center" wrapText="1"/>
      <protection locked="0" hidden="1"/>
    </xf>
    <xf numFmtId="2" fontId="21" fillId="0" borderId="2" xfId="2" applyNumberFormat="1" applyFont="1" applyFill="1" applyBorder="1" applyAlignment="1" applyProtection="1">
      <alignment horizontal="center" vertical="center"/>
      <protection locked="0"/>
    </xf>
    <xf numFmtId="0" fontId="3" fillId="3" borderId="0" xfId="1" applyNumberFormat="1" applyFont="1" applyFill="1" applyBorder="1" applyAlignment="1" applyProtection="1">
      <alignment horizontal="center" vertical="center" wrapText="1"/>
      <protection locked="0" hidden="1"/>
    </xf>
    <xf numFmtId="0" fontId="3" fillId="3" borderId="1" xfId="1" applyNumberFormat="1" applyFont="1" applyFill="1" applyBorder="1" applyAlignment="1" applyProtection="1">
      <alignment vertical="center" wrapText="1"/>
      <protection locked="0" hidden="1"/>
    </xf>
    <xf numFmtId="0" fontId="9" fillId="5" borderId="1" xfId="0" applyNumberFormat="1" applyFont="1" applyFill="1" applyBorder="1" applyAlignment="1" applyProtection="1">
      <alignment horizontal="center" vertical="center" wrapText="1"/>
      <protection locked="0"/>
    </xf>
    <xf numFmtId="164" fontId="4" fillId="0" borderId="2" xfId="0" applyNumberFormat="1" applyFont="1" applyFill="1" applyBorder="1" applyAlignment="1" applyProtection="1">
      <alignment vertical="center" wrapText="1"/>
      <protection locked="0" hidden="1"/>
    </xf>
    <xf numFmtId="43" fontId="24" fillId="3" borderId="10" xfId="1" applyFont="1" applyFill="1" applyBorder="1" applyAlignment="1" applyProtection="1">
      <alignment horizontal="center" vertical="center"/>
      <protection locked="0" hidden="1"/>
    </xf>
    <xf numFmtId="0" fontId="3" fillId="3" borderId="5" xfId="1" applyNumberFormat="1" applyFont="1" applyFill="1" applyBorder="1" applyAlignment="1" applyProtection="1">
      <alignment vertical="center" wrapText="1"/>
      <protection locked="0" hidden="1"/>
    </xf>
    <xf numFmtId="164" fontId="3" fillId="0" borderId="1" xfId="0" applyNumberFormat="1" applyFont="1" applyFill="1" applyBorder="1" applyAlignment="1" applyProtection="1">
      <alignment vertical="center" wrapText="1"/>
      <protection locked="0" hidden="1"/>
    </xf>
    <xf numFmtId="0" fontId="3" fillId="3" borderId="6" xfId="1" applyNumberFormat="1" applyFont="1" applyFill="1" applyBorder="1" applyAlignment="1" applyProtection="1">
      <alignment vertical="center" wrapText="1"/>
      <protection locked="0" hidden="1"/>
    </xf>
    <xf numFmtId="43" fontId="8" fillId="3" borderId="11" xfId="1" applyFont="1" applyFill="1" applyBorder="1" applyAlignment="1" applyProtection="1">
      <alignment horizontal="center" vertical="center"/>
      <protection locked="0" hidden="1"/>
    </xf>
    <xf numFmtId="43" fontId="21" fillId="3" borderId="11" xfId="1" applyFont="1" applyFill="1" applyBorder="1" applyAlignment="1" applyProtection="1">
      <alignment horizontal="center" vertical="center"/>
      <protection locked="0" hidden="1"/>
    </xf>
    <xf numFmtId="164" fontId="4" fillId="0" borderId="3" xfId="0" applyNumberFormat="1" applyFont="1" applyFill="1" applyBorder="1" applyAlignment="1" applyProtection="1">
      <alignment vertical="center" wrapText="1"/>
      <protection locked="0" hidden="1"/>
    </xf>
    <xf numFmtId="43" fontId="3" fillId="3" borderId="2" xfId="1" applyFont="1" applyFill="1" applyBorder="1" applyAlignment="1" applyProtection="1">
      <alignment horizontal="center" vertical="center"/>
      <protection locked="0" hidden="1"/>
    </xf>
    <xf numFmtId="0" fontId="3" fillId="3" borderId="0" xfId="1" applyNumberFormat="1" applyFont="1" applyFill="1" applyBorder="1" applyAlignment="1" applyProtection="1">
      <alignment vertical="center" wrapText="1"/>
      <protection locked="0" hidden="1"/>
    </xf>
    <xf numFmtId="0" fontId="14" fillId="7" borderId="1" xfId="0" applyFont="1" applyFill="1" applyBorder="1" applyAlignment="1" applyProtection="1">
      <alignment horizontal="center"/>
      <protection locked="0"/>
    </xf>
    <xf numFmtId="0" fontId="14" fillId="7" borderId="3" xfId="0" applyFont="1" applyFill="1" applyBorder="1" applyAlignment="1" applyProtection="1">
      <alignment horizontal="left"/>
      <protection locked="0"/>
    </xf>
    <xf numFmtId="0" fontId="15" fillId="7" borderId="1" xfId="0" applyFont="1" applyFill="1" applyBorder="1" applyProtection="1">
      <protection locked="0"/>
    </xf>
    <xf numFmtId="0" fontId="12" fillId="7" borderId="1" xfId="0" applyFont="1" applyFill="1" applyBorder="1" applyProtection="1">
      <protection locked="0"/>
    </xf>
    <xf numFmtId="0" fontId="1" fillId="7" borderId="1" xfId="0" applyFont="1" applyFill="1" applyBorder="1" applyProtection="1">
      <protection locked="0"/>
    </xf>
    <xf numFmtId="2" fontId="20" fillId="7" borderId="1" xfId="0" applyNumberFormat="1" applyFont="1" applyFill="1" applyBorder="1" applyAlignment="1" applyProtection="1">
      <alignment vertical="center"/>
      <protection locked="0"/>
    </xf>
    <xf numFmtId="0" fontId="9" fillId="5" borderId="1" xfId="0" applyFont="1" applyFill="1" applyBorder="1" applyAlignment="1" applyProtection="1">
      <alignment horizontal="center" vertical="center"/>
      <protection locked="0"/>
    </xf>
    <xf numFmtId="0" fontId="16" fillId="5" borderId="1" xfId="0" applyFont="1" applyFill="1" applyBorder="1" applyAlignment="1" applyProtection="1">
      <alignment horizontal="left" vertical="center"/>
      <protection locked="0"/>
    </xf>
    <xf numFmtId="0" fontId="15" fillId="5" borderId="1" xfId="0" applyFont="1" applyFill="1" applyBorder="1" applyProtection="1">
      <protection locked="0"/>
    </xf>
    <xf numFmtId="0" fontId="12" fillId="5" borderId="1" xfId="0" applyFont="1" applyFill="1" applyBorder="1" applyProtection="1">
      <protection locked="0"/>
    </xf>
    <xf numFmtId="0" fontId="1" fillId="5" borderId="1" xfId="0" applyFont="1" applyFill="1" applyBorder="1" applyAlignment="1" applyProtection="1">
      <alignment horizontal="center"/>
      <protection locked="0"/>
    </xf>
    <xf numFmtId="0" fontId="1" fillId="5" borderId="1" xfId="0" applyFont="1" applyFill="1" applyBorder="1" applyProtection="1">
      <protection locked="0"/>
    </xf>
    <xf numFmtId="2" fontId="20" fillId="5" borderId="1" xfId="0" applyNumberFormat="1" applyFont="1" applyFill="1" applyBorder="1" applyProtection="1">
      <protection locked="0"/>
    </xf>
    <xf numFmtId="0" fontId="9" fillId="3" borderId="1" xfId="0" applyFont="1" applyFill="1" applyBorder="1" applyAlignment="1" applyProtection="1">
      <alignment horizontal="center" vertical="center"/>
      <protection locked="0"/>
    </xf>
    <xf numFmtId="0" fontId="17" fillId="3" borderId="1" xfId="0" applyFont="1" applyFill="1" applyBorder="1" applyAlignment="1" applyProtection="1">
      <alignment horizontal="left" vertical="center" wrapText="1"/>
      <protection locked="0"/>
    </xf>
    <xf numFmtId="9" fontId="18" fillId="8" borderId="1" xfId="0" applyNumberFormat="1" applyFont="1" applyFill="1" applyBorder="1" applyAlignment="1" applyProtection="1">
      <alignment horizontal="center" vertical="center"/>
      <protection locked="0"/>
    </xf>
    <xf numFmtId="0" fontId="19" fillId="3" borderId="1"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vertical="center" wrapText="1"/>
      <protection locked="0"/>
    </xf>
    <xf numFmtId="0" fontId="17" fillId="5" borderId="1" xfId="0" applyFont="1" applyFill="1" applyBorder="1" applyAlignment="1" applyProtection="1">
      <alignment horizontal="left"/>
      <protection locked="0"/>
    </xf>
    <xf numFmtId="9" fontId="18" fillId="0" borderId="0" xfId="0" applyNumberFormat="1" applyFont="1" applyFill="1" applyBorder="1" applyAlignment="1" applyProtection="1">
      <alignment horizontal="left" vertical="center"/>
      <protection locked="0"/>
    </xf>
    <xf numFmtId="0" fontId="0" fillId="0" borderId="0" xfId="0" applyAlignment="1" applyProtection="1">
      <alignment horizontal="center"/>
      <protection locked="0"/>
    </xf>
    <xf numFmtId="164" fontId="25" fillId="3" borderId="0" xfId="0" applyNumberFormat="1" applyFont="1" applyFill="1" applyBorder="1" applyAlignment="1" applyProtection="1">
      <alignment horizontal="center" vertical="center" wrapText="1"/>
      <protection locked="0" hidden="1"/>
    </xf>
    <xf numFmtId="164" fontId="25" fillId="3" borderId="1" xfId="0" applyNumberFormat="1" applyFont="1" applyFill="1" applyBorder="1" applyAlignment="1" applyProtection="1">
      <alignment horizontal="center" vertical="center" wrapText="1"/>
      <protection locked="0" hidden="1"/>
    </xf>
  </cellXfs>
  <cellStyles count="3">
    <cellStyle name="Comma 3" xfId="1"/>
    <cellStyle name="Normal" xfId="0" builtinId="0"/>
    <cellStyle name="Normal_E-237EstAPSmmm"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9"/>
  <sheetViews>
    <sheetView tabSelected="1" zoomScale="73" zoomScaleNormal="73" workbookViewId="0">
      <pane ySplit="3" topLeftCell="A4" activePane="bottomLeft" state="frozen"/>
      <selection pane="bottomLeft" activeCell="M12" sqref="M12"/>
    </sheetView>
  </sheetViews>
  <sheetFormatPr defaultRowHeight="14.4"/>
  <cols>
    <col min="1" max="1" width="5.6640625" style="22" customWidth="1"/>
    <col min="2" max="2" width="80.21875" style="22" customWidth="1"/>
    <col min="3" max="3" width="19.88671875" style="22" customWidth="1"/>
    <col min="4" max="4" width="12" style="22" customWidth="1"/>
    <col min="5" max="5" width="12.88671875" style="93" customWidth="1"/>
    <col min="6" max="6" width="12.44140625" style="22" customWidth="1"/>
    <col min="7" max="7" width="13.5546875" style="22" customWidth="1"/>
    <col min="8" max="8" width="11.5546875" style="22" customWidth="1"/>
    <col min="9" max="9" width="15.6640625" style="22" customWidth="1"/>
    <col min="10" max="10" width="18.88671875" style="22" customWidth="1"/>
    <col min="11" max="11" width="8.88671875" style="22"/>
    <col min="12" max="12" width="21.33203125" style="22" customWidth="1"/>
    <col min="13" max="16384" width="8.88671875" style="22"/>
  </cols>
  <sheetData>
    <row r="1" spans="1:12" ht="37.200000000000003" customHeight="1">
      <c r="A1" s="19" t="s">
        <v>143</v>
      </c>
      <c r="B1" s="20"/>
      <c r="C1" s="20"/>
      <c r="D1" s="20"/>
      <c r="E1" s="20"/>
      <c r="F1" s="20"/>
      <c r="G1" s="20"/>
      <c r="H1" s="20"/>
      <c r="I1" s="20"/>
      <c r="J1" s="21"/>
    </row>
    <row r="2" spans="1:12" ht="63.6" customHeight="1">
      <c r="A2" s="23" t="s">
        <v>0</v>
      </c>
      <c r="B2" s="24" t="s">
        <v>1</v>
      </c>
      <c r="C2" s="23" t="s">
        <v>2</v>
      </c>
      <c r="D2" s="23" t="s">
        <v>144</v>
      </c>
      <c r="E2" s="18" t="s">
        <v>3</v>
      </c>
      <c r="F2" s="25" t="s">
        <v>4</v>
      </c>
      <c r="G2" s="25"/>
      <c r="H2" s="25" t="s">
        <v>5</v>
      </c>
      <c r="I2" s="25"/>
      <c r="J2" s="26" t="s">
        <v>6</v>
      </c>
    </row>
    <row r="3" spans="1:12" ht="60" customHeight="1">
      <c r="A3" s="23"/>
      <c r="B3" s="24"/>
      <c r="C3" s="23"/>
      <c r="D3" s="23"/>
      <c r="E3" s="18"/>
      <c r="F3" s="27" t="s">
        <v>7</v>
      </c>
      <c r="G3" s="27" t="s">
        <v>8</v>
      </c>
      <c r="H3" s="27" t="s">
        <v>7</v>
      </c>
      <c r="I3" s="27" t="s">
        <v>8</v>
      </c>
      <c r="J3" s="28"/>
    </row>
    <row r="4" spans="1:12">
      <c r="A4" s="29"/>
      <c r="B4" s="95" t="s">
        <v>9</v>
      </c>
      <c r="C4" s="30">
        <v>0</v>
      </c>
      <c r="D4" s="30">
        <v>0</v>
      </c>
      <c r="E4" s="1">
        <v>0</v>
      </c>
      <c r="F4" s="30">
        <v>0</v>
      </c>
      <c r="G4" s="30">
        <v>0</v>
      </c>
      <c r="H4" s="30">
        <v>0</v>
      </c>
      <c r="I4" s="30">
        <v>0</v>
      </c>
      <c r="J4" s="30">
        <v>0</v>
      </c>
    </row>
    <row r="5" spans="1:12">
      <c r="A5" s="31">
        <v>1</v>
      </c>
      <c r="B5" s="32" t="s">
        <v>10</v>
      </c>
      <c r="C5" s="33"/>
      <c r="D5" s="34" t="s">
        <v>11</v>
      </c>
      <c r="E5" s="3">
        <v>33.948</v>
      </c>
      <c r="F5" s="35">
        <v>0</v>
      </c>
      <c r="G5" s="5">
        <f>E5*F5</f>
        <v>0</v>
      </c>
      <c r="H5" s="35">
        <v>0</v>
      </c>
      <c r="I5" s="5">
        <f t="shared" ref="I5:I10" si="0">E5*H5</f>
        <v>0</v>
      </c>
      <c r="J5" s="5">
        <f t="shared" ref="J5:J26" si="1">G5+I5</f>
        <v>0</v>
      </c>
      <c r="L5" s="36"/>
    </row>
    <row r="6" spans="1:12">
      <c r="A6" s="31">
        <v>2</v>
      </c>
      <c r="B6" s="32" t="s">
        <v>12</v>
      </c>
      <c r="C6" s="33"/>
      <c r="D6" s="34" t="s">
        <v>13</v>
      </c>
      <c r="E6" s="3">
        <v>15</v>
      </c>
      <c r="F6" s="35">
        <v>0</v>
      </c>
      <c r="G6" s="5">
        <f>E6*F6</f>
        <v>0</v>
      </c>
      <c r="H6" s="35">
        <v>0</v>
      </c>
      <c r="I6" s="5">
        <f t="shared" si="0"/>
        <v>0</v>
      </c>
      <c r="J6" s="5">
        <f t="shared" si="1"/>
        <v>0</v>
      </c>
    </row>
    <row r="7" spans="1:12">
      <c r="A7" s="31">
        <v>3</v>
      </c>
      <c r="B7" s="32" t="s">
        <v>14</v>
      </c>
      <c r="C7" s="33"/>
      <c r="D7" s="34" t="s">
        <v>13</v>
      </c>
      <c r="E7" s="3">
        <v>8</v>
      </c>
      <c r="F7" s="35">
        <v>0</v>
      </c>
      <c r="G7" s="5">
        <f>E7*F7</f>
        <v>0</v>
      </c>
      <c r="H7" s="35"/>
      <c r="I7" s="5">
        <f t="shared" si="0"/>
        <v>0</v>
      </c>
      <c r="J7" s="5">
        <f t="shared" si="1"/>
        <v>0</v>
      </c>
    </row>
    <row r="8" spans="1:12" ht="22.8">
      <c r="A8" s="31">
        <v>5</v>
      </c>
      <c r="B8" s="32" t="s">
        <v>15</v>
      </c>
      <c r="C8" s="33"/>
      <c r="D8" s="34" t="s">
        <v>13</v>
      </c>
      <c r="E8" s="3">
        <v>17</v>
      </c>
      <c r="F8" s="35">
        <v>0</v>
      </c>
      <c r="G8" s="5">
        <f>E8*F8</f>
        <v>0</v>
      </c>
      <c r="H8" s="35"/>
      <c r="I8" s="5">
        <f t="shared" si="0"/>
        <v>0</v>
      </c>
      <c r="J8" s="5">
        <f t="shared" si="1"/>
        <v>0</v>
      </c>
    </row>
    <row r="9" spans="1:12" ht="22.8">
      <c r="A9" s="31">
        <v>6</v>
      </c>
      <c r="B9" s="32" t="s">
        <v>16</v>
      </c>
      <c r="C9" s="33"/>
      <c r="D9" s="34" t="s">
        <v>13</v>
      </c>
      <c r="E9" s="3">
        <v>9</v>
      </c>
      <c r="F9" s="35"/>
      <c r="G9" s="5">
        <f>E9*F9</f>
        <v>0</v>
      </c>
      <c r="H9" s="35"/>
      <c r="I9" s="5">
        <f t="shared" si="0"/>
        <v>0</v>
      </c>
      <c r="J9" s="5">
        <f t="shared" si="1"/>
        <v>0</v>
      </c>
    </row>
    <row r="10" spans="1:12">
      <c r="A10" s="31">
        <v>7</v>
      </c>
      <c r="B10" s="32" t="s">
        <v>17</v>
      </c>
      <c r="C10" s="33"/>
      <c r="D10" s="34" t="s">
        <v>13</v>
      </c>
      <c r="E10" s="3">
        <v>1</v>
      </c>
      <c r="F10" s="37"/>
      <c r="G10" s="5">
        <f>SUM(G5)*0.2</f>
        <v>0</v>
      </c>
      <c r="H10" s="37"/>
      <c r="I10" s="5">
        <f t="shared" si="0"/>
        <v>0</v>
      </c>
      <c r="J10" s="5">
        <f>G10+I10</f>
        <v>0</v>
      </c>
    </row>
    <row r="11" spans="1:12">
      <c r="A11" s="38"/>
      <c r="B11" s="94" t="s">
        <v>18</v>
      </c>
      <c r="C11" s="30">
        <v>0</v>
      </c>
      <c r="D11" s="30">
        <v>0</v>
      </c>
      <c r="E11" s="6">
        <v>0</v>
      </c>
      <c r="F11" s="39">
        <v>0</v>
      </c>
      <c r="G11" s="7">
        <v>0</v>
      </c>
      <c r="H11" s="39">
        <v>0</v>
      </c>
      <c r="I11" s="6">
        <v>0</v>
      </c>
      <c r="J11" s="6">
        <v>0</v>
      </c>
    </row>
    <row r="12" spans="1:12" ht="22.8">
      <c r="A12" s="31">
        <v>8</v>
      </c>
      <c r="B12" s="32" t="s">
        <v>19</v>
      </c>
      <c r="C12" s="33"/>
      <c r="D12" s="34" t="s">
        <v>11</v>
      </c>
      <c r="E12" s="3">
        <v>349.2</v>
      </c>
      <c r="F12" s="40"/>
      <c r="G12" s="5">
        <f>E12*F12</f>
        <v>0</v>
      </c>
      <c r="H12" s="35"/>
      <c r="I12" s="5">
        <f>E12*H12</f>
        <v>0</v>
      </c>
      <c r="J12" s="5">
        <f t="shared" si="1"/>
        <v>0</v>
      </c>
    </row>
    <row r="13" spans="1:12">
      <c r="A13" s="31">
        <v>9</v>
      </c>
      <c r="B13" s="32" t="s">
        <v>20</v>
      </c>
      <c r="C13" s="41"/>
      <c r="D13" s="34" t="s">
        <v>11</v>
      </c>
      <c r="E13" s="3">
        <v>1179.5999999999999</v>
      </c>
      <c r="F13" s="40"/>
      <c r="G13" s="5">
        <f t="shared" ref="G13:G26" si="2">E13*F13</f>
        <v>0</v>
      </c>
      <c r="H13" s="35"/>
      <c r="I13" s="5">
        <f t="shared" ref="I13:I26" si="3">E13*H13</f>
        <v>0</v>
      </c>
      <c r="J13" s="5">
        <f t="shared" si="1"/>
        <v>0</v>
      </c>
    </row>
    <row r="14" spans="1:12" ht="22.8">
      <c r="A14" s="31">
        <v>10</v>
      </c>
      <c r="B14" s="32" t="s">
        <v>21</v>
      </c>
      <c r="C14" s="41"/>
      <c r="D14" s="34" t="s">
        <v>11</v>
      </c>
      <c r="E14" s="3">
        <v>289.2</v>
      </c>
      <c r="F14" s="40"/>
      <c r="G14" s="5">
        <f t="shared" si="2"/>
        <v>0</v>
      </c>
      <c r="H14" s="35"/>
      <c r="I14" s="5">
        <f t="shared" si="3"/>
        <v>0</v>
      </c>
      <c r="J14" s="5">
        <f t="shared" si="1"/>
        <v>0</v>
      </c>
    </row>
    <row r="15" spans="1:12" ht="34.200000000000003">
      <c r="A15" s="31">
        <v>11</v>
      </c>
      <c r="B15" s="32" t="s">
        <v>22</v>
      </c>
      <c r="C15" s="41"/>
      <c r="D15" s="34" t="s">
        <v>11</v>
      </c>
      <c r="E15" s="3">
        <v>61.199999999999996</v>
      </c>
      <c r="F15" s="40"/>
      <c r="G15" s="5">
        <f t="shared" si="2"/>
        <v>0</v>
      </c>
      <c r="H15" s="35"/>
      <c r="I15" s="5">
        <f t="shared" si="3"/>
        <v>0</v>
      </c>
      <c r="J15" s="5">
        <f t="shared" si="1"/>
        <v>0</v>
      </c>
    </row>
    <row r="16" spans="1:12" ht="22.8">
      <c r="A16" s="31">
        <v>12</v>
      </c>
      <c r="B16" s="32" t="s">
        <v>23</v>
      </c>
      <c r="C16" s="41"/>
      <c r="D16" s="34" t="s">
        <v>11</v>
      </c>
      <c r="E16" s="3">
        <v>1530</v>
      </c>
      <c r="F16" s="40"/>
      <c r="G16" s="5">
        <f t="shared" si="2"/>
        <v>0</v>
      </c>
      <c r="H16" s="35"/>
      <c r="I16" s="5">
        <f t="shared" si="3"/>
        <v>0</v>
      </c>
      <c r="J16" s="5">
        <f t="shared" si="1"/>
        <v>0</v>
      </c>
    </row>
    <row r="17" spans="1:10" ht="22.8">
      <c r="A17" s="31">
        <v>13</v>
      </c>
      <c r="B17" s="32" t="s">
        <v>24</v>
      </c>
      <c r="C17" s="41"/>
      <c r="D17" s="34" t="s">
        <v>13</v>
      </c>
      <c r="E17" s="3">
        <v>1</v>
      </c>
      <c r="F17" s="40"/>
      <c r="G17" s="5">
        <f t="shared" si="2"/>
        <v>0</v>
      </c>
      <c r="H17" s="35"/>
      <c r="I17" s="5">
        <f t="shared" si="3"/>
        <v>0</v>
      </c>
      <c r="J17" s="5">
        <f t="shared" si="1"/>
        <v>0</v>
      </c>
    </row>
    <row r="18" spans="1:10" ht="27.6" customHeight="1">
      <c r="A18" s="31">
        <v>14</v>
      </c>
      <c r="B18" s="32" t="s">
        <v>25</v>
      </c>
      <c r="C18" s="41"/>
      <c r="D18" s="34" t="s">
        <v>26</v>
      </c>
      <c r="E18" s="3">
        <v>1</v>
      </c>
      <c r="F18" s="40"/>
      <c r="G18" s="5">
        <f>E18*F18</f>
        <v>0</v>
      </c>
      <c r="H18" s="35"/>
      <c r="I18" s="5">
        <f t="shared" si="3"/>
        <v>0</v>
      </c>
      <c r="J18" s="5">
        <f t="shared" si="1"/>
        <v>0</v>
      </c>
    </row>
    <row r="19" spans="1:10" ht="162" customHeight="1">
      <c r="A19" s="31">
        <v>15</v>
      </c>
      <c r="B19" s="32" t="s">
        <v>27</v>
      </c>
      <c r="C19" s="41"/>
      <c r="D19" s="34" t="s">
        <v>13</v>
      </c>
      <c r="E19" s="3">
        <v>1</v>
      </c>
      <c r="F19" s="40"/>
      <c r="G19" s="5">
        <f t="shared" si="2"/>
        <v>0</v>
      </c>
      <c r="H19" s="35"/>
      <c r="I19" s="5">
        <f t="shared" si="3"/>
        <v>0</v>
      </c>
      <c r="J19" s="5">
        <f t="shared" si="1"/>
        <v>0</v>
      </c>
    </row>
    <row r="20" spans="1:10" ht="154.80000000000001" customHeight="1">
      <c r="A20" s="31">
        <v>16</v>
      </c>
      <c r="B20" s="32" t="s">
        <v>28</v>
      </c>
      <c r="C20" s="41"/>
      <c r="D20" s="34" t="s">
        <v>13</v>
      </c>
      <c r="E20" s="3">
        <v>1</v>
      </c>
      <c r="F20" s="40"/>
      <c r="G20" s="5">
        <f t="shared" si="2"/>
        <v>0</v>
      </c>
      <c r="H20" s="35"/>
      <c r="I20" s="5">
        <f t="shared" si="3"/>
        <v>0</v>
      </c>
      <c r="J20" s="5">
        <f t="shared" si="1"/>
        <v>0</v>
      </c>
    </row>
    <row r="21" spans="1:10" ht="178.8" customHeight="1">
      <c r="A21" s="31">
        <v>17</v>
      </c>
      <c r="B21" s="32" t="s">
        <v>29</v>
      </c>
      <c r="C21" s="41"/>
      <c r="D21" s="34" t="s">
        <v>13</v>
      </c>
      <c r="E21" s="3">
        <v>1</v>
      </c>
      <c r="F21" s="40"/>
      <c r="G21" s="5">
        <f>E21*F21</f>
        <v>0</v>
      </c>
      <c r="H21" s="35"/>
      <c r="I21" s="5">
        <f>E21*H21</f>
        <v>0</v>
      </c>
      <c r="J21" s="5">
        <f>G21+I21</f>
        <v>0</v>
      </c>
    </row>
    <row r="22" spans="1:10" ht="171.6" customHeight="1">
      <c r="A22" s="31">
        <v>18</v>
      </c>
      <c r="B22" s="32" t="s">
        <v>30</v>
      </c>
      <c r="C22" s="41"/>
      <c r="D22" s="34" t="s">
        <v>13</v>
      </c>
      <c r="E22" s="3">
        <v>1</v>
      </c>
      <c r="F22" s="40"/>
      <c r="G22" s="5">
        <f>E22*F22</f>
        <v>0</v>
      </c>
      <c r="H22" s="35"/>
      <c r="I22" s="5">
        <f>E22*H22</f>
        <v>0</v>
      </c>
      <c r="J22" s="5">
        <f>G22+I22</f>
        <v>0</v>
      </c>
    </row>
    <row r="23" spans="1:10">
      <c r="A23" s="31">
        <v>19</v>
      </c>
      <c r="B23" s="32" t="s">
        <v>31</v>
      </c>
      <c r="C23" s="41"/>
      <c r="D23" s="34" t="s">
        <v>13</v>
      </c>
      <c r="E23" s="3">
        <v>15</v>
      </c>
      <c r="F23" s="40"/>
      <c r="G23" s="5">
        <f t="shared" si="2"/>
        <v>0</v>
      </c>
      <c r="H23" s="35"/>
      <c r="I23" s="5">
        <f t="shared" si="3"/>
        <v>0</v>
      </c>
      <c r="J23" s="5">
        <f t="shared" si="1"/>
        <v>0</v>
      </c>
    </row>
    <row r="24" spans="1:10">
      <c r="A24" s="31">
        <v>20</v>
      </c>
      <c r="B24" s="32" t="s">
        <v>32</v>
      </c>
      <c r="C24" s="41"/>
      <c r="D24" s="34" t="s">
        <v>13</v>
      </c>
      <c r="E24" s="3">
        <v>9</v>
      </c>
      <c r="F24" s="40"/>
      <c r="G24" s="5">
        <f t="shared" si="2"/>
        <v>0</v>
      </c>
      <c r="H24" s="35"/>
      <c r="I24" s="5">
        <f t="shared" si="3"/>
        <v>0</v>
      </c>
      <c r="J24" s="5">
        <f t="shared" si="1"/>
        <v>0</v>
      </c>
    </row>
    <row r="25" spans="1:10">
      <c r="A25" s="31">
        <v>21</v>
      </c>
      <c r="B25" s="32" t="s">
        <v>33</v>
      </c>
      <c r="C25" s="41"/>
      <c r="D25" s="34" t="s">
        <v>13</v>
      </c>
      <c r="E25" s="3">
        <v>14</v>
      </c>
      <c r="F25" s="40"/>
      <c r="G25" s="5">
        <f t="shared" si="2"/>
        <v>0</v>
      </c>
      <c r="H25" s="35"/>
      <c r="I25" s="5">
        <f t="shared" si="3"/>
        <v>0</v>
      </c>
      <c r="J25" s="5">
        <f t="shared" si="1"/>
        <v>0</v>
      </c>
    </row>
    <row r="26" spans="1:10">
      <c r="A26" s="31">
        <v>22</v>
      </c>
      <c r="B26" s="32" t="s">
        <v>34</v>
      </c>
      <c r="C26" s="41"/>
      <c r="D26" s="34" t="s">
        <v>13</v>
      </c>
      <c r="E26" s="3">
        <v>86</v>
      </c>
      <c r="F26" s="40"/>
      <c r="G26" s="5">
        <f t="shared" si="2"/>
        <v>0</v>
      </c>
      <c r="H26" s="35"/>
      <c r="I26" s="5">
        <f t="shared" si="3"/>
        <v>0</v>
      </c>
      <c r="J26" s="5">
        <f t="shared" si="1"/>
        <v>0</v>
      </c>
    </row>
    <row r="27" spans="1:10">
      <c r="A27" s="31">
        <v>23</v>
      </c>
      <c r="B27" s="32" t="s">
        <v>35</v>
      </c>
      <c r="C27" s="41"/>
      <c r="D27" s="34" t="s">
        <v>13</v>
      </c>
      <c r="E27" s="3">
        <v>51</v>
      </c>
      <c r="F27" s="40"/>
      <c r="G27" s="5">
        <f>E27*F27</f>
        <v>0</v>
      </c>
      <c r="H27" s="35"/>
      <c r="I27" s="5">
        <f>E27*H27</f>
        <v>0</v>
      </c>
      <c r="J27" s="5">
        <f>G27+I27</f>
        <v>0</v>
      </c>
    </row>
    <row r="28" spans="1:10">
      <c r="A28" s="31">
        <v>24</v>
      </c>
      <c r="B28" s="32" t="s">
        <v>36</v>
      </c>
      <c r="C28" s="41"/>
      <c r="D28" s="34" t="s">
        <v>13</v>
      </c>
      <c r="E28" s="3">
        <v>1</v>
      </c>
      <c r="F28" s="40"/>
      <c r="G28" s="5">
        <f t="shared" ref="G28:G52" si="4">E28*F28</f>
        <v>0</v>
      </c>
      <c r="H28" s="35"/>
      <c r="I28" s="5">
        <f t="shared" ref="I28:I70" si="5">E28*H28</f>
        <v>0</v>
      </c>
      <c r="J28" s="5">
        <f t="shared" ref="J28:J44" si="6">G28+I28</f>
        <v>0</v>
      </c>
    </row>
    <row r="29" spans="1:10">
      <c r="A29" s="31">
        <v>25</v>
      </c>
      <c r="B29" s="32" t="s">
        <v>37</v>
      </c>
      <c r="C29" s="41"/>
      <c r="D29" s="34" t="s">
        <v>13</v>
      </c>
      <c r="E29" s="3">
        <v>1</v>
      </c>
      <c r="F29" s="40"/>
      <c r="G29" s="5">
        <f t="shared" si="4"/>
        <v>0</v>
      </c>
      <c r="H29" s="35"/>
      <c r="I29" s="5">
        <f t="shared" si="5"/>
        <v>0</v>
      </c>
      <c r="J29" s="5">
        <f t="shared" si="6"/>
        <v>0</v>
      </c>
    </row>
    <row r="30" spans="1:10">
      <c r="A30" s="31">
        <v>26</v>
      </c>
      <c r="B30" s="32" t="s">
        <v>38</v>
      </c>
      <c r="C30" s="41"/>
      <c r="D30" s="34" t="s">
        <v>13</v>
      </c>
      <c r="E30" s="3">
        <v>2</v>
      </c>
      <c r="F30" s="40"/>
      <c r="G30" s="5">
        <f t="shared" si="4"/>
        <v>0</v>
      </c>
      <c r="H30" s="35"/>
      <c r="I30" s="5">
        <f t="shared" si="5"/>
        <v>0</v>
      </c>
      <c r="J30" s="5">
        <f t="shared" si="6"/>
        <v>0</v>
      </c>
    </row>
    <row r="31" spans="1:10">
      <c r="A31" s="31">
        <v>27</v>
      </c>
      <c r="B31" s="32" t="s">
        <v>37</v>
      </c>
      <c r="C31" s="41"/>
      <c r="D31" s="42" t="s">
        <v>13</v>
      </c>
      <c r="E31" s="3">
        <v>2</v>
      </c>
      <c r="F31" s="40"/>
      <c r="G31" s="5">
        <f t="shared" si="4"/>
        <v>0</v>
      </c>
      <c r="H31" s="35"/>
      <c r="I31" s="5">
        <f t="shared" si="5"/>
        <v>0</v>
      </c>
      <c r="J31" s="5">
        <f t="shared" si="6"/>
        <v>0</v>
      </c>
    </row>
    <row r="32" spans="1:10">
      <c r="A32" s="31">
        <v>28</v>
      </c>
      <c r="B32" s="32" t="s">
        <v>39</v>
      </c>
      <c r="C32" s="41"/>
      <c r="D32" s="42" t="s">
        <v>13</v>
      </c>
      <c r="E32" s="3">
        <v>1</v>
      </c>
      <c r="F32" s="40"/>
      <c r="G32" s="5">
        <f t="shared" si="4"/>
        <v>0</v>
      </c>
      <c r="H32" s="35"/>
      <c r="I32" s="5">
        <f t="shared" si="5"/>
        <v>0</v>
      </c>
      <c r="J32" s="5">
        <f t="shared" si="6"/>
        <v>0</v>
      </c>
    </row>
    <row r="33" spans="1:10">
      <c r="A33" s="31">
        <v>29</v>
      </c>
      <c r="B33" s="32" t="s">
        <v>40</v>
      </c>
      <c r="C33" s="41"/>
      <c r="D33" s="42" t="s">
        <v>13</v>
      </c>
      <c r="E33" s="3">
        <v>1</v>
      </c>
      <c r="F33" s="40"/>
      <c r="G33" s="5">
        <f t="shared" si="4"/>
        <v>0</v>
      </c>
      <c r="H33" s="35"/>
      <c r="I33" s="5">
        <f t="shared" si="5"/>
        <v>0</v>
      </c>
      <c r="J33" s="5">
        <f t="shared" si="6"/>
        <v>0</v>
      </c>
    </row>
    <row r="34" spans="1:10">
      <c r="A34" s="31">
        <v>30</v>
      </c>
      <c r="B34" s="32" t="s">
        <v>41</v>
      </c>
      <c r="C34" s="41"/>
      <c r="D34" s="42" t="s">
        <v>13</v>
      </c>
      <c r="E34" s="3">
        <v>1</v>
      </c>
      <c r="F34" s="40"/>
      <c r="G34" s="5">
        <f t="shared" si="4"/>
        <v>0</v>
      </c>
      <c r="H34" s="35"/>
      <c r="I34" s="5">
        <f t="shared" si="5"/>
        <v>0</v>
      </c>
      <c r="J34" s="5">
        <f t="shared" si="6"/>
        <v>0</v>
      </c>
    </row>
    <row r="35" spans="1:10">
      <c r="A35" s="31">
        <v>31</v>
      </c>
      <c r="B35" s="32" t="s">
        <v>42</v>
      </c>
      <c r="C35" s="41"/>
      <c r="D35" s="42" t="s">
        <v>13</v>
      </c>
      <c r="E35" s="3">
        <v>2</v>
      </c>
      <c r="F35" s="40"/>
      <c r="G35" s="5">
        <f t="shared" si="4"/>
        <v>0</v>
      </c>
      <c r="H35" s="35"/>
      <c r="I35" s="5">
        <f t="shared" si="5"/>
        <v>0</v>
      </c>
      <c r="J35" s="5">
        <f t="shared" si="6"/>
        <v>0</v>
      </c>
    </row>
    <row r="36" spans="1:10">
      <c r="A36" s="31">
        <v>32</v>
      </c>
      <c r="B36" s="32" t="s">
        <v>43</v>
      </c>
      <c r="C36" s="41"/>
      <c r="D36" s="42" t="s">
        <v>13</v>
      </c>
      <c r="E36" s="3">
        <v>1</v>
      </c>
      <c r="F36" s="40"/>
      <c r="G36" s="5">
        <f t="shared" si="4"/>
        <v>0</v>
      </c>
      <c r="H36" s="35"/>
      <c r="I36" s="5">
        <f t="shared" si="5"/>
        <v>0</v>
      </c>
      <c r="J36" s="5">
        <f t="shared" si="6"/>
        <v>0</v>
      </c>
    </row>
    <row r="37" spans="1:10">
      <c r="A37" s="31">
        <v>33</v>
      </c>
      <c r="B37" s="32" t="s">
        <v>44</v>
      </c>
      <c r="C37" s="41"/>
      <c r="D37" s="42" t="s">
        <v>13</v>
      </c>
      <c r="E37" s="3">
        <v>1</v>
      </c>
      <c r="F37" s="40"/>
      <c r="G37" s="5">
        <f t="shared" si="4"/>
        <v>0</v>
      </c>
      <c r="H37" s="35"/>
      <c r="I37" s="5">
        <f t="shared" si="5"/>
        <v>0</v>
      </c>
      <c r="J37" s="5">
        <f t="shared" si="6"/>
        <v>0</v>
      </c>
    </row>
    <row r="38" spans="1:10">
      <c r="A38" s="31">
        <v>34</v>
      </c>
      <c r="B38" s="32" t="s">
        <v>45</v>
      </c>
      <c r="C38" s="41"/>
      <c r="D38" s="42" t="s">
        <v>13</v>
      </c>
      <c r="E38" s="3">
        <v>2</v>
      </c>
      <c r="F38" s="40"/>
      <c r="G38" s="5">
        <f t="shared" si="4"/>
        <v>0</v>
      </c>
      <c r="H38" s="35"/>
      <c r="I38" s="5">
        <f t="shared" si="5"/>
        <v>0</v>
      </c>
      <c r="J38" s="5">
        <f t="shared" si="6"/>
        <v>0</v>
      </c>
    </row>
    <row r="39" spans="1:10">
      <c r="A39" s="31">
        <v>35</v>
      </c>
      <c r="B39" s="32" t="s">
        <v>46</v>
      </c>
      <c r="C39" s="41"/>
      <c r="D39" s="42" t="s">
        <v>13</v>
      </c>
      <c r="E39" s="3">
        <v>1</v>
      </c>
      <c r="F39" s="40"/>
      <c r="G39" s="5">
        <f t="shared" si="4"/>
        <v>0</v>
      </c>
      <c r="H39" s="35"/>
      <c r="I39" s="5">
        <f t="shared" si="5"/>
        <v>0</v>
      </c>
      <c r="J39" s="5">
        <f t="shared" si="6"/>
        <v>0</v>
      </c>
    </row>
    <row r="40" spans="1:10">
      <c r="A40" s="31">
        <v>36</v>
      </c>
      <c r="B40" s="32" t="s">
        <v>47</v>
      </c>
      <c r="C40" s="41"/>
      <c r="D40" s="42" t="s">
        <v>13</v>
      </c>
      <c r="E40" s="3">
        <v>2</v>
      </c>
      <c r="F40" s="40"/>
      <c r="G40" s="5">
        <f t="shared" si="4"/>
        <v>0</v>
      </c>
      <c r="H40" s="35"/>
      <c r="I40" s="5">
        <f t="shared" si="5"/>
        <v>0</v>
      </c>
      <c r="J40" s="5">
        <f t="shared" si="6"/>
        <v>0</v>
      </c>
    </row>
    <row r="41" spans="1:10">
      <c r="A41" s="31">
        <v>37</v>
      </c>
      <c r="B41" s="32" t="s">
        <v>48</v>
      </c>
      <c r="C41" s="41"/>
      <c r="D41" s="42" t="s">
        <v>13</v>
      </c>
      <c r="E41" s="3">
        <v>1</v>
      </c>
      <c r="F41" s="40"/>
      <c r="G41" s="5">
        <f t="shared" si="4"/>
        <v>0</v>
      </c>
      <c r="H41" s="35"/>
      <c r="I41" s="5">
        <f t="shared" si="5"/>
        <v>0</v>
      </c>
      <c r="J41" s="5">
        <f t="shared" si="6"/>
        <v>0</v>
      </c>
    </row>
    <row r="42" spans="1:10">
      <c r="A42" s="31">
        <v>38</v>
      </c>
      <c r="B42" s="32" t="s">
        <v>49</v>
      </c>
      <c r="C42" s="41"/>
      <c r="D42" s="42" t="s">
        <v>13</v>
      </c>
      <c r="E42" s="3">
        <v>1</v>
      </c>
      <c r="F42" s="40"/>
      <c r="G42" s="5">
        <f t="shared" si="4"/>
        <v>0</v>
      </c>
      <c r="H42" s="35"/>
      <c r="I42" s="5">
        <f t="shared" si="5"/>
        <v>0</v>
      </c>
      <c r="J42" s="5">
        <f t="shared" si="6"/>
        <v>0</v>
      </c>
    </row>
    <row r="43" spans="1:10">
      <c r="A43" s="31">
        <v>39</v>
      </c>
      <c r="B43" s="32" t="s">
        <v>50</v>
      </c>
      <c r="C43" s="41"/>
      <c r="D43" s="42" t="s">
        <v>13</v>
      </c>
      <c r="E43" s="3">
        <v>1</v>
      </c>
      <c r="F43" s="40"/>
      <c r="G43" s="5">
        <f t="shared" si="4"/>
        <v>0</v>
      </c>
      <c r="H43" s="35"/>
      <c r="I43" s="5">
        <f t="shared" si="5"/>
        <v>0</v>
      </c>
      <c r="J43" s="5">
        <f t="shared" si="6"/>
        <v>0</v>
      </c>
    </row>
    <row r="44" spans="1:10">
      <c r="A44" s="31">
        <v>40</v>
      </c>
      <c r="B44" s="32" t="s">
        <v>51</v>
      </c>
      <c r="C44" s="41"/>
      <c r="D44" s="42" t="s">
        <v>13</v>
      </c>
      <c r="E44" s="3">
        <v>1</v>
      </c>
      <c r="F44" s="40"/>
      <c r="G44" s="5">
        <f t="shared" si="4"/>
        <v>0</v>
      </c>
      <c r="H44" s="35"/>
      <c r="I44" s="5">
        <f t="shared" si="5"/>
        <v>0</v>
      </c>
      <c r="J44" s="5">
        <f t="shared" si="6"/>
        <v>0</v>
      </c>
    </row>
    <row r="45" spans="1:10">
      <c r="A45" s="31"/>
      <c r="B45" s="29" t="s">
        <v>52</v>
      </c>
      <c r="C45" s="30">
        <v>0</v>
      </c>
      <c r="D45" s="30">
        <v>0</v>
      </c>
      <c r="E45" s="6">
        <v>0</v>
      </c>
      <c r="F45" s="39">
        <v>0</v>
      </c>
      <c r="G45" s="6">
        <v>0</v>
      </c>
      <c r="H45" s="39">
        <v>0</v>
      </c>
      <c r="I45" s="6">
        <v>0</v>
      </c>
      <c r="J45" s="6">
        <v>0</v>
      </c>
    </row>
    <row r="46" spans="1:10">
      <c r="A46" s="31">
        <v>41</v>
      </c>
      <c r="B46" s="32" t="s">
        <v>53</v>
      </c>
      <c r="C46" s="43"/>
      <c r="D46" s="44" t="s">
        <v>13</v>
      </c>
      <c r="E46" s="3">
        <v>1</v>
      </c>
      <c r="F46" s="35"/>
      <c r="G46" s="5">
        <f t="shared" si="4"/>
        <v>0</v>
      </c>
      <c r="H46" s="35"/>
      <c r="I46" s="5">
        <f t="shared" si="5"/>
        <v>0</v>
      </c>
      <c r="J46" s="5">
        <f>G46+I46</f>
        <v>0</v>
      </c>
    </row>
    <row r="47" spans="1:10">
      <c r="A47" s="31">
        <v>42</v>
      </c>
      <c r="B47" s="32" t="s">
        <v>54</v>
      </c>
      <c r="C47" s="43"/>
      <c r="D47" s="44" t="s">
        <v>13</v>
      </c>
      <c r="E47" s="3">
        <v>2</v>
      </c>
      <c r="F47" s="35"/>
      <c r="G47" s="5">
        <f t="shared" si="4"/>
        <v>0</v>
      </c>
      <c r="H47" s="35"/>
      <c r="I47" s="5">
        <f t="shared" si="5"/>
        <v>0</v>
      </c>
      <c r="J47" s="5">
        <f t="shared" ref="J47:J52" si="7">G47+I47</f>
        <v>0</v>
      </c>
    </row>
    <row r="48" spans="1:10">
      <c r="A48" s="31">
        <v>43</v>
      </c>
      <c r="B48" s="32" t="s">
        <v>55</v>
      </c>
      <c r="C48" s="43"/>
      <c r="D48" s="44" t="s">
        <v>13</v>
      </c>
      <c r="E48" s="3">
        <v>4</v>
      </c>
      <c r="F48" s="35"/>
      <c r="G48" s="5">
        <f t="shared" si="4"/>
        <v>0</v>
      </c>
      <c r="H48" s="35"/>
      <c r="I48" s="5">
        <f t="shared" si="5"/>
        <v>0</v>
      </c>
      <c r="J48" s="5">
        <f t="shared" si="7"/>
        <v>0</v>
      </c>
    </row>
    <row r="49" spans="1:10">
      <c r="A49" s="31">
        <v>44</v>
      </c>
      <c r="B49" s="32" t="s">
        <v>56</v>
      </c>
      <c r="C49" s="43"/>
      <c r="D49" s="44" t="s">
        <v>13</v>
      </c>
      <c r="E49" s="3">
        <v>2</v>
      </c>
      <c r="F49" s="35"/>
      <c r="G49" s="5">
        <f t="shared" si="4"/>
        <v>0</v>
      </c>
      <c r="H49" s="35"/>
      <c r="I49" s="5">
        <f t="shared" si="5"/>
        <v>0</v>
      </c>
      <c r="J49" s="5">
        <f t="shared" si="7"/>
        <v>0</v>
      </c>
    </row>
    <row r="50" spans="1:10">
      <c r="A50" s="31">
        <v>45</v>
      </c>
      <c r="B50" s="32" t="s">
        <v>57</v>
      </c>
      <c r="C50" s="43"/>
      <c r="D50" s="44" t="s">
        <v>13</v>
      </c>
      <c r="E50" s="3">
        <v>2</v>
      </c>
      <c r="F50" s="35"/>
      <c r="G50" s="5">
        <f t="shared" si="4"/>
        <v>0</v>
      </c>
      <c r="H50" s="35"/>
      <c r="I50" s="5">
        <f t="shared" si="5"/>
        <v>0</v>
      </c>
      <c r="J50" s="5">
        <f t="shared" si="7"/>
        <v>0</v>
      </c>
    </row>
    <row r="51" spans="1:10" ht="52.8" customHeight="1">
      <c r="A51" s="45"/>
      <c r="B51" s="46" t="s">
        <v>58</v>
      </c>
      <c r="C51" s="30">
        <v>0</v>
      </c>
      <c r="D51" s="30">
        <v>0</v>
      </c>
      <c r="E51" s="6">
        <v>0</v>
      </c>
      <c r="F51" s="39">
        <v>0</v>
      </c>
      <c r="G51" s="7">
        <v>0</v>
      </c>
      <c r="H51" s="39">
        <v>0</v>
      </c>
      <c r="I51" s="6">
        <v>0</v>
      </c>
      <c r="J51" s="6">
        <v>0</v>
      </c>
    </row>
    <row r="52" spans="1:10">
      <c r="A52" s="31">
        <v>46</v>
      </c>
      <c r="B52" s="32" t="s">
        <v>59</v>
      </c>
      <c r="C52" s="33"/>
      <c r="D52" s="44" t="s">
        <v>13</v>
      </c>
      <c r="E52" s="3">
        <v>15</v>
      </c>
      <c r="F52" s="35"/>
      <c r="G52" s="5">
        <f t="shared" si="4"/>
        <v>0</v>
      </c>
      <c r="H52" s="35"/>
      <c r="I52" s="5">
        <f t="shared" si="5"/>
        <v>0</v>
      </c>
      <c r="J52" s="5">
        <f t="shared" si="7"/>
        <v>0</v>
      </c>
    </row>
    <row r="53" spans="1:10">
      <c r="A53" s="31">
        <v>47</v>
      </c>
      <c r="B53" s="32" t="s">
        <v>60</v>
      </c>
      <c r="C53" s="33"/>
      <c r="D53" s="44" t="s">
        <v>13</v>
      </c>
      <c r="E53" s="3">
        <v>44</v>
      </c>
      <c r="F53" s="35"/>
      <c r="G53" s="5">
        <f>E53*F53</f>
        <v>0</v>
      </c>
      <c r="H53" s="35"/>
      <c r="I53" s="5">
        <f t="shared" si="5"/>
        <v>0</v>
      </c>
      <c r="J53" s="5">
        <f>G53+I53</f>
        <v>0</v>
      </c>
    </row>
    <row r="54" spans="1:10" ht="103.2" customHeight="1">
      <c r="A54" s="47"/>
      <c r="B54" s="48" t="s">
        <v>61</v>
      </c>
      <c r="C54" s="30">
        <v>0</v>
      </c>
      <c r="D54" s="30">
        <v>0</v>
      </c>
      <c r="E54" s="6">
        <v>0</v>
      </c>
      <c r="F54" s="39">
        <v>0</v>
      </c>
      <c r="G54" s="7">
        <v>0</v>
      </c>
      <c r="H54" s="39">
        <v>0</v>
      </c>
      <c r="I54" s="6">
        <v>0</v>
      </c>
      <c r="J54" s="6">
        <v>0</v>
      </c>
    </row>
    <row r="55" spans="1:10" ht="34.200000000000003">
      <c r="A55" s="31">
        <v>48</v>
      </c>
      <c r="B55" s="32" t="s">
        <v>62</v>
      </c>
      <c r="C55" s="33"/>
      <c r="D55" s="44" t="s">
        <v>13</v>
      </c>
      <c r="E55" s="3">
        <v>10</v>
      </c>
      <c r="F55" s="35"/>
      <c r="G55" s="5">
        <f>E55*F55</f>
        <v>0</v>
      </c>
      <c r="H55" s="35"/>
      <c r="I55" s="5">
        <f t="shared" si="5"/>
        <v>0</v>
      </c>
      <c r="J55" s="5">
        <f>G55+I55</f>
        <v>0</v>
      </c>
    </row>
    <row r="56" spans="1:10" ht="34.200000000000003">
      <c r="A56" s="31">
        <v>49</v>
      </c>
      <c r="B56" s="32" t="s">
        <v>63</v>
      </c>
      <c r="C56" s="33"/>
      <c r="D56" s="44" t="s">
        <v>13</v>
      </c>
      <c r="E56" s="3">
        <v>74</v>
      </c>
      <c r="F56" s="35"/>
      <c r="G56" s="5">
        <f t="shared" ref="G56:G62" si="8">E56*F56</f>
        <v>0</v>
      </c>
      <c r="H56" s="35"/>
      <c r="I56" s="5">
        <f t="shared" si="5"/>
        <v>0</v>
      </c>
      <c r="J56" s="5">
        <f t="shared" ref="J56:J62" si="9">G56+I56</f>
        <v>0</v>
      </c>
    </row>
    <row r="57" spans="1:10" ht="34.200000000000003">
      <c r="A57" s="31">
        <v>50</v>
      </c>
      <c r="B57" s="32" t="s">
        <v>64</v>
      </c>
      <c r="C57" s="41"/>
      <c r="D57" s="49" t="s">
        <v>13</v>
      </c>
      <c r="E57" s="8">
        <v>22</v>
      </c>
      <c r="F57" s="50"/>
      <c r="G57" s="5">
        <f t="shared" si="8"/>
        <v>0</v>
      </c>
      <c r="H57" s="51"/>
      <c r="I57" s="5">
        <f t="shared" si="5"/>
        <v>0</v>
      </c>
      <c r="J57" s="5">
        <f t="shared" si="9"/>
        <v>0</v>
      </c>
    </row>
    <row r="58" spans="1:10" ht="34.200000000000003">
      <c r="A58" s="31">
        <v>51</v>
      </c>
      <c r="B58" s="32" t="s">
        <v>65</v>
      </c>
      <c r="C58" s="41"/>
      <c r="D58" s="44" t="s">
        <v>13</v>
      </c>
      <c r="E58" s="3">
        <v>1</v>
      </c>
      <c r="F58" s="40"/>
      <c r="G58" s="5">
        <f t="shared" si="8"/>
        <v>0</v>
      </c>
      <c r="H58" s="35"/>
      <c r="I58" s="5">
        <f t="shared" si="5"/>
        <v>0</v>
      </c>
      <c r="J58" s="5">
        <f t="shared" si="9"/>
        <v>0</v>
      </c>
    </row>
    <row r="59" spans="1:10" ht="34.200000000000003">
      <c r="A59" s="31">
        <v>52</v>
      </c>
      <c r="B59" s="32" t="s">
        <v>66</v>
      </c>
      <c r="C59" s="41"/>
      <c r="D59" s="44" t="s">
        <v>13</v>
      </c>
      <c r="E59" s="3">
        <v>21</v>
      </c>
      <c r="F59" s="40"/>
      <c r="G59" s="5">
        <f t="shared" si="8"/>
        <v>0</v>
      </c>
      <c r="H59" s="35"/>
      <c r="I59" s="5">
        <f t="shared" si="5"/>
        <v>0</v>
      </c>
      <c r="J59" s="5">
        <f t="shared" si="9"/>
        <v>0</v>
      </c>
    </row>
    <row r="60" spans="1:10" ht="34.200000000000003">
      <c r="A60" s="31">
        <v>53</v>
      </c>
      <c r="B60" s="32" t="s">
        <v>67</v>
      </c>
      <c r="C60" s="41"/>
      <c r="D60" s="44" t="s">
        <v>13</v>
      </c>
      <c r="E60" s="3">
        <v>18</v>
      </c>
      <c r="F60" s="40"/>
      <c r="G60" s="5">
        <f t="shared" si="8"/>
        <v>0</v>
      </c>
      <c r="H60" s="35"/>
      <c r="I60" s="5">
        <f t="shared" si="5"/>
        <v>0</v>
      </c>
      <c r="J60" s="5">
        <f t="shared" si="9"/>
        <v>0</v>
      </c>
    </row>
    <row r="61" spans="1:10" ht="22.8">
      <c r="A61" s="31">
        <v>54</v>
      </c>
      <c r="B61" s="32" t="s">
        <v>68</v>
      </c>
      <c r="C61" s="41"/>
      <c r="D61" s="44" t="s">
        <v>13</v>
      </c>
      <c r="E61" s="3">
        <v>2</v>
      </c>
      <c r="F61" s="40"/>
      <c r="G61" s="5">
        <f t="shared" si="8"/>
        <v>0</v>
      </c>
      <c r="H61" s="35"/>
      <c r="I61" s="5">
        <f t="shared" si="5"/>
        <v>0</v>
      </c>
      <c r="J61" s="5">
        <f t="shared" si="9"/>
        <v>0</v>
      </c>
    </row>
    <row r="62" spans="1:10" ht="45.6">
      <c r="A62" s="31">
        <v>55</v>
      </c>
      <c r="B62" s="32" t="s">
        <v>69</v>
      </c>
      <c r="C62" s="41"/>
      <c r="D62" s="44" t="s">
        <v>13</v>
      </c>
      <c r="E62" s="3">
        <v>1</v>
      </c>
      <c r="F62" s="40"/>
      <c r="G62" s="5">
        <f t="shared" si="8"/>
        <v>0</v>
      </c>
      <c r="H62" s="35"/>
      <c r="I62" s="5">
        <f t="shared" si="5"/>
        <v>0</v>
      </c>
      <c r="J62" s="5">
        <f t="shared" si="9"/>
        <v>0</v>
      </c>
    </row>
    <row r="63" spans="1:10">
      <c r="A63" s="31"/>
      <c r="B63" s="52" t="s">
        <v>70</v>
      </c>
      <c r="C63" s="30">
        <v>0</v>
      </c>
      <c r="D63" s="30">
        <v>0</v>
      </c>
      <c r="E63" s="6">
        <v>0</v>
      </c>
      <c r="F63" s="39">
        <v>0</v>
      </c>
      <c r="G63" s="7">
        <v>0</v>
      </c>
      <c r="H63" s="39">
        <v>0</v>
      </c>
      <c r="I63" s="6">
        <v>0</v>
      </c>
      <c r="J63" s="6">
        <v>0</v>
      </c>
    </row>
    <row r="64" spans="1:10" ht="46.2" thickBot="1">
      <c r="A64" s="31">
        <v>56</v>
      </c>
      <c r="B64" s="53" t="s">
        <v>71</v>
      </c>
      <c r="C64" s="54"/>
      <c r="D64" s="44" t="s">
        <v>13</v>
      </c>
      <c r="E64" s="3">
        <v>4</v>
      </c>
      <c r="F64" s="35"/>
      <c r="G64" s="5">
        <f>E64*F64</f>
        <v>0</v>
      </c>
      <c r="H64" s="35"/>
      <c r="I64" s="5">
        <f t="shared" si="5"/>
        <v>0</v>
      </c>
      <c r="J64" s="5">
        <f>G64+I64</f>
        <v>0</v>
      </c>
    </row>
    <row r="65" spans="1:10">
      <c r="A65" s="31">
        <v>57</v>
      </c>
      <c r="B65" s="55" t="s">
        <v>72</v>
      </c>
      <c r="C65" s="56"/>
      <c r="D65" s="57" t="s">
        <v>13</v>
      </c>
      <c r="E65" s="16">
        <v>4</v>
      </c>
      <c r="F65" s="58"/>
      <c r="G65" s="5">
        <f>E65*F65</f>
        <v>0</v>
      </c>
      <c r="H65" s="58"/>
      <c r="I65" s="5">
        <f t="shared" si="5"/>
        <v>0</v>
      </c>
      <c r="J65" s="5">
        <f>G65+I65</f>
        <v>0</v>
      </c>
    </row>
    <row r="66" spans="1:10">
      <c r="A66" s="45"/>
      <c r="B66" s="59" t="s">
        <v>73</v>
      </c>
      <c r="C66" s="30">
        <v>0</v>
      </c>
      <c r="D66" s="30">
        <v>0</v>
      </c>
      <c r="E66" s="6">
        <v>0</v>
      </c>
      <c r="F66" s="39">
        <v>0</v>
      </c>
      <c r="G66" s="7">
        <v>0</v>
      </c>
      <c r="H66" s="39">
        <v>0</v>
      </c>
      <c r="I66" s="6">
        <v>0</v>
      </c>
      <c r="J66" s="6">
        <v>0</v>
      </c>
    </row>
    <row r="67" spans="1:10">
      <c r="A67" s="45">
        <v>58</v>
      </c>
      <c r="B67" s="32" t="s">
        <v>74</v>
      </c>
      <c r="C67" s="33"/>
      <c r="D67" s="44" t="s">
        <v>75</v>
      </c>
      <c r="E67" s="3">
        <v>98.16</v>
      </c>
      <c r="F67" s="35"/>
      <c r="G67" s="5">
        <f>E67*F67</f>
        <v>0</v>
      </c>
      <c r="H67" s="35"/>
      <c r="I67" s="5">
        <f t="shared" si="5"/>
        <v>0</v>
      </c>
      <c r="J67" s="5">
        <f>G67+I67</f>
        <v>0</v>
      </c>
    </row>
    <row r="68" spans="1:10">
      <c r="A68" s="45">
        <v>59</v>
      </c>
      <c r="B68" s="32" t="s">
        <v>76</v>
      </c>
      <c r="C68" s="33"/>
      <c r="D68" s="44" t="s">
        <v>75</v>
      </c>
      <c r="E68" s="3">
        <v>98.16</v>
      </c>
      <c r="F68" s="35"/>
      <c r="G68" s="5">
        <f t="shared" ref="G68:G70" si="10">E68*F68</f>
        <v>0</v>
      </c>
      <c r="H68" s="35"/>
      <c r="I68" s="5">
        <f t="shared" si="5"/>
        <v>0</v>
      </c>
      <c r="J68" s="5">
        <f t="shared" ref="J68:J70" si="11">G68+I68</f>
        <v>0</v>
      </c>
    </row>
    <row r="69" spans="1:10">
      <c r="A69" s="45">
        <v>60</v>
      </c>
      <c r="B69" s="32" t="s">
        <v>77</v>
      </c>
      <c r="C69" s="33"/>
      <c r="D69" s="44" t="s">
        <v>78</v>
      </c>
      <c r="E69" s="3">
        <v>15</v>
      </c>
      <c r="F69" s="35"/>
      <c r="G69" s="5">
        <f t="shared" si="10"/>
        <v>0</v>
      </c>
      <c r="H69" s="35"/>
      <c r="I69" s="5">
        <f t="shared" si="5"/>
        <v>0</v>
      </c>
      <c r="J69" s="5">
        <f t="shared" si="11"/>
        <v>0</v>
      </c>
    </row>
    <row r="70" spans="1:10" ht="30" customHeight="1">
      <c r="A70" s="45">
        <v>61</v>
      </c>
      <c r="B70" s="32" t="s">
        <v>79</v>
      </c>
      <c r="C70" s="33"/>
      <c r="D70" s="44" t="s">
        <v>13</v>
      </c>
      <c r="E70" s="3">
        <v>1</v>
      </c>
      <c r="F70" s="35"/>
      <c r="G70" s="5">
        <f t="shared" si="10"/>
        <v>0</v>
      </c>
      <c r="H70" s="35"/>
      <c r="I70" s="5">
        <f t="shared" si="5"/>
        <v>0</v>
      </c>
      <c r="J70" s="5">
        <f t="shared" si="11"/>
        <v>0</v>
      </c>
    </row>
    <row r="71" spans="1:10">
      <c r="A71" s="31"/>
      <c r="B71" s="52" t="s">
        <v>80</v>
      </c>
      <c r="C71" s="30">
        <v>0</v>
      </c>
      <c r="D71" s="30">
        <v>0</v>
      </c>
      <c r="E71" s="6">
        <v>0</v>
      </c>
      <c r="F71" s="39">
        <v>0</v>
      </c>
      <c r="G71" s="7">
        <v>0</v>
      </c>
      <c r="H71" s="39">
        <v>0</v>
      </c>
      <c r="I71" s="6">
        <v>0</v>
      </c>
      <c r="J71" s="6">
        <v>0</v>
      </c>
    </row>
    <row r="72" spans="1:10" ht="126" customHeight="1">
      <c r="A72" s="31"/>
      <c r="B72" s="60" t="s">
        <v>81</v>
      </c>
      <c r="C72" s="30">
        <v>0</v>
      </c>
      <c r="D72" s="30">
        <v>0</v>
      </c>
      <c r="E72" s="6">
        <v>0</v>
      </c>
      <c r="F72" s="39">
        <v>0</v>
      </c>
      <c r="G72" s="7">
        <v>0</v>
      </c>
      <c r="H72" s="39">
        <v>0</v>
      </c>
      <c r="I72" s="6">
        <v>0</v>
      </c>
      <c r="J72" s="6">
        <v>0</v>
      </c>
    </row>
    <row r="73" spans="1:10">
      <c r="A73" s="31">
        <v>62</v>
      </c>
      <c r="B73" s="32" t="s">
        <v>82</v>
      </c>
      <c r="C73" s="33"/>
      <c r="D73" s="44" t="s">
        <v>13</v>
      </c>
      <c r="E73" s="3">
        <v>3</v>
      </c>
      <c r="F73" s="35"/>
      <c r="G73" s="5">
        <f>E73*F73</f>
        <v>0</v>
      </c>
      <c r="H73" s="35"/>
      <c r="I73" s="5">
        <f t="shared" ref="I73:I102" si="12">E73*H73</f>
        <v>0</v>
      </c>
      <c r="J73" s="5">
        <f>G73+I73</f>
        <v>0</v>
      </c>
    </row>
    <row r="74" spans="1:10">
      <c r="A74" s="31">
        <v>63</v>
      </c>
      <c r="B74" s="32" t="s">
        <v>83</v>
      </c>
      <c r="C74" s="33"/>
      <c r="D74" s="44" t="s">
        <v>13</v>
      </c>
      <c r="E74" s="3">
        <v>26</v>
      </c>
      <c r="F74" s="35"/>
      <c r="G74" s="5">
        <f t="shared" ref="G74:G102" si="13">E74*F74</f>
        <v>0</v>
      </c>
      <c r="H74" s="35"/>
      <c r="I74" s="5">
        <f t="shared" si="12"/>
        <v>0</v>
      </c>
      <c r="J74" s="5">
        <f t="shared" ref="J74:J102" si="14">G74+I74</f>
        <v>0</v>
      </c>
    </row>
    <row r="75" spans="1:10">
      <c r="A75" s="31">
        <v>64</v>
      </c>
      <c r="B75" s="32" t="s">
        <v>84</v>
      </c>
      <c r="C75" s="41"/>
      <c r="D75" s="44" t="s">
        <v>13</v>
      </c>
      <c r="E75" s="8">
        <v>3</v>
      </c>
      <c r="F75" s="51"/>
      <c r="G75" s="5">
        <f t="shared" si="13"/>
        <v>0</v>
      </c>
      <c r="H75" s="51"/>
      <c r="I75" s="5">
        <f t="shared" si="12"/>
        <v>0</v>
      </c>
      <c r="J75" s="5">
        <f t="shared" si="14"/>
        <v>0</v>
      </c>
    </row>
    <row r="76" spans="1:10">
      <c r="A76" s="31">
        <v>65</v>
      </c>
      <c r="B76" s="32" t="s">
        <v>85</v>
      </c>
      <c r="C76" s="41"/>
      <c r="D76" s="44" t="s">
        <v>13</v>
      </c>
      <c r="E76" s="3">
        <v>4</v>
      </c>
      <c r="F76" s="35"/>
      <c r="G76" s="5">
        <f t="shared" si="13"/>
        <v>0</v>
      </c>
      <c r="H76" s="35"/>
      <c r="I76" s="5">
        <f t="shared" si="12"/>
        <v>0</v>
      </c>
      <c r="J76" s="5">
        <f t="shared" si="14"/>
        <v>0</v>
      </c>
    </row>
    <row r="77" spans="1:10">
      <c r="A77" s="31">
        <v>66</v>
      </c>
      <c r="B77" s="32" t="s">
        <v>86</v>
      </c>
      <c r="C77" s="41"/>
      <c r="D77" s="44" t="s">
        <v>13</v>
      </c>
      <c r="E77" s="3">
        <v>5</v>
      </c>
      <c r="F77" s="35"/>
      <c r="G77" s="5">
        <f t="shared" si="13"/>
        <v>0</v>
      </c>
      <c r="H77" s="35"/>
      <c r="I77" s="5">
        <f t="shared" si="12"/>
        <v>0</v>
      </c>
      <c r="J77" s="5">
        <f t="shared" si="14"/>
        <v>0</v>
      </c>
    </row>
    <row r="78" spans="1:10">
      <c r="A78" s="31">
        <v>67</v>
      </c>
      <c r="B78" s="32" t="s">
        <v>87</v>
      </c>
      <c r="C78" s="41"/>
      <c r="D78" s="44" t="s">
        <v>13</v>
      </c>
      <c r="E78" s="3">
        <v>18</v>
      </c>
      <c r="F78" s="35"/>
      <c r="G78" s="5">
        <f t="shared" si="13"/>
        <v>0</v>
      </c>
      <c r="H78" s="35"/>
      <c r="I78" s="5">
        <f t="shared" si="12"/>
        <v>0</v>
      </c>
      <c r="J78" s="5">
        <f t="shared" si="14"/>
        <v>0</v>
      </c>
    </row>
    <row r="79" spans="1:10">
      <c r="A79" s="31">
        <v>68</v>
      </c>
      <c r="B79" s="32" t="s">
        <v>88</v>
      </c>
      <c r="C79" s="41"/>
      <c r="D79" s="44" t="s">
        <v>13</v>
      </c>
      <c r="E79" s="3">
        <v>1</v>
      </c>
      <c r="F79" s="35"/>
      <c r="G79" s="5">
        <f t="shared" si="13"/>
        <v>0</v>
      </c>
      <c r="H79" s="35"/>
      <c r="I79" s="5">
        <f t="shared" si="12"/>
        <v>0</v>
      </c>
      <c r="J79" s="5">
        <f t="shared" si="14"/>
        <v>0</v>
      </c>
    </row>
    <row r="80" spans="1:10">
      <c r="A80" s="31">
        <v>69</v>
      </c>
      <c r="B80" s="32" t="s">
        <v>89</v>
      </c>
      <c r="C80" s="41"/>
      <c r="D80" s="44" t="s">
        <v>13</v>
      </c>
      <c r="E80" s="3">
        <v>13</v>
      </c>
      <c r="F80" s="35"/>
      <c r="G80" s="5">
        <f t="shared" si="13"/>
        <v>0</v>
      </c>
      <c r="H80" s="35"/>
      <c r="I80" s="5">
        <f t="shared" si="12"/>
        <v>0</v>
      </c>
      <c r="J80" s="5">
        <f t="shared" si="14"/>
        <v>0</v>
      </c>
    </row>
    <row r="81" spans="1:10">
      <c r="A81" s="31">
        <v>70</v>
      </c>
      <c r="B81" s="32" t="s">
        <v>90</v>
      </c>
      <c r="C81" s="41"/>
      <c r="D81" s="44" t="s">
        <v>13</v>
      </c>
      <c r="E81" s="3">
        <v>1</v>
      </c>
      <c r="F81" s="35"/>
      <c r="G81" s="5">
        <f t="shared" si="13"/>
        <v>0</v>
      </c>
      <c r="H81" s="35"/>
      <c r="I81" s="5">
        <f t="shared" si="12"/>
        <v>0</v>
      </c>
      <c r="J81" s="5">
        <f t="shared" si="14"/>
        <v>0</v>
      </c>
    </row>
    <row r="82" spans="1:10">
      <c r="A82" s="31">
        <v>71</v>
      </c>
      <c r="B82" s="32" t="s">
        <v>91</v>
      </c>
      <c r="C82" s="41"/>
      <c r="D82" s="44" t="s">
        <v>13</v>
      </c>
      <c r="E82" s="3">
        <v>10</v>
      </c>
      <c r="F82" s="35"/>
      <c r="G82" s="5">
        <f t="shared" si="13"/>
        <v>0</v>
      </c>
      <c r="H82" s="35"/>
      <c r="I82" s="5">
        <f t="shared" si="12"/>
        <v>0</v>
      </c>
      <c r="J82" s="5">
        <f t="shared" si="14"/>
        <v>0</v>
      </c>
    </row>
    <row r="83" spans="1:10">
      <c r="A83" s="31">
        <v>72</v>
      </c>
      <c r="B83" s="32" t="s">
        <v>92</v>
      </c>
      <c r="C83" s="41"/>
      <c r="D83" s="44" t="s">
        <v>13</v>
      </c>
      <c r="E83" s="3">
        <v>3</v>
      </c>
      <c r="F83" s="35"/>
      <c r="G83" s="5">
        <f t="shared" si="13"/>
        <v>0</v>
      </c>
      <c r="H83" s="35"/>
      <c r="I83" s="5">
        <f t="shared" si="12"/>
        <v>0</v>
      </c>
      <c r="J83" s="5">
        <f t="shared" si="14"/>
        <v>0</v>
      </c>
    </row>
    <row r="84" spans="1:10">
      <c r="A84" s="31">
        <v>73</v>
      </c>
      <c r="B84" s="32" t="s">
        <v>93</v>
      </c>
      <c r="C84" s="41"/>
      <c r="D84" s="44" t="s">
        <v>13</v>
      </c>
      <c r="E84" s="3">
        <v>20</v>
      </c>
      <c r="F84" s="35"/>
      <c r="G84" s="5">
        <f t="shared" si="13"/>
        <v>0</v>
      </c>
      <c r="H84" s="35"/>
      <c r="I84" s="5">
        <f t="shared" si="12"/>
        <v>0</v>
      </c>
      <c r="J84" s="5">
        <f t="shared" si="14"/>
        <v>0</v>
      </c>
    </row>
    <row r="85" spans="1:10">
      <c r="A85" s="31"/>
      <c r="B85" s="59" t="s">
        <v>73</v>
      </c>
      <c r="C85" s="30">
        <v>0</v>
      </c>
      <c r="D85" s="30">
        <v>0</v>
      </c>
      <c r="E85" s="6">
        <v>0</v>
      </c>
      <c r="F85" s="39">
        <v>0</v>
      </c>
      <c r="G85" s="7">
        <v>0</v>
      </c>
      <c r="H85" s="39">
        <v>0</v>
      </c>
      <c r="I85" s="6">
        <v>0</v>
      </c>
      <c r="J85" s="6">
        <v>0</v>
      </c>
    </row>
    <row r="86" spans="1:10">
      <c r="A86" s="31">
        <v>74</v>
      </c>
      <c r="B86" s="32" t="s">
        <v>94</v>
      </c>
      <c r="C86" s="43"/>
      <c r="D86" s="44" t="s">
        <v>75</v>
      </c>
      <c r="E86" s="3">
        <v>328.92</v>
      </c>
      <c r="F86" s="40"/>
      <c r="G86" s="5">
        <f t="shared" si="13"/>
        <v>0</v>
      </c>
      <c r="H86" s="35"/>
      <c r="I86" s="5">
        <f t="shared" si="12"/>
        <v>0</v>
      </c>
      <c r="J86" s="5">
        <f t="shared" si="14"/>
        <v>0</v>
      </c>
    </row>
    <row r="87" spans="1:10">
      <c r="A87" s="31">
        <v>75</v>
      </c>
      <c r="B87" s="32" t="s">
        <v>95</v>
      </c>
      <c r="C87" s="43"/>
      <c r="D87" s="44" t="s">
        <v>75</v>
      </c>
      <c r="E87" s="3">
        <v>517.07999999999993</v>
      </c>
      <c r="F87" s="40"/>
      <c r="G87" s="5">
        <f t="shared" si="13"/>
        <v>0</v>
      </c>
      <c r="H87" s="35"/>
      <c r="I87" s="5">
        <f t="shared" si="12"/>
        <v>0</v>
      </c>
      <c r="J87" s="5">
        <f t="shared" si="14"/>
        <v>0</v>
      </c>
    </row>
    <row r="88" spans="1:10">
      <c r="A88" s="61">
        <v>76</v>
      </c>
      <c r="B88" s="32" t="s">
        <v>96</v>
      </c>
      <c r="C88" s="43"/>
      <c r="D88" s="44" t="s">
        <v>75</v>
      </c>
      <c r="E88" s="3">
        <v>406.2</v>
      </c>
      <c r="F88" s="40"/>
      <c r="G88" s="5">
        <f t="shared" si="13"/>
        <v>0</v>
      </c>
      <c r="H88" s="35"/>
      <c r="I88" s="5">
        <f t="shared" si="12"/>
        <v>0</v>
      </c>
      <c r="J88" s="5">
        <f t="shared" si="14"/>
        <v>0</v>
      </c>
    </row>
    <row r="89" spans="1:10">
      <c r="A89" s="61">
        <v>77</v>
      </c>
      <c r="B89" s="32" t="s">
        <v>97</v>
      </c>
      <c r="C89" s="43"/>
      <c r="D89" s="44" t="s">
        <v>75</v>
      </c>
      <c r="E89" s="3">
        <v>373.32</v>
      </c>
      <c r="F89" s="40"/>
      <c r="G89" s="5">
        <f t="shared" si="13"/>
        <v>0</v>
      </c>
      <c r="H89" s="35"/>
      <c r="I89" s="5">
        <f t="shared" si="12"/>
        <v>0</v>
      </c>
      <c r="J89" s="5">
        <f t="shared" si="14"/>
        <v>0</v>
      </c>
    </row>
    <row r="90" spans="1:10">
      <c r="A90" s="61">
        <v>78</v>
      </c>
      <c r="B90" s="32" t="s">
        <v>98</v>
      </c>
      <c r="C90" s="43"/>
      <c r="D90" s="44" t="s">
        <v>75</v>
      </c>
      <c r="E90" s="3">
        <v>219.36</v>
      </c>
      <c r="F90" s="40"/>
      <c r="G90" s="5">
        <f t="shared" si="13"/>
        <v>0</v>
      </c>
      <c r="H90" s="35"/>
      <c r="I90" s="5">
        <f t="shared" si="12"/>
        <v>0</v>
      </c>
      <c r="J90" s="5">
        <f t="shared" si="14"/>
        <v>0</v>
      </c>
    </row>
    <row r="91" spans="1:10">
      <c r="A91" s="31">
        <v>79</v>
      </c>
      <c r="B91" s="32" t="s">
        <v>99</v>
      </c>
      <c r="C91" s="43"/>
      <c r="D91" s="44" t="s">
        <v>75</v>
      </c>
      <c r="E91" s="3">
        <v>98.64</v>
      </c>
      <c r="F91" s="40"/>
      <c r="G91" s="5">
        <f t="shared" si="13"/>
        <v>0</v>
      </c>
      <c r="H91" s="35"/>
      <c r="I91" s="5">
        <f t="shared" si="12"/>
        <v>0</v>
      </c>
      <c r="J91" s="5">
        <f t="shared" si="14"/>
        <v>0</v>
      </c>
    </row>
    <row r="92" spans="1:10">
      <c r="A92" s="31">
        <v>80</v>
      </c>
      <c r="B92" s="32" t="s">
        <v>100</v>
      </c>
      <c r="C92" s="43"/>
      <c r="D92" s="44" t="s">
        <v>75</v>
      </c>
      <c r="E92" s="3">
        <v>48.48</v>
      </c>
      <c r="F92" s="40"/>
      <c r="G92" s="5">
        <f t="shared" si="13"/>
        <v>0</v>
      </c>
      <c r="H92" s="35"/>
      <c r="I92" s="5">
        <f t="shared" si="12"/>
        <v>0</v>
      </c>
      <c r="J92" s="5">
        <f t="shared" si="14"/>
        <v>0</v>
      </c>
    </row>
    <row r="93" spans="1:10">
      <c r="A93" s="31">
        <v>81</v>
      </c>
      <c r="B93" s="32" t="s">
        <v>101</v>
      </c>
      <c r="C93" s="43"/>
      <c r="D93" s="44" t="s">
        <v>75</v>
      </c>
      <c r="E93" s="3">
        <v>44.76</v>
      </c>
      <c r="F93" s="40"/>
      <c r="G93" s="5">
        <f t="shared" si="13"/>
        <v>0</v>
      </c>
      <c r="H93" s="35"/>
      <c r="I93" s="5">
        <f t="shared" si="12"/>
        <v>0</v>
      </c>
      <c r="J93" s="5">
        <f t="shared" si="14"/>
        <v>0</v>
      </c>
    </row>
    <row r="94" spans="1:10">
      <c r="A94" s="31">
        <v>82</v>
      </c>
      <c r="B94" s="32" t="s">
        <v>102</v>
      </c>
      <c r="C94" s="43"/>
      <c r="D94" s="44" t="s">
        <v>75</v>
      </c>
      <c r="E94" s="3">
        <v>126.96</v>
      </c>
      <c r="F94" s="40"/>
      <c r="G94" s="5">
        <f t="shared" si="13"/>
        <v>0</v>
      </c>
      <c r="H94" s="35"/>
      <c r="I94" s="5">
        <f t="shared" si="12"/>
        <v>0</v>
      </c>
      <c r="J94" s="5">
        <f t="shared" si="14"/>
        <v>0</v>
      </c>
    </row>
    <row r="95" spans="1:10">
      <c r="A95" s="31">
        <v>83</v>
      </c>
      <c r="B95" s="32" t="s">
        <v>103</v>
      </c>
      <c r="C95" s="43"/>
      <c r="D95" s="44" t="s">
        <v>75</v>
      </c>
      <c r="E95" s="3">
        <v>31.32</v>
      </c>
      <c r="F95" s="40"/>
      <c r="G95" s="5">
        <f t="shared" si="13"/>
        <v>0</v>
      </c>
      <c r="H95" s="35"/>
      <c r="I95" s="5">
        <f t="shared" si="12"/>
        <v>0</v>
      </c>
      <c r="J95" s="5">
        <f t="shared" si="14"/>
        <v>0</v>
      </c>
    </row>
    <row r="96" spans="1:10" ht="22.8">
      <c r="A96" s="31">
        <v>84</v>
      </c>
      <c r="B96" s="32" t="s">
        <v>79</v>
      </c>
      <c r="C96" s="43"/>
      <c r="D96" s="44" t="s">
        <v>13</v>
      </c>
      <c r="E96" s="3">
        <v>1</v>
      </c>
      <c r="F96" s="40"/>
      <c r="G96" s="5">
        <f t="shared" si="13"/>
        <v>0</v>
      </c>
      <c r="H96" s="35"/>
      <c r="I96" s="5">
        <f t="shared" si="12"/>
        <v>0</v>
      </c>
      <c r="J96" s="5">
        <f t="shared" si="14"/>
        <v>0</v>
      </c>
    </row>
    <row r="97" spans="1:10">
      <c r="A97" s="31">
        <v>85</v>
      </c>
      <c r="B97" s="32" t="s">
        <v>104</v>
      </c>
      <c r="C97" s="43"/>
      <c r="D97" s="44" t="s">
        <v>13</v>
      </c>
      <c r="E97" s="3">
        <v>57</v>
      </c>
      <c r="F97" s="40"/>
      <c r="G97" s="5">
        <f t="shared" si="13"/>
        <v>0</v>
      </c>
      <c r="H97" s="35"/>
      <c r="I97" s="5">
        <f t="shared" si="12"/>
        <v>0</v>
      </c>
      <c r="J97" s="5">
        <f t="shared" si="14"/>
        <v>0</v>
      </c>
    </row>
    <row r="98" spans="1:10">
      <c r="A98" s="31">
        <v>86</v>
      </c>
      <c r="B98" s="32" t="s">
        <v>105</v>
      </c>
      <c r="C98" s="43"/>
      <c r="D98" s="44" t="s">
        <v>13</v>
      </c>
      <c r="E98" s="3">
        <v>24</v>
      </c>
      <c r="F98" s="40"/>
      <c r="G98" s="5">
        <f t="shared" si="13"/>
        <v>0</v>
      </c>
      <c r="H98" s="35"/>
      <c r="I98" s="5">
        <f t="shared" si="12"/>
        <v>0</v>
      </c>
      <c r="J98" s="5">
        <f t="shared" si="14"/>
        <v>0</v>
      </c>
    </row>
    <row r="99" spans="1:10">
      <c r="A99" s="31">
        <v>87</v>
      </c>
      <c r="B99" s="32" t="s">
        <v>106</v>
      </c>
      <c r="C99" s="43"/>
      <c r="D99" s="44" t="s">
        <v>13</v>
      </c>
      <c r="E99" s="3">
        <v>19</v>
      </c>
      <c r="F99" s="40"/>
      <c r="G99" s="5">
        <f t="shared" si="13"/>
        <v>0</v>
      </c>
      <c r="H99" s="35"/>
      <c r="I99" s="5">
        <f t="shared" si="12"/>
        <v>0</v>
      </c>
      <c r="J99" s="5">
        <f t="shared" si="14"/>
        <v>0</v>
      </c>
    </row>
    <row r="100" spans="1:10">
      <c r="A100" s="31">
        <v>88</v>
      </c>
      <c r="B100" s="32" t="s">
        <v>107</v>
      </c>
      <c r="C100" s="43"/>
      <c r="D100" s="44" t="s">
        <v>13</v>
      </c>
      <c r="E100" s="3">
        <v>1</v>
      </c>
      <c r="F100" s="40"/>
      <c r="G100" s="5">
        <f t="shared" si="13"/>
        <v>0</v>
      </c>
      <c r="H100" s="35"/>
      <c r="I100" s="5">
        <f t="shared" si="12"/>
        <v>0</v>
      </c>
      <c r="J100" s="5">
        <f t="shared" si="14"/>
        <v>0</v>
      </c>
    </row>
    <row r="101" spans="1:10" ht="36" customHeight="1">
      <c r="A101" s="31">
        <v>89</v>
      </c>
      <c r="B101" s="32" t="s">
        <v>108</v>
      </c>
      <c r="C101" s="43"/>
      <c r="D101" s="44" t="s">
        <v>78</v>
      </c>
      <c r="E101" s="3">
        <v>78.42</v>
      </c>
      <c r="F101" s="40"/>
      <c r="G101" s="5">
        <f t="shared" si="13"/>
        <v>0</v>
      </c>
      <c r="H101" s="35"/>
      <c r="I101" s="5">
        <f t="shared" si="12"/>
        <v>0</v>
      </c>
      <c r="J101" s="5">
        <f t="shared" si="14"/>
        <v>0</v>
      </c>
    </row>
    <row r="102" spans="1:10" ht="17.399999999999999" customHeight="1">
      <c r="A102" s="31">
        <v>90</v>
      </c>
      <c r="B102" s="62" t="s">
        <v>109</v>
      </c>
      <c r="C102" s="43"/>
      <c r="D102" s="44" t="s">
        <v>75</v>
      </c>
      <c r="E102" s="3">
        <v>1371.8999999999999</v>
      </c>
      <c r="F102" s="40"/>
      <c r="G102" s="5">
        <f t="shared" si="13"/>
        <v>0</v>
      </c>
      <c r="H102" s="35"/>
      <c r="I102" s="5">
        <f t="shared" si="12"/>
        <v>0</v>
      </c>
      <c r="J102" s="5">
        <f t="shared" si="14"/>
        <v>0</v>
      </c>
    </row>
    <row r="103" spans="1:10">
      <c r="A103" s="45"/>
      <c r="B103" s="63" t="s">
        <v>110</v>
      </c>
      <c r="C103" s="30">
        <v>0</v>
      </c>
      <c r="D103" s="30">
        <v>0</v>
      </c>
      <c r="E103" s="6">
        <v>0</v>
      </c>
      <c r="F103" s="39">
        <v>0</v>
      </c>
      <c r="G103" s="7">
        <v>0</v>
      </c>
      <c r="H103" s="39">
        <v>0</v>
      </c>
      <c r="I103" s="6">
        <v>0</v>
      </c>
      <c r="J103" s="6">
        <v>0</v>
      </c>
    </row>
    <row r="104" spans="1:10" ht="60">
      <c r="A104" s="31"/>
      <c r="B104" s="64" t="s">
        <v>111</v>
      </c>
      <c r="C104" s="30">
        <v>0</v>
      </c>
      <c r="D104" s="30">
        <v>0</v>
      </c>
      <c r="E104" s="6">
        <v>0</v>
      </c>
      <c r="F104" s="39">
        <v>0</v>
      </c>
      <c r="G104" s="7">
        <v>0</v>
      </c>
      <c r="H104" s="39">
        <v>0</v>
      </c>
      <c r="I104" s="6">
        <v>0</v>
      </c>
      <c r="J104" s="6">
        <v>0</v>
      </c>
    </row>
    <row r="105" spans="1:10">
      <c r="A105" s="31">
        <v>91</v>
      </c>
      <c r="B105" s="65" t="s">
        <v>112</v>
      </c>
      <c r="C105" s="33"/>
      <c r="D105" s="44" t="s">
        <v>13</v>
      </c>
      <c r="E105" s="3">
        <v>1</v>
      </c>
      <c r="F105" s="35"/>
      <c r="G105" s="5">
        <f>E105*F105</f>
        <v>0</v>
      </c>
      <c r="H105" s="35"/>
      <c r="I105" s="5">
        <f t="shared" ref="I105:I110" si="15">E105*H105</f>
        <v>0</v>
      </c>
      <c r="J105" s="5">
        <f>G105+I105</f>
        <v>0</v>
      </c>
    </row>
    <row r="106" spans="1:10" ht="48">
      <c r="A106" s="31"/>
      <c r="B106" s="66" t="s">
        <v>113</v>
      </c>
      <c r="C106" s="67">
        <v>0</v>
      </c>
      <c r="D106" s="67">
        <v>0</v>
      </c>
      <c r="E106" s="9">
        <v>0</v>
      </c>
      <c r="F106" s="68">
        <v>0</v>
      </c>
      <c r="G106" s="10">
        <v>0</v>
      </c>
      <c r="H106" s="68">
        <v>0</v>
      </c>
      <c r="I106" s="9">
        <v>0</v>
      </c>
      <c r="J106" s="9">
        <v>0</v>
      </c>
    </row>
    <row r="107" spans="1:10">
      <c r="A107" s="31">
        <v>92</v>
      </c>
      <c r="B107" s="69" t="s">
        <v>83</v>
      </c>
      <c r="C107" s="41"/>
      <c r="D107" s="49" t="s">
        <v>13</v>
      </c>
      <c r="E107" s="8">
        <v>2</v>
      </c>
      <c r="F107" s="51"/>
      <c r="G107" s="5">
        <f>E107*F107</f>
        <v>0</v>
      </c>
      <c r="H107" s="51"/>
      <c r="I107" s="5">
        <f t="shared" si="15"/>
        <v>0</v>
      </c>
      <c r="J107" s="5">
        <f>G107+I107</f>
        <v>0</v>
      </c>
    </row>
    <row r="108" spans="1:10">
      <c r="A108" s="31">
        <v>93</v>
      </c>
      <c r="B108" s="32" t="s">
        <v>89</v>
      </c>
      <c r="C108" s="41"/>
      <c r="D108" s="44" t="s">
        <v>13</v>
      </c>
      <c r="E108" s="3">
        <v>2</v>
      </c>
      <c r="F108" s="35"/>
      <c r="G108" s="5">
        <f t="shared" ref="G108:G137" si="16">E108*F108</f>
        <v>0</v>
      </c>
      <c r="H108" s="35"/>
      <c r="I108" s="5">
        <f t="shared" si="15"/>
        <v>0</v>
      </c>
      <c r="J108" s="5">
        <f t="shared" ref="J108:J110" si="17">G108+I108</f>
        <v>0</v>
      </c>
    </row>
    <row r="109" spans="1:10">
      <c r="A109" s="31">
        <v>94</v>
      </c>
      <c r="B109" s="32" t="s">
        <v>91</v>
      </c>
      <c r="C109" s="41"/>
      <c r="D109" s="44" t="s">
        <v>13</v>
      </c>
      <c r="E109" s="3">
        <v>2</v>
      </c>
      <c r="F109" s="35"/>
      <c r="G109" s="5">
        <f t="shared" si="16"/>
        <v>0</v>
      </c>
      <c r="H109" s="35"/>
      <c r="I109" s="5">
        <f t="shared" si="15"/>
        <v>0</v>
      </c>
      <c r="J109" s="5">
        <f t="shared" si="17"/>
        <v>0</v>
      </c>
    </row>
    <row r="110" spans="1:10">
      <c r="A110" s="31">
        <v>95</v>
      </c>
      <c r="B110" s="32" t="s">
        <v>93</v>
      </c>
      <c r="C110" s="41"/>
      <c r="D110" s="44" t="s">
        <v>13</v>
      </c>
      <c r="E110" s="3">
        <v>3</v>
      </c>
      <c r="F110" s="35"/>
      <c r="G110" s="5">
        <f t="shared" si="16"/>
        <v>0</v>
      </c>
      <c r="H110" s="35"/>
      <c r="I110" s="5">
        <f t="shared" si="15"/>
        <v>0</v>
      </c>
      <c r="J110" s="5">
        <f t="shared" si="17"/>
        <v>0</v>
      </c>
    </row>
    <row r="111" spans="1:10">
      <c r="A111" s="31"/>
      <c r="B111" s="70" t="s">
        <v>73</v>
      </c>
      <c r="C111" s="67"/>
      <c r="D111" s="67">
        <v>0</v>
      </c>
      <c r="E111" s="9">
        <v>0</v>
      </c>
      <c r="F111" s="68">
        <v>0</v>
      </c>
      <c r="G111" s="9">
        <v>0</v>
      </c>
      <c r="H111" s="68">
        <v>0</v>
      </c>
      <c r="I111" s="9">
        <v>0</v>
      </c>
      <c r="J111" s="9">
        <v>0</v>
      </c>
    </row>
    <row r="112" spans="1:10">
      <c r="A112" s="31">
        <v>96</v>
      </c>
      <c r="B112" s="32" t="s">
        <v>94</v>
      </c>
      <c r="C112" s="41"/>
      <c r="D112" s="44" t="s">
        <v>75</v>
      </c>
      <c r="E112" s="3">
        <v>106.8</v>
      </c>
      <c r="F112" s="35"/>
      <c r="G112" s="5">
        <f t="shared" si="16"/>
        <v>0</v>
      </c>
      <c r="H112" s="35"/>
      <c r="I112" s="5">
        <f t="shared" ref="I112:I123" si="18">E112*H112</f>
        <v>0</v>
      </c>
      <c r="J112" s="5">
        <f t="shared" ref="J112:J123" si="19">G112+I112</f>
        <v>0</v>
      </c>
    </row>
    <row r="113" spans="1:10">
      <c r="A113" s="31">
        <v>97</v>
      </c>
      <c r="B113" s="32" t="s">
        <v>95</v>
      </c>
      <c r="C113" s="41"/>
      <c r="D113" s="44" t="s">
        <v>75</v>
      </c>
      <c r="E113" s="3">
        <v>108</v>
      </c>
      <c r="F113" s="35"/>
      <c r="G113" s="5">
        <f t="shared" si="16"/>
        <v>0</v>
      </c>
      <c r="H113" s="35"/>
      <c r="I113" s="5">
        <f t="shared" si="18"/>
        <v>0</v>
      </c>
      <c r="J113" s="5">
        <f t="shared" si="19"/>
        <v>0</v>
      </c>
    </row>
    <row r="114" spans="1:10">
      <c r="A114" s="31">
        <v>98</v>
      </c>
      <c r="B114" s="32" t="s">
        <v>96</v>
      </c>
      <c r="C114" s="41"/>
      <c r="D114" s="44" t="s">
        <v>75</v>
      </c>
      <c r="E114" s="3">
        <v>146.4</v>
      </c>
      <c r="F114" s="35"/>
      <c r="G114" s="5">
        <f t="shared" si="16"/>
        <v>0</v>
      </c>
      <c r="H114" s="35"/>
      <c r="I114" s="5">
        <f t="shared" si="18"/>
        <v>0</v>
      </c>
      <c r="J114" s="5">
        <f t="shared" si="19"/>
        <v>0</v>
      </c>
    </row>
    <row r="115" spans="1:10">
      <c r="A115" s="31">
        <v>99</v>
      </c>
      <c r="B115" s="32" t="s">
        <v>97</v>
      </c>
      <c r="C115" s="41"/>
      <c r="D115" s="44" t="s">
        <v>75</v>
      </c>
      <c r="E115" s="3">
        <v>108</v>
      </c>
      <c r="F115" s="35"/>
      <c r="G115" s="5">
        <f t="shared" si="16"/>
        <v>0</v>
      </c>
      <c r="H115" s="35"/>
      <c r="I115" s="5">
        <f t="shared" si="18"/>
        <v>0</v>
      </c>
      <c r="J115" s="5">
        <f t="shared" si="19"/>
        <v>0</v>
      </c>
    </row>
    <row r="116" spans="1:10">
      <c r="A116" s="31">
        <v>100</v>
      </c>
      <c r="B116" s="32" t="s">
        <v>98</v>
      </c>
      <c r="C116" s="41"/>
      <c r="D116" s="44" t="s">
        <v>75</v>
      </c>
      <c r="E116" s="3">
        <v>33.6</v>
      </c>
      <c r="F116" s="35"/>
      <c r="G116" s="5">
        <f t="shared" si="16"/>
        <v>0</v>
      </c>
      <c r="H116" s="35"/>
      <c r="I116" s="5">
        <f t="shared" si="18"/>
        <v>0</v>
      </c>
      <c r="J116" s="5">
        <f t="shared" si="19"/>
        <v>0</v>
      </c>
    </row>
    <row r="117" spans="1:10" ht="24.6" customHeight="1">
      <c r="A117" s="31">
        <v>101</v>
      </c>
      <c r="B117" s="32" t="s">
        <v>79</v>
      </c>
      <c r="C117" s="41"/>
      <c r="D117" s="44" t="s">
        <v>13</v>
      </c>
      <c r="E117" s="3">
        <v>1</v>
      </c>
      <c r="F117" s="35"/>
      <c r="G117" s="5">
        <f t="shared" si="16"/>
        <v>0</v>
      </c>
      <c r="H117" s="35"/>
      <c r="I117" s="5">
        <f t="shared" si="18"/>
        <v>0</v>
      </c>
      <c r="J117" s="5">
        <f t="shared" si="19"/>
        <v>0</v>
      </c>
    </row>
    <row r="118" spans="1:10">
      <c r="A118" s="31">
        <v>102</v>
      </c>
      <c r="B118" s="32" t="s">
        <v>114</v>
      </c>
      <c r="C118" s="41"/>
      <c r="D118" s="44" t="s">
        <v>13</v>
      </c>
      <c r="E118" s="3">
        <v>2</v>
      </c>
      <c r="F118" s="35"/>
      <c r="G118" s="5">
        <f t="shared" si="16"/>
        <v>0</v>
      </c>
      <c r="H118" s="35"/>
      <c r="I118" s="5">
        <f t="shared" si="18"/>
        <v>0</v>
      </c>
      <c r="J118" s="5">
        <f t="shared" si="19"/>
        <v>0</v>
      </c>
    </row>
    <row r="119" spans="1:10">
      <c r="A119" s="31">
        <v>103</v>
      </c>
      <c r="B119" s="32" t="s">
        <v>115</v>
      </c>
      <c r="C119" s="41"/>
      <c r="D119" s="44" t="s">
        <v>13</v>
      </c>
      <c r="E119" s="3">
        <v>1</v>
      </c>
      <c r="F119" s="35"/>
      <c r="G119" s="5">
        <f t="shared" si="16"/>
        <v>0</v>
      </c>
      <c r="H119" s="35"/>
      <c r="I119" s="5">
        <f t="shared" si="18"/>
        <v>0</v>
      </c>
      <c r="J119" s="5">
        <f t="shared" si="19"/>
        <v>0</v>
      </c>
    </row>
    <row r="120" spans="1:10" ht="40.799999999999997" customHeight="1">
      <c r="A120" s="31">
        <v>104</v>
      </c>
      <c r="B120" s="32" t="s">
        <v>116</v>
      </c>
      <c r="C120" s="41"/>
      <c r="D120" s="44" t="s">
        <v>78</v>
      </c>
      <c r="E120" s="3">
        <v>10.37</v>
      </c>
      <c r="F120" s="35"/>
      <c r="G120" s="5">
        <f t="shared" si="16"/>
        <v>0</v>
      </c>
      <c r="H120" s="35"/>
      <c r="I120" s="5">
        <f t="shared" si="18"/>
        <v>0</v>
      </c>
      <c r="J120" s="5">
        <f t="shared" si="19"/>
        <v>0</v>
      </c>
    </row>
    <row r="121" spans="1:10" ht="19.2" customHeight="1">
      <c r="A121" s="31">
        <v>105</v>
      </c>
      <c r="B121" s="32" t="s">
        <v>109</v>
      </c>
      <c r="C121" s="41"/>
      <c r="D121" s="44" t="s">
        <v>75</v>
      </c>
      <c r="E121" s="3">
        <v>300</v>
      </c>
      <c r="F121" s="35"/>
      <c r="G121" s="5">
        <f t="shared" si="16"/>
        <v>0</v>
      </c>
      <c r="H121" s="35"/>
      <c r="I121" s="5">
        <f t="shared" si="18"/>
        <v>0</v>
      </c>
      <c r="J121" s="5">
        <f t="shared" si="19"/>
        <v>0</v>
      </c>
    </row>
    <row r="122" spans="1:10" ht="16.8" customHeight="1">
      <c r="A122" s="31">
        <v>106</v>
      </c>
      <c r="B122" s="32" t="s">
        <v>117</v>
      </c>
      <c r="C122" s="41"/>
      <c r="D122" s="44" t="s">
        <v>13</v>
      </c>
      <c r="E122" s="3">
        <v>2</v>
      </c>
      <c r="F122" s="35"/>
      <c r="G122" s="5">
        <f t="shared" si="16"/>
        <v>0</v>
      </c>
      <c r="H122" s="35"/>
      <c r="I122" s="5">
        <f t="shared" si="18"/>
        <v>0</v>
      </c>
      <c r="J122" s="5">
        <f t="shared" si="19"/>
        <v>0</v>
      </c>
    </row>
    <row r="123" spans="1:10" ht="18.600000000000001" customHeight="1">
      <c r="A123" s="31">
        <v>107</v>
      </c>
      <c r="B123" s="32" t="s">
        <v>118</v>
      </c>
      <c r="C123" s="41"/>
      <c r="D123" s="44" t="s">
        <v>13</v>
      </c>
      <c r="E123" s="3">
        <v>2</v>
      </c>
      <c r="F123" s="35"/>
      <c r="G123" s="5">
        <f t="shared" si="16"/>
        <v>0</v>
      </c>
      <c r="H123" s="35"/>
      <c r="I123" s="5">
        <f t="shared" si="18"/>
        <v>0</v>
      </c>
      <c r="J123" s="5">
        <f t="shared" si="19"/>
        <v>0</v>
      </c>
    </row>
    <row r="124" spans="1:10" ht="79.2" customHeight="1">
      <c r="A124" s="31"/>
      <c r="B124" s="71" t="s">
        <v>119</v>
      </c>
      <c r="C124" s="30">
        <v>0</v>
      </c>
      <c r="D124" s="30">
        <v>0</v>
      </c>
      <c r="E124" s="6">
        <v>0</v>
      </c>
      <c r="F124" s="39">
        <v>0</v>
      </c>
      <c r="G124" s="7">
        <v>0</v>
      </c>
      <c r="H124" s="39">
        <v>0</v>
      </c>
      <c r="I124" s="6">
        <v>0</v>
      </c>
      <c r="J124" s="6">
        <v>0</v>
      </c>
    </row>
    <row r="125" spans="1:10" ht="29.4" customHeight="1">
      <c r="A125" s="31">
        <v>108</v>
      </c>
      <c r="B125" s="32" t="s">
        <v>120</v>
      </c>
      <c r="C125" s="33"/>
      <c r="D125" s="44" t="s">
        <v>75</v>
      </c>
      <c r="E125" s="11">
        <v>995</v>
      </c>
      <c r="F125" s="35"/>
      <c r="G125" s="4">
        <f t="shared" si="16"/>
        <v>0</v>
      </c>
      <c r="H125" s="35"/>
      <c r="I125" s="4">
        <f t="shared" ref="I125:I126" si="20">E125*H125</f>
        <v>0</v>
      </c>
      <c r="J125" s="4">
        <f t="shared" ref="J125:J126" si="21">G125+I125</f>
        <v>0</v>
      </c>
    </row>
    <row r="126" spans="1:10" ht="36.6" customHeight="1">
      <c r="A126" s="31">
        <v>109</v>
      </c>
      <c r="B126" s="32" t="s">
        <v>121</v>
      </c>
      <c r="C126" s="33"/>
      <c r="D126" s="44" t="s">
        <v>13</v>
      </c>
      <c r="E126" s="11">
        <v>1</v>
      </c>
      <c r="F126" s="35"/>
      <c r="G126" s="4">
        <f t="shared" si="16"/>
        <v>0</v>
      </c>
      <c r="H126" s="35"/>
      <c r="I126" s="4">
        <f t="shared" si="20"/>
        <v>0</v>
      </c>
      <c r="J126" s="4">
        <f t="shared" si="21"/>
        <v>0</v>
      </c>
    </row>
    <row r="127" spans="1:10">
      <c r="A127" s="31"/>
      <c r="B127" s="70" t="s">
        <v>122</v>
      </c>
      <c r="C127" s="30">
        <v>0</v>
      </c>
      <c r="D127" s="30">
        <v>0</v>
      </c>
      <c r="E127" s="6">
        <v>0</v>
      </c>
      <c r="F127" s="39">
        <v>0</v>
      </c>
      <c r="G127" s="7">
        <v>0</v>
      </c>
      <c r="H127" s="39">
        <v>0</v>
      </c>
      <c r="I127" s="6">
        <v>0</v>
      </c>
      <c r="J127" s="6">
        <v>0</v>
      </c>
    </row>
    <row r="128" spans="1:10" ht="25.8" customHeight="1">
      <c r="A128" s="31">
        <v>110</v>
      </c>
      <c r="B128" s="32" t="s">
        <v>123</v>
      </c>
      <c r="C128" s="33"/>
      <c r="D128" s="44" t="s">
        <v>13</v>
      </c>
      <c r="E128" s="11">
        <v>1</v>
      </c>
      <c r="F128" s="12"/>
      <c r="G128" s="12">
        <f t="shared" si="16"/>
        <v>0</v>
      </c>
      <c r="H128" s="35"/>
      <c r="I128" s="4">
        <f t="shared" ref="I128:I136" si="22">E128*H128</f>
        <v>0</v>
      </c>
      <c r="J128" s="4">
        <f t="shared" ref="J128:J137" si="23">G128+I128</f>
        <v>0</v>
      </c>
    </row>
    <row r="129" spans="1:12" ht="41.4" customHeight="1">
      <c r="A129" s="31">
        <v>111</v>
      </c>
      <c r="B129" s="32" t="s">
        <v>124</v>
      </c>
      <c r="C129" s="41"/>
      <c r="D129" s="44" t="s">
        <v>13</v>
      </c>
      <c r="E129" s="11">
        <v>1</v>
      </c>
      <c r="F129" s="12"/>
      <c r="G129" s="12">
        <f>E129*F129</f>
        <v>0</v>
      </c>
      <c r="H129" s="35"/>
      <c r="I129" s="4">
        <f t="shared" si="22"/>
        <v>0</v>
      </c>
      <c r="J129" s="4">
        <f t="shared" si="23"/>
        <v>0</v>
      </c>
    </row>
    <row r="130" spans="1:12" ht="21" customHeight="1">
      <c r="A130" s="31">
        <v>112</v>
      </c>
      <c r="B130" s="32" t="s">
        <v>125</v>
      </c>
      <c r="C130" s="41"/>
      <c r="D130" s="44" t="s">
        <v>75</v>
      </c>
      <c r="E130" s="11">
        <v>70</v>
      </c>
      <c r="F130" s="12"/>
      <c r="G130" s="12">
        <f t="shared" si="16"/>
        <v>0</v>
      </c>
      <c r="H130" s="35"/>
      <c r="I130" s="4">
        <f t="shared" si="22"/>
        <v>0</v>
      </c>
      <c r="J130" s="4">
        <f t="shared" si="23"/>
        <v>0</v>
      </c>
    </row>
    <row r="131" spans="1:12">
      <c r="A131" s="31">
        <v>113</v>
      </c>
      <c r="B131" s="32" t="s">
        <v>126</v>
      </c>
      <c r="C131" s="41"/>
      <c r="D131" s="44" t="s">
        <v>13</v>
      </c>
      <c r="E131" s="11">
        <v>20</v>
      </c>
      <c r="F131" s="35">
        <v>0</v>
      </c>
      <c r="G131" s="4">
        <f t="shared" si="16"/>
        <v>0</v>
      </c>
      <c r="H131" s="35"/>
      <c r="I131" s="4">
        <f t="shared" si="22"/>
        <v>0</v>
      </c>
      <c r="J131" s="4">
        <f t="shared" si="23"/>
        <v>0</v>
      </c>
    </row>
    <row r="132" spans="1:12">
      <c r="A132" s="31">
        <v>114</v>
      </c>
      <c r="B132" s="32" t="s">
        <v>127</v>
      </c>
      <c r="C132" s="41"/>
      <c r="D132" s="44" t="s">
        <v>13</v>
      </c>
      <c r="E132" s="11">
        <v>40</v>
      </c>
      <c r="F132" s="35"/>
      <c r="G132" s="4">
        <f t="shared" si="16"/>
        <v>0</v>
      </c>
      <c r="H132" s="35"/>
      <c r="I132" s="4">
        <f t="shared" si="22"/>
        <v>0</v>
      </c>
      <c r="J132" s="4">
        <f t="shared" si="23"/>
        <v>0</v>
      </c>
    </row>
    <row r="133" spans="1:12">
      <c r="A133" s="31">
        <v>115</v>
      </c>
      <c r="B133" s="32" t="s">
        <v>128</v>
      </c>
      <c r="C133" s="41"/>
      <c r="D133" s="44" t="s">
        <v>129</v>
      </c>
      <c r="E133" s="11">
        <v>1</v>
      </c>
      <c r="F133" s="4"/>
      <c r="G133" s="4">
        <f t="shared" si="16"/>
        <v>0</v>
      </c>
      <c r="H133" s="35"/>
      <c r="I133" s="4">
        <f t="shared" si="22"/>
        <v>0</v>
      </c>
      <c r="J133" s="4">
        <f t="shared" si="23"/>
        <v>0</v>
      </c>
    </row>
    <row r="134" spans="1:12">
      <c r="A134" s="31">
        <v>116</v>
      </c>
      <c r="B134" s="32" t="s">
        <v>130</v>
      </c>
      <c r="C134" s="41"/>
      <c r="D134" s="44" t="s">
        <v>131</v>
      </c>
      <c r="E134" s="11">
        <v>3</v>
      </c>
      <c r="F134" s="12"/>
      <c r="G134" s="12">
        <f t="shared" si="16"/>
        <v>0</v>
      </c>
      <c r="H134" s="35"/>
      <c r="I134" s="4">
        <f t="shared" si="22"/>
        <v>0</v>
      </c>
      <c r="J134" s="4">
        <f t="shared" si="23"/>
        <v>0</v>
      </c>
    </row>
    <row r="135" spans="1:12">
      <c r="A135" s="31">
        <v>117</v>
      </c>
      <c r="B135" s="32" t="s">
        <v>132</v>
      </c>
      <c r="C135" s="41"/>
      <c r="D135" s="44" t="s">
        <v>13</v>
      </c>
      <c r="E135" s="11">
        <v>1</v>
      </c>
      <c r="F135" s="12"/>
      <c r="G135" s="12">
        <f t="shared" si="16"/>
        <v>0</v>
      </c>
      <c r="H135" s="35"/>
      <c r="I135" s="4">
        <f t="shared" si="22"/>
        <v>0</v>
      </c>
      <c r="J135" s="4">
        <f t="shared" si="23"/>
        <v>0</v>
      </c>
    </row>
    <row r="136" spans="1:12" ht="27.6" customHeight="1">
      <c r="A136" s="31">
        <v>118</v>
      </c>
      <c r="B136" s="32" t="s">
        <v>133</v>
      </c>
      <c r="C136" s="41"/>
      <c r="D136" s="44" t="s">
        <v>13</v>
      </c>
      <c r="E136" s="11">
        <v>1</v>
      </c>
      <c r="F136" s="12"/>
      <c r="G136" s="12">
        <f t="shared" si="16"/>
        <v>0</v>
      </c>
      <c r="H136" s="35"/>
      <c r="I136" s="4">
        <f t="shared" si="22"/>
        <v>0</v>
      </c>
      <c r="J136" s="4">
        <f t="shared" si="23"/>
        <v>0</v>
      </c>
    </row>
    <row r="137" spans="1:12" ht="17.399999999999999" customHeight="1">
      <c r="A137" s="31">
        <v>119</v>
      </c>
      <c r="B137" s="32" t="s">
        <v>134</v>
      </c>
      <c r="C137" s="41"/>
      <c r="D137" s="44" t="s">
        <v>13</v>
      </c>
      <c r="E137" s="11">
        <v>1</v>
      </c>
      <c r="F137" s="12"/>
      <c r="G137" s="12">
        <f t="shared" si="16"/>
        <v>0</v>
      </c>
      <c r="H137" s="35"/>
      <c r="I137" s="4"/>
      <c r="J137" s="4">
        <f t="shared" si="23"/>
        <v>0</v>
      </c>
    </row>
    <row r="138" spans="1:12">
      <c r="A138" s="72"/>
      <c r="B138" s="73" t="s">
        <v>135</v>
      </c>
      <c r="C138" s="74"/>
      <c r="D138" s="75"/>
      <c r="E138" s="17"/>
      <c r="F138" s="76"/>
      <c r="G138" s="13">
        <f>SUM(G5:G137)</f>
        <v>0</v>
      </c>
      <c r="H138" s="77"/>
      <c r="I138" s="13">
        <f>SUM(I5:I137)</f>
        <v>0</v>
      </c>
      <c r="J138" s="13">
        <f>G138+I138</f>
        <v>0</v>
      </c>
    </row>
    <row r="139" spans="1:12">
      <c r="A139" s="78"/>
      <c r="B139" s="79" t="s">
        <v>136</v>
      </c>
      <c r="C139" s="80"/>
      <c r="D139" s="81"/>
      <c r="E139" s="82"/>
      <c r="F139" s="83"/>
      <c r="G139" s="84"/>
      <c r="H139" s="84"/>
      <c r="I139" s="84"/>
      <c r="J139" s="14"/>
    </row>
    <row r="140" spans="1:12">
      <c r="A140" s="85"/>
      <c r="B140" s="86" t="s">
        <v>137</v>
      </c>
      <c r="C140" s="87">
        <v>0</v>
      </c>
      <c r="D140" s="88"/>
      <c r="E140" s="89"/>
      <c r="F140" s="90"/>
      <c r="G140" s="90"/>
      <c r="H140" s="90"/>
      <c r="I140" s="90"/>
      <c r="J140" s="15">
        <f>G138*C140</f>
        <v>0</v>
      </c>
    </row>
    <row r="141" spans="1:12">
      <c r="A141" s="78"/>
      <c r="B141" s="91" t="s">
        <v>8</v>
      </c>
      <c r="C141" s="80"/>
      <c r="D141" s="81"/>
      <c r="E141" s="82"/>
      <c r="F141" s="83"/>
      <c r="G141" s="83"/>
      <c r="H141" s="83"/>
      <c r="I141" s="83"/>
      <c r="J141" s="14">
        <f>J138+J140</f>
        <v>0</v>
      </c>
      <c r="L141" s="92"/>
    </row>
    <row r="142" spans="1:12">
      <c r="A142" s="85"/>
      <c r="B142" s="86" t="s">
        <v>138</v>
      </c>
      <c r="C142" s="87">
        <v>0</v>
      </c>
      <c r="D142" s="88"/>
      <c r="E142" s="89"/>
      <c r="F142" s="90"/>
      <c r="G142" s="90"/>
      <c r="H142" s="90"/>
      <c r="I142" s="90"/>
      <c r="J142" s="15">
        <f>J141*C142</f>
        <v>0</v>
      </c>
    </row>
    <row r="143" spans="1:12">
      <c r="A143" s="78"/>
      <c r="B143" s="91" t="s">
        <v>8</v>
      </c>
      <c r="C143" s="80"/>
      <c r="D143" s="81"/>
      <c r="E143" s="82"/>
      <c r="F143" s="83"/>
      <c r="G143" s="83"/>
      <c r="H143" s="83"/>
      <c r="I143" s="83"/>
      <c r="J143" s="14">
        <f>J141+J142</f>
        <v>0</v>
      </c>
    </row>
    <row r="144" spans="1:12">
      <c r="A144" s="85"/>
      <c r="B144" s="86" t="s">
        <v>139</v>
      </c>
      <c r="C144" s="87">
        <v>0</v>
      </c>
      <c r="D144" s="88"/>
      <c r="E144" s="89"/>
      <c r="F144" s="90"/>
      <c r="G144" s="90"/>
      <c r="H144" s="90"/>
      <c r="I144" s="90"/>
      <c r="J144" s="15">
        <f>J143*C144</f>
        <v>0</v>
      </c>
    </row>
    <row r="145" spans="1:10">
      <c r="A145" s="78"/>
      <c r="B145" s="91" t="s">
        <v>8</v>
      </c>
      <c r="C145" s="80"/>
      <c r="D145" s="81"/>
      <c r="E145" s="82"/>
      <c r="F145" s="83"/>
      <c r="G145" s="83"/>
      <c r="H145" s="83"/>
      <c r="I145" s="83"/>
      <c r="J145" s="14">
        <f>J143+J144</f>
        <v>0</v>
      </c>
    </row>
    <row r="146" spans="1:10">
      <c r="A146" s="88"/>
      <c r="B146" s="86" t="s">
        <v>140</v>
      </c>
      <c r="C146" s="2">
        <v>0.06</v>
      </c>
      <c r="D146" s="88"/>
      <c r="E146" s="89"/>
      <c r="F146" s="90"/>
      <c r="G146" s="90"/>
      <c r="H146" s="90"/>
      <c r="I146" s="90"/>
      <c r="J146" s="15">
        <f>J145*C146</f>
        <v>0</v>
      </c>
    </row>
    <row r="147" spans="1:10">
      <c r="A147" s="78"/>
      <c r="B147" s="91" t="s">
        <v>8</v>
      </c>
      <c r="C147" s="80"/>
      <c r="D147" s="81"/>
      <c r="E147" s="82"/>
      <c r="F147" s="83"/>
      <c r="G147" s="83"/>
      <c r="H147" s="83"/>
      <c r="I147" s="83"/>
      <c r="J147" s="14">
        <f>J145+J146</f>
        <v>0</v>
      </c>
    </row>
    <row r="148" spans="1:10">
      <c r="A148" s="88"/>
      <c r="B148" s="86" t="s">
        <v>141</v>
      </c>
      <c r="C148" s="2">
        <v>0.18</v>
      </c>
      <c r="D148" s="88"/>
      <c r="E148" s="89"/>
      <c r="F148" s="90"/>
      <c r="G148" s="90"/>
      <c r="H148" s="90"/>
      <c r="I148" s="90"/>
      <c r="J148" s="15">
        <f>J147*C148</f>
        <v>0</v>
      </c>
    </row>
    <row r="149" spans="1:10">
      <c r="A149" s="78"/>
      <c r="B149" s="91" t="s">
        <v>142</v>
      </c>
      <c r="C149" s="80"/>
      <c r="D149" s="81"/>
      <c r="E149" s="82"/>
      <c r="F149" s="83"/>
      <c r="G149" s="83"/>
      <c r="H149" s="83"/>
      <c r="I149" s="83"/>
      <c r="J149" s="14">
        <f>J147+J148</f>
        <v>0</v>
      </c>
    </row>
  </sheetData>
  <sheetProtection algorithmName="SHA-512" hashValue="QbdOqUJd9OqyhJQjGqKyllxz2KIAtDFbWX4HG929DNDXpwbSre0y0SYfLTo/gRPg78CBMFz1rO7YuDahN3jAyQ==" saltValue="mJ4PjppMs9YW9Xfa5UsAkA==" spinCount="100000" sheet="1" objects="1" scenarios="1"/>
  <mergeCells count="9">
    <mergeCell ref="A1:J1"/>
    <mergeCell ref="A2:A3"/>
    <mergeCell ref="B2:B3"/>
    <mergeCell ref="C2:C3"/>
    <mergeCell ref="D2:D3"/>
    <mergeCell ref="E2:E3"/>
    <mergeCell ref="F2:G2"/>
    <mergeCell ref="H2:I2"/>
    <mergeCell ref="J2:J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2024-09-05T08:24:46Z</dcterms:modified>
</cp:coreProperties>
</file>