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8_{06EC2738-08C1-4C5A-A1CB-DDFF66ACB3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ვაზისუბანი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  <c r="E39" i="2" l="1"/>
  <c r="E34" i="2"/>
  <c r="E36" i="2"/>
  <c r="E35" i="2"/>
  <c r="E32" i="2"/>
  <c r="E33" i="2"/>
  <c r="E12" i="2"/>
  <c r="E8" i="2"/>
  <c r="E17" i="2" l="1"/>
  <c r="E16" i="2"/>
  <c r="E15" i="2"/>
  <c r="E14" i="2"/>
  <c r="E13" i="2"/>
  <c r="K3" i="2" l="1"/>
</calcChain>
</file>

<file path=xl/sharedStrings.xml><?xml version="1.0" encoding="utf-8"?>
<sst xmlns="http://schemas.openxmlformats.org/spreadsheetml/2006/main" count="95" uniqueCount="63">
  <si>
    <t>სახარჯთაღრიცხვო ღირ-ბა</t>
  </si>
  <si>
    <t>ლარი</t>
  </si>
  <si>
    <t>№</t>
  </si>
  <si>
    <t>სამუშაოს დასახელება</t>
  </si>
  <si>
    <t>განზ</t>
  </si>
  <si>
    <t>ნორმატ. რესურსი</t>
  </si>
  <si>
    <t>რაოდენობა</t>
  </si>
  <si>
    <t>მასალა</t>
  </si>
  <si>
    <t>ხელფასი</t>
  </si>
  <si>
    <t>მანქანა მექანიზმები</t>
  </si>
  <si>
    <t>თანხა</t>
  </si>
  <si>
    <t>ერთ. ფასი</t>
  </si>
  <si>
    <t>ჯამი</t>
  </si>
  <si>
    <t xml:space="preserve">ერთ. ფასი </t>
  </si>
  <si>
    <t>ცალი</t>
  </si>
  <si>
    <t>კგ</t>
  </si>
  <si>
    <t>კომპლ</t>
  </si>
  <si>
    <t>მ²</t>
  </si>
  <si>
    <t xml:space="preserve">სხვა მასალები     </t>
  </si>
  <si>
    <t>სატრანსპორტო ხარჯები მასალის ღირებულებიდან</t>
  </si>
  <si>
    <t xml:space="preserve">ზედნადები ხარჯები     </t>
  </si>
  <si>
    <t xml:space="preserve">გეგმიური დაგროვება    </t>
  </si>
  <si>
    <t xml:space="preserve"> ჯამი</t>
  </si>
  <si>
    <t>გაუთვალისწინებელი ხარჯები</t>
  </si>
  <si>
    <t>დღგ</t>
  </si>
  <si>
    <t>სულ ჯამი</t>
  </si>
  <si>
    <t>ხელსაბანის დემონტაჟი</t>
  </si>
  <si>
    <r>
      <t>მ</t>
    </r>
    <r>
      <rPr>
        <b/>
        <sz val="10"/>
        <rFont val="Arial"/>
        <family val="2"/>
      </rPr>
      <t>²</t>
    </r>
  </si>
  <si>
    <t>ვაზისუბნის პოლიკლინიკა</t>
  </si>
  <si>
    <t>ექიმის ოთახებზე მინაბლოკის ფანჯრებზე პრიმეტრის მდფ პირითი ლარტყის დემონტაჟი</t>
  </si>
  <si>
    <t>მ</t>
  </si>
  <si>
    <t>სავიტრაჟე ალუმინის პროფილიდან მინაპაკეტების დემონტაჟი დაუზიანებლად</t>
  </si>
  <si>
    <t xml:space="preserve">მინაბლოკის ფანჯრების შიდა მხარის დემონტაჟი 230*80 სმ </t>
  </si>
  <si>
    <t>ფასადის მხრის მინაპაკეტის დემონტაჟი   250*90 სმ</t>
  </si>
  <si>
    <t>ფანჯრის ფერდილების გასუფთავება, დამუშავება ფითხით და შეღებვა (გარე და შიდა ორივე მხარე)</t>
  </si>
  <si>
    <t>ფითხი</t>
  </si>
  <si>
    <t>ზუმფარა     250 მმ</t>
  </si>
  <si>
    <t>საღებავი ფასადის</t>
  </si>
  <si>
    <t xml:space="preserve">გრუნტი </t>
  </si>
  <si>
    <t>მინაბლოკის ფანჯრების ფანჯრების რეკონსტრუქცია</t>
  </si>
  <si>
    <t>ნარჩენების გატანა, ტერიტორიის დასუფთავება</t>
  </si>
  <si>
    <t>ალუმინის ვიტრაჟების მინაპაკეტების მონტაჟი</t>
  </si>
  <si>
    <t>საფასადე ვიტრაჟებში ალუმინის გაღებადი ფანჯრების მონტაჟი</t>
  </si>
  <si>
    <t>ფასადის ვიტრაჟებიდან მინაპაკეტების დემონტაჟი</t>
  </si>
  <si>
    <t>ალუმინის ფანჯრების მონტაჟი მინაპაკეტით და საკეტ საკეტსახელურით</t>
  </si>
  <si>
    <t>უკანა ფასადზე ბეტონის კედელში ღიობის გამოჭრა, ალუმინის ფანჯრის მოწყობა 100*60 სმ და ფერდილების შელესვა,შეღებვა</t>
  </si>
  <si>
    <t>თაბ.მუყ. ტიხრების დემონტაჟი</t>
  </si>
  <si>
    <t>I სართულზე კოვიდ ოთახის რეკონსტრუქცია</t>
  </si>
  <si>
    <t>კარის ბლოკების დაემონტაჟი დაუზიანებლად 220*90 სმ</t>
  </si>
  <si>
    <t>ჭერის, იატაკისა და კედლების აღდგენა (ხაზობრივი დაზიანებისაგან)</t>
  </si>
  <si>
    <t xml:space="preserve">№ 01 - 10 ოთახებში  კედლებზე  ძველი საღებავის ჩამოფხეკა,  დამუშავება და შეღებვა წყალემულსიური, სილიკონური, რეცხვადი, ანტიბაქტერიული  საღებავით </t>
  </si>
  <si>
    <t xml:space="preserve">ფითხი   </t>
  </si>
  <si>
    <t xml:space="preserve">ზუმფარა     </t>
  </si>
  <si>
    <t xml:space="preserve">საღებავის გრუნტი, </t>
  </si>
  <si>
    <t xml:space="preserve">სამღებრო ბადე ლენტა  </t>
  </si>
  <si>
    <t>გრძ.მ.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</si>
  <si>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</si>
  <si>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</si>
  <si>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სხვა მასალები   </t>
  </si>
  <si>
    <t>წყალემულსიური, სილიკონური, რეცხვადი საღებავი</t>
  </si>
  <si>
    <t xml:space="preserve"> მინაბლოკის ფანჯრების რეკონსტრუქციის, ალუმინის ვიტრაჟზე ფანჯრების მოწყობის და კოვიდ ოთახის რეკონსტრუციის  სამუშაოების ხარჯთაღრიცხვა</t>
  </si>
  <si>
    <t>სამშენებლო ნარჩენების გატანა და  ფართის დასუფთავება სარემონტო სამუშაოების დასრულების შემდეგ</t>
  </si>
  <si>
    <t>ფანჯრებზე მწერებისაგან დამცავი ბადეების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</si>
</sst>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name val="Arial Cyr"/>
      <charset val="204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0"/>
      <name val="Arial"/>
      <family val="2"/>
    </font>
    <font>
      <b/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b/>
      <sz val="10"/>
      <name val="Arial"/>
      <family val="2"/>
    </font>
    <font>
      <sz val="9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  <charset val="204"/>
    </font>
    <font>
      <sz val="1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9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/>
    <xf numFmtId="43" fontId="4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 wrapText="1"/>
    </xf>
    <xf numFmtId="9" fontId="2" fillId="0" borderId="2" xfId="0" applyNumberFormat="1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3" borderId="2" xfId="0" applyNumberFormat="1" applyFont="1" applyFill="1" applyBorder="1" applyAlignment="1">
      <alignment wrapText="1"/>
    </xf>
    <xf numFmtId="9" fontId="2" fillId="3" borderId="2" xfId="0" applyNumberFormat="1" applyFont="1" applyFill="1" applyBorder="1" applyAlignment="1">
      <alignment horizontal="center" vertical="center" wrapText="1"/>
    </xf>
    <xf numFmtId="43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43" fontId="2" fillId="3" borderId="2" xfId="0" applyNumberFormat="1" applyFont="1" applyFill="1" applyBorder="1" applyAlignment="1">
      <alignment horizontal="center" vertical="center"/>
    </xf>
    <xf numFmtId="43" fontId="7" fillId="3" borderId="2" xfId="0" applyNumberFormat="1" applyFont="1" applyFill="1" applyBorder="1" applyAlignment="1">
      <alignment horizontal="center" vertical="center"/>
    </xf>
    <xf numFmtId="43" fontId="2" fillId="3" borderId="2" xfId="0" applyNumberFormat="1" applyFont="1" applyFill="1" applyBorder="1"/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43" fontId="4" fillId="4" borderId="2" xfId="0" applyNumberFormat="1" applyFont="1" applyFill="1" applyBorder="1"/>
    <xf numFmtId="0" fontId="11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0" fontId="15" fillId="6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16" fillId="3" borderId="2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 2" xfId="2" xr:uid="{00000000-0005-0000-0000-000001000000}"/>
    <cellStyle name="Обычный_Лист1" xfId="1" xr:uid="{00000000-0005-0000-0000-000002000000}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51"/>
  <sheetViews>
    <sheetView tabSelected="1" zoomScaleNormal="100" workbookViewId="0">
      <selection activeCell="G42" sqref="G42"/>
    </sheetView>
  </sheetViews>
  <sheetFormatPr defaultColWidth="9.109375" defaultRowHeight="13.8" x14ac:dyDescent="0.3"/>
  <cols>
    <col min="1" max="1" width="4.33203125" style="5" customWidth="1"/>
    <col min="2" max="2" width="61.5546875" style="1" customWidth="1"/>
    <col min="3" max="3" width="8" style="52" customWidth="1"/>
    <col min="4" max="4" width="9.88671875" style="1" customWidth="1"/>
    <col min="5" max="5" width="10.33203125" style="53" customWidth="1"/>
    <col min="6" max="6" width="7.88671875" style="53" customWidth="1"/>
    <col min="7" max="8" width="12.109375" style="53" customWidth="1"/>
    <col min="9" max="9" width="12.88671875" style="53" customWidth="1"/>
    <col min="10" max="10" width="7.33203125" style="53" customWidth="1"/>
    <col min="11" max="11" width="13.44140625" style="53" customWidth="1"/>
    <col min="12" max="12" width="15.44140625" style="1" customWidth="1"/>
    <col min="13" max="13" width="9.109375" style="1"/>
    <col min="14" max="14" width="14.44140625" style="1" customWidth="1"/>
    <col min="15" max="16384" width="9.109375" style="1"/>
  </cols>
  <sheetData>
    <row r="1" spans="1:13" ht="20.100000000000001" customHeight="1" x14ac:dyDescent="0.3">
      <c r="A1" s="87" t="s">
        <v>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ht="20.100000000000001" customHeight="1" x14ac:dyDescent="0.3">
      <c r="A2" s="87" t="s">
        <v>60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ht="20.100000000000001" customHeight="1" x14ac:dyDescent="0.3">
      <c r="A3" s="88"/>
      <c r="B3" s="88"/>
      <c r="C3" s="2"/>
      <c r="D3" s="2"/>
      <c r="E3" s="2"/>
      <c r="F3" s="2"/>
      <c r="G3" s="2"/>
      <c r="H3" s="89" t="s">
        <v>0</v>
      </c>
      <c r="I3" s="89"/>
      <c r="J3" s="89"/>
      <c r="K3" s="3">
        <f>L51</f>
        <v>0</v>
      </c>
      <c r="L3" s="4" t="s">
        <v>1</v>
      </c>
    </row>
    <row r="4" spans="1:13" s="5" customFormat="1" ht="20.100000000000001" customHeight="1" x14ac:dyDescent="0.3">
      <c r="A4" s="86" t="s">
        <v>2</v>
      </c>
      <c r="B4" s="86" t="s">
        <v>3</v>
      </c>
      <c r="C4" s="86" t="s">
        <v>4</v>
      </c>
      <c r="D4" s="90" t="s">
        <v>5</v>
      </c>
      <c r="E4" s="86" t="s">
        <v>6</v>
      </c>
      <c r="F4" s="86" t="s">
        <v>7</v>
      </c>
      <c r="G4" s="86"/>
      <c r="H4" s="86" t="s">
        <v>8</v>
      </c>
      <c r="I4" s="86"/>
      <c r="J4" s="86" t="s">
        <v>9</v>
      </c>
      <c r="K4" s="86"/>
      <c r="L4" s="86" t="s">
        <v>10</v>
      </c>
      <c r="M4" s="1"/>
    </row>
    <row r="5" spans="1:13" s="5" customFormat="1" ht="30" customHeight="1" x14ac:dyDescent="0.3">
      <c r="A5" s="86"/>
      <c r="B5" s="86"/>
      <c r="C5" s="86"/>
      <c r="D5" s="91"/>
      <c r="E5" s="86"/>
      <c r="F5" s="6" t="s">
        <v>11</v>
      </c>
      <c r="G5" s="6" t="s">
        <v>12</v>
      </c>
      <c r="H5" s="6" t="s">
        <v>13</v>
      </c>
      <c r="I5" s="6" t="s">
        <v>12</v>
      </c>
      <c r="J5" s="6" t="s">
        <v>11</v>
      </c>
      <c r="K5" s="6" t="s">
        <v>12</v>
      </c>
      <c r="L5" s="86"/>
      <c r="M5" s="1"/>
    </row>
    <row r="6" spans="1:13" s="5" customFormat="1" ht="15" x14ac:dyDescent="0.25">
      <c r="A6" s="7">
        <v>1</v>
      </c>
      <c r="B6" s="7">
        <v>2</v>
      </c>
      <c r="C6" s="7">
        <v>3</v>
      </c>
      <c r="D6" s="7"/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</row>
    <row r="7" spans="1:13" s="5" customFormat="1" ht="30" customHeight="1" x14ac:dyDescent="0.3">
      <c r="A7" s="7"/>
      <c r="B7" s="76" t="s">
        <v>39</v>
      </c>
      <c r="C7" s="7"/>
      <c r="D7" s="7"/>
      <c r="E7" s="7"/>
      <c r="F7" s="7"/>
      <c r="G7" s="7"/>
      <c r="H7" s="7"/>
      <c r="I7" s="7"/>
      <c r="J7" s="7"/>
      <c r="K7" s="7"/>
      <c r="L7" s="7"/>
    </row>
    <row r="8" spans="1:13" s="5" customFormat="1" ht="36" customHeight="1" x14ac:dyDescent="0.3">
      <c r="A8" s="66">
        <v>1</v>
      </c>
      <c r="B8" s="8" t="s">
        <v>29</v>
      </c>
      <c r="C8" s="57" t="s">
        <v>30</v>
      </c>
      <c r="D8" s="57"/>
      <c r="E8" s="10">
        <f>19*5</f>
        <v>95</v>
      </c>
      <c r="F8" s="18"/>
      <c r="G8" s="12"/>
      <c r="H8" s="18"/>
      <c r="I8" s="12"/>
      <c r="J8" s="18"/>
      <c r="K8" s="12"/>
      <c r="L8" s="12"/>
    </row>
    <row r="9" spans="1:13" s="5" customFormat="1" ht="21.75" customHeight="1" x14ac:dyDescent="0.3">
      <c r="A9" s="66">
        <v>2</v>
      </c>
      <c r="B9" s="8" t="s">
        <v>32</v>
      </c>
      <c r="C9" s="57" t="s">
        <v>14</v>
      </c>
      <c r="D9" s="57"/>
      <c r="E9" s="10">
        <v>19</v>
      </c>
      <c r="F9" s="18"/>
      <c r="G9" s="12"/>
      <c r="H9" s="18"/>
      <c r="I9" s="12"/>
      <c r="J9" s="18"/>
      <c r="K9" s="12"/>
      <c r="L9" s="12"/>
    </row>
    <row r="10" spans="1:13" s="5" customFormat="1" ht="27.6" x14ac:dyDescent="0.3">
      <c r="A10" s="66">
        <v>3</v>
      </c>
      <c r="B10" s="8" t="s">
        <v>31</v>
      </c>
      <c r="C10" s="9" t="s">
        <v>16</v>
      </c>
      <c r="D10" s="9"/>
      <c r="E10" s="10">
        <v>19</v>
      </c>
      <c r="F10" s="16"/>
      <c r="G10" s="12"/>
      <c r="H10" s="13"/>
      <c r="I10" s="12"/>
      <c r="J10" s="13"/>
      <c r="K10" s="12"/>
      <c r="L10" s="12"/>
    </row>
    <row r="11" spans="1:13" s="5" customFormat="1" x14ac:dyDescent="0.3">
      <c r="A11" s="66">
        <v>4</v>
      </c>
      <c r="B11" s="8" t="s">
        <v>33</v>
      </c>
      <c r="C11" s="9" t="s">
        <v>14</v>
      </c>
      <c r="D11" s="27"/>
      <c r="E11" s="10">
        <v>19</v>
      </c>
      <c r="F11" s="11"/>
      <c r="G11" s="12"/>
      <c r="H11" s="13"/>
      <c r="I11" s="12"/>
      <c r="J11" s="13"/>
      <c r="K11" s="12"/>
      <c r="L11" s="12"/>
    </row>
    <row r="12" spans="1:13" s="5" customFormat="1" ht="27.6" x14ac:dyDescent="0.3">
      <c r="A12" s="66">
        <v>5</v>
      </c>
      <c r="B12" s="65" t="s">
        <v>34</v>
      </c>
      <c r="C12" s="27" t="s">
        <v>30</v>
      </c>
      <c r="D12" s="68"/>
      <c r="E12" s="10">
        <f>19*6*2</f>
        <v>228</v>
      </c>
      <c r="F12" s="14"/>
      <c r="G12" s="12"/>
      <c r="H12" s="14"/>
      <c r="I12" s="12"/>
      <c r="J12" s="14"/>
      <c r="K12" s="12"/>
      <c r="L12" s="12"/>
    </row>
    <row r="13" spans="1:13" s="5" customFormat="1" x14ac:dyDescent="0.3">
      <c r="A13" s="66"/>
      <c r="B13" s="84" t="s">
        <v>35</v>
      </c>
      <c r="C13" s="69" t="s">
        <v>15</v>
      </c>
      <c r="D13" s="56">
        <v>0.3</v>
      </c>
      <c r="E13" s="56">
        <f>E12*D13</f>
        <v>68.399999999999991</v>
      </c>
      <c r="F13" s="13"/>
      <c r="G13" s="12"/>
      <c r="H13" s="18"/>
      <c r="I13" s="12"/>
      <c r="J13" s="18"/>
      <c r="K13" s="12"/>
      <c r="L13" s="12"/>
    </row>
    <row r="14" spans="1:13" s="5" customFormat="1" x14ac:dyDescent="0.3">
      <c r="A14" s="66"/>
      <c r="B14" s="85" t="s">
        <v>36</v>
      </c>
      <c r="C14" s="55" t="s">
        <v>30</v>
      </c>
      <c r="D14" s="70">
        <v>0.01</v>
      </c>
      <c r="E14" s="56">
        <f>E12*D14</f>
        <v>2.2800000000000002</v>
      </c>
      <c r="F14" s="16"/>
      <c r="G14" s="12"/>
      <c r="H14" s="13"/>
      <c r="I14" s="12"/>
      <c r="J14" s="13"/>
      <c r="K14" s="12"/>
      <c r="L14" s="12"/>
    </row>
    <row r="15" spans="1:13" s="5" customFormat="1" x14ac:dyDescent="0.3">
      <c r="A15" s="66"/>
      <c r="B15" s="85" t="s">
        <v>37</v>
      </c>
      <c r="C15" s="55" t="s">
        <v>15</v>
      </c>
      <c r="D15" s="71">
        <v>0.2</v>
      </c>
      <c r="E15" s="56">
        <f>D15*E12</f>
        <v>45.6</v>
      </c>
      <c r="F15" s="14"/>
      <c r="G15" s="12"/>
      <c r="H15" s="14"/>
      <c r="I15" s="12"/>
      <c r="J15" s="14"/>
      <c r="K15" s="12"/>
      <c r="L15" s="12"/>
    </row>
    <row r="16" spans="1:13" s="5" customFormat="1" x14ac:dyDescent="0.3">
      <c r="A16" s="66"/>
      <c r="B16" s="85" t="s">
        <v>38</v>
      </c>
      <c r="C16" s="55" t="s">
        <v>15</v>
      </c>
      <c r="D16" s="71">
        <v>0.1</v>
      </c>
      <c r="E16" s="56">
        <f>D16*E12</f>
        <v>22.8</v>
      </c>
      <c r="F16" s="14"/>
      <c r="G16" s="12"/>
      <c r="H16" s="14"/>
      <c r="I16" s="12"/>
      <c r="J16" s="14"/>
      <c r="K16" s="12"/>
      <c r="L16" s="12"/>
    </row>
    <row r="17" spans="1:12" s="5" customFormat="1" x14ac:dyDescent="0.3">
      <c r="A17" s="66"/>
      <c r="B17" s="85" t="s">
        <v>18</v>
      </c>
      <c r="C17" s="55" t="s">
        <v>1</v>
      </c>
      <c r="D17" s="70">
        <v>0.08</v>
      </c>
      <c r="E17" s="56">
        <f>D17*E12</f>
        <v>18.240000000000002</v>
      </c>
      <c r="F17" s="16"/>
      <c r="G17" s="12"/>
      <c r="H17" s="13"/>
      <c r="I17" s="12"/>
      <c r="J17" s="13"/>
      <c r="K17" s="12"/>
      <c r="L17" s="12"/>
    </row>
    <row r="18" spans="1:12" s="5" customFormat="1" x14ac:dyDescent="0.3">
      <c r="A18" s="73">
        <v>7</v>
      </c>
      <c r="B18" s="65" t="s">
        <v>41</v>
      </c>
      <c r="C18" s="27" t="s">
        <v>16</v>
      </c>
      <c r="D18" s="68"/>
      <c r="E18" s="72">
        <v>19</v>
      </c>
      <c r="F18" s="14"/>
      <c r="G18" s="12"/>
      <c r="H18" s="14"/>
      <c r="I18" s="12"/>
      <c r="J18" s="14"/>
      <c r="K18" s="12"/>
      <c r="L18" s="12"/>
    </row>
    <row r="19" spans="1:12" s="5" customFormat="1" x14ac:dyDescent="0.3">
      <c r="A19" s="73">
        <v>8</v>
      </c>
      <c r="B19" s="65" t="s">
        <v>40</v>
      </c>
      <c r="C19" s="27" t="s">
        <v>1</v>
      </c>
      <c r="D19" s="68">
        <v>0.5</v>
      </c>
      <c r="E19" s="72">
        <v>19</v>
      </c>
      <c r="F19" s="14"/>
      <c r="G19" s="12"/>
      <c r="H19" s="14"/>
      <c r="I19" s="12"/>
      <c r="J19" s="14"/>
      <c r="K19" s="12"/>
      <c r="L19" s="12"/>
    </row>
    <row r="20" spans="1:12" s="5" customFormat="1" ht="38.25" customHeight="1" x14ac:dyDescent="0.3">
      <c r="A20" s="67"/>
      <c r="B20" s="75" t="s">
        <v>42</v>
      </c>
      <c r="C20" s="20"/>
      <c r="D20" s="20"/>
      <c r="E20" s="30"/>
      <c r="F20" s="18"/>
      <c r="G20" s="12"/>
      <c r="H20" s="18"/>
      <c r="I20" s="12"/>
      <c r="J20" s="18"/>
      <c r="K20" s="12"/>
      <c r="L20" s="12"/>
    </row>
    <row r="21" spans="1:12" s="5" customFormat="1" x14ac:dyDescent="0.3">
      <c r="A21" s="73">
        <v>1</v>
      </c>
      <c r="B21" s="23" t="s">
        <v>43</v>
      </c>
      <c r="C21" s="24" t="s">
        <v>14</v>
      </c>
      <c r="D21" s="25"/>
      <c r="E21" s="26">
        <v>11</v>
      </c>
      <c r="F21" s="14"/>
      <c r="G21" s="12"/>
      <c r="H21" s="15"/>
      <c r="I21" s="12"/>
      <c r="J21" s="15"/>
      <c r="K21" s="12"/>
      <c r="L21" s="12"/>
    </row>
    <row r="22" spans="1:12" s="5" customFormat="1" ht="27.6" x14ac:dyDescent="0.3">
      <c r="A22" s="66">
        <v>2</v>
      </c>
      <c r="B22" s="74" t="s">
        <v>44</v>
      </c>
      <c r="C22" s="55" t="s">
        <v>16</v>
      </c>
      <c r="D22" s="18"/>
      <c r="E22" s="56">
        <v>11</v>
      </c>
      <c r="F22" s="18"/>
      <c r="G22" s="12"/>
      <c r="H22" s="18"/>
      <c r="I22" s="12"/>
      <c r="J22" s="18"/>
      <c r="K22" s="12"/>
      <c r="L22" s="12"/>
    </row>
    <row r="23" spans="1:12" s="5" customFormat="1" ht="41.4" x14ac:dyDescent="0.3">
      <c r="A23" s="66">
        <v>3</v>
      </c>
      <c r="B23" s="74" t="s">
        <v>45</v>
      </c>
      <c r="C23" s="55" t="s">
        <v>16</v>
      </c>
      <c r="D23" s="18"/>
      <c r="E23" s="18">
        <v>4</v>
      </c>
      <c r="F23" s="18"/>
      <c r="G23" s="12"/>
      <c r="H23" s="18"/>
      <c r="I23" s="12"/>
      <c r="J23" s="18"/>
      <c r="K23" s="12"/>
      <c r="L23" s="12"/>
    </row>
    <row r="24" spans="1:12" s="5" customFormat="1" x14ac:dyDescent="0.3">
      <c r="A24" s="66">
        <v>4</v>
      </c>
      <c r="B24" s="74" t="s">
        <v>62</v>
      </c>
      <c r="C24" s="55" t="s">
        <v>16</v>
      </c>
      <c r="D24" s="18"/>
      <c r="E24" s="18">
        <v>15</v>
      </c>
      <c r="F24" s="18"/>
      <c r="G24" s="12"/>
      <c r="H24" s="18"/>
      <c r="I24" s="12"/>
      <c r="J24" s="18"/>
      <c r="K24" s="12"/>
      <c r="L24" s="12"/>
    </row>
    <row r="25" spans="1:12" s="5" customFormat="1" x14ac:dyDescent="0.3">
      <c r="A25" s="66">
        <v>5</v>
      </c>
      <c r="B25" s="65" t="s">
        <v>40</v>
      </c>
      <c r="C25" s="27" t="s">
        <v>1</v>
      </c>
      <c r="D25" s="68">
        <v>0.5</v>
      </c>
      <c r="E25" s="72">
        <v>8</v>
      </c>
      <c r="F25" s="14"/>
      <c r="G25" s="12"/>
      <c r="H25" s="14"/>
      <c r="I25" s="12"/>
      <c r="J25" s="14"/>
      <c r="K25" s="12"/>
      <c r="L25" s="12"/>
    </row>
    <row r="26" spans="1:12" s="5" customFormat="1" ht="34.5" customHeight="1" x14ac:dyDescent="0.3">
      <c r="A26" s="66"/>
      <c r="B26" s="75" t="s">
        <v>47</v>
      </c>
      <c r="C26" s="21"/>
      <c r="D26" s="18"/>
      <c r="E26" s="18"/>
      <c r="F26" s="18"/>
      <c r="G26" s="12"/>
      <c r="H26" s="18"/>
      <c r="I26" s="12"/>
      <c r="J26" s="18"/>
      <c r="K26" s="12"/>
      <c r="L26" s="12"/>
    </row>
    <row r="27" spans="1:12" s="5" customFormat="1" ht="15.75" customHeight="1" x14ac:dyDescent="0.3">
      <c r="A27" s="66">
        <v>1</v>
      </c>
      <c r="B27" s="19" t="s">
        <v>46</v>
      </c>
      <c r="C27" s="59" t="s">
        <v>27</v>
      </c>
      <c r="D27" s="9"/>
      <c r="E27" s="10">
        <v>18</v>
      </c>
      <c r="F27" s="13"/>
      <c r="G27" s="12"/>
      <c r="H27" s="13"/>
      <c r="I27" s="12"/>
      <c r="J27" s="13"/>
      <c r="K27" s="12"/>
      <c r="L27" s="12"/>
    </row>
    <row r="28" spans="1:12" s="5" customFormat="1" ht="15.75" customHeight="1" x14ac:dyDescent="0.3">
      <c r="A28" s="66">
        <v>2</v>
      </c>
      <c r="B28" s="62" t="s">
        <v>48</v>
      </c>
      <c r="C28" s="63" t="s">
        <v>16</v>
      </c>
      <c r="D28" s="64"/>
      <c r="E28" s="60">
        <v>2</v>
      </c>
      <c r="F28" s="15"/>
      <c r="G28" s="12"/>
      <c r="H28" s="15"/>
      <c r="I28" s="12"/>
      <c r="J28" s="15"/>
      <c r="K28" s="12"/>
      <c r="L28" s="12"/>
    </row>
    <row r="29" spans="1:12" s="5" customFormat="1" ht="15.75" customHeight="1" x14ac:dyDescent="0.3">
      <c r="A29" s="66">
        <v>3</v>
      </c>
      <c r="B29" s="58" t="s">
        <v>26</v>
      </c>
      <c r="C29" s="59" t="s">
        <v>16</v>
      </c>
      <c r="D29" s="59"/>
      <c r="E29" s="60">
        <v>1</v>
      </c>
      <c r="F29" s="61"/>
      <c r="G29" s="12"/>
      <c r="H29" s="61"/>
      <c r="I29" s="12"/>
      <c r="J29" s="61"/>
      <c r="K29" s="12"/>
      <c r="L29" s="12"/>
    </row>
    <row r="30" spans="1:12" s="5" customFormat="1" ht="27.6" x14ac:dyDescent="0.3">
      <c r="A30" s="66">
        <v>4</v>
      </c>
      <c r="B30" s="58" t="s">
        <v>49</v>
      </c>
      <c r="C30" s="59" t="s">
        <v>30</v>
      </c>
      <c r="D30" s="59"/>
      <c r="E30" s="60">
        <v>18</v>
      </c>
      <c r="F30" s="61"/>
      <c r="G30" s="12"/>
      <c r="H30" s="61"/>
      <c r="I30" s="12"/>
      <c r="J30" s="61"/>
      <c r="K30" s="12"/>
      <c r="L30" s="12"/>
    </row>
    <row r="31" spans="1:12" s="5" customFormat="1" ht="41.4" x14ac:dyDescent="0.3">
      <c r="A31" s="66">
        <v>5</v>
      </c>
      <c r="B31" s="8" t="s">
        <v>50</v>
      </c>
      <c r="C31" s="20" t="s">
        <v>17</v>
      </c>
      <c r="D31" s="20"/>
      <c r="E31" s="30">
        <f>18*3</f>
        <v>54</v>
      </c>
      <c r="F31" s="18"/>
      <c r="G31" s="12"/>
      <c r="H31" s="18"/>
      <c r="I31" s="12"/>
      <c r="J31" s="18"/>
      <c r="K31" s="12"/>
      <c r="L31" s="12"/>
    </row>
    <row r="32" spans="1:12" s="5" customFormat="1" x14ac:dyDescent="0.3">
      <c r="A32" s="66"/>
      <c r="B32" s="77" t="s">
        <v>51</v>
      </c>
      <c r="C32" s="78" t="s">
        <v>15</v>
      </c>
      <c r="D32" s="21">
        <v>0.45</v>
      </c>
      <c r="E32" s="13">
        <f>E31*D32</f>
        <v>24.3</v>
      </c>
      <c r="F32" s="13"/>
      <c r="G32" s="12"/>
      <c r="H32" s="13"/>
      <c r="I32" s="12"/>
      <c r="J32" s="13"/>
      <c r="K32" s="12"/>
      <c r="L32" s="12"/>
    </row>
    <row r="33" spans="1:12" s="5" customFormat="1" x14ac:dyDescent="0.3">
      <c r="A33" s="66"/>
      <c r="B33" s="77" t="s">
        <v>52</v>
      </c>
      <c r="C33" s="78" t="s">
        <v>17</v>
      </c>
      <c r="D33" s="21">
        <v>8.9999999999999993E-3</v>
      </c>
      <c r="E33" s="79">
        <f>E31*D33</f>
        <v>0.48599999999999999</v>
      </c>
      <c r="F33" s="13"/>
      <c r="G33" s="12"/>
      <c r="H33" s="13"/>
      <c r="I33" s="12"/>
      <c r="J33" s="13"/>
      <c r="K33" s="12"/>
      <c r="L33" s="12"/>
    </row>
    <row r="34" spans="1:12" s="5" customFormat="1" x14ac:dyDescent="0.3">
      <c r="A34" s="66"/>
      <c r="B34" s="80" t="s">
        <v>59</v>
      </c>
      <c r="C34" s="78" t="s">
        <v>15</v>
      </c>
      <c r="D34" s="18">
        <v>0.45</v>
      </c>
      <c r="E34" s="13">
        <f>E31*D34</f>
        <v>24.3</v>
      </c>
      <c r="F34" s="13"/>
      <c r="G34" s="12"/>
      <c r="H34" s="13"/>
      <c r="I34" s="12"/>
      <c r="J34" s="13"/>
      <c r="K34" s="12"/>
      <c r="L34" s="12"/>
    </row>
    <row r="35" spans="1:12" s="5" customFormat="1" x14ac:dyDescent="0.3">
      <c r="A35" s="66"/>
      <c r="B35" s="80" t="s">
        <v>53</v>
      </c>
      <c r="C35" s="78" t="s">
        <v>15</v>
      </c>
      <c r="D35" s="21">
        <v>0.12</v>
      </c>
      <c r="E35" s="13">
        <f>E31*D35</f>
        <v>6.4799999999999995</v>
      </c>
      <c r="F35" s="13"/>
      <c r="G35" s="12"/>
      <c r="H35" s="13"/>
      <c r="I35" s="12"/>
      <c r="J35" s="13"/>
      <c r="K35" s="12"/>
      <c r="L35" s="12"/>
    </row>
    <row r="36" spans="1:12" s="5" customFormat="1" x14ac:dyDescent="0.3">
      <c r="A36" s="66"/>
      <c r="B36" s="22" t="s">
        <v>54</v>
      </c>
      <c r="C36" s="78" t="s">
        <v>55</v>
      </c>
      <c r="D36" s="18">
        <v>0.6</v>
      </c>
      <c r="E36" s="13">
        <f>E31*D36</f>
        <v>32.4</v>
      </c>
      <c r="F36" s="13"/>
      <c r="G36" s="12"/>
      <c r="H36" s="13"/>
      <c r="I36" s="12"/>
      <c r="J36" s="13"/>
      <c r="K36" s="12"/>
      <c r="L36" s="12"/>
    </row>
    <row r="37" spans="1:12" s="5" customFormat="1" x14ac:dyDescent="0.3">
      <c r="A37" s="66"/>
      <c r="B37" s="81" t="s">
        <v>56</v>
      </c>
      <c r="C37" s="6" t="s">
        <v>14</v>
      </c>
      <c r="D37" s="82"/>
      <c r="E37" s="16">
        <v>3</v>
      </c>
      <c r="F37" s="16"/>
      <c r="G37" s="12"/>
      <c r="H37" s="83"/>
      <c r="I37" s="12"/>
      <c r="J37" s="83"/>
      <c r="K37" s="12"/>
      <c r="L37" s="12"/>
    </row>
    <row r="38" spans="1:12" s="5" customFormat="1" x14ac:dyDescent="0.3">
      <c r="A38" s="66"/>
      <c r="B38" s="22" t="s">
        <v>57</v>
      </c>
      <c r="C38" s="78" t="s">
        <v>55</v>
      </c>
      <c r="D38" s="21">
        <v>0.26</v>
      </c>
      <c r="E38" s="13">
        <v>12</v>
      </c>
      <c r="F38" s="13"/>
      <c r="G38" s="12"/>
      <c r="H38" s="13"/>
      <c r="I38" s="12"/>
      <c r="J38" s="13"/>
      <c r="K38" s="12"/>
      <c r="L38" s="12"/>
    </row>
    <row r="39" spans="1:12" s="5" customFormat="1" x14ac:dyDescent="0.3">
      <c r="A39" s="66"/>
      <c r="B39" s="22" t="s">
        <v>58</v>
      </c>
      <c r="C39" s="78" t="s">
        <v>1</v>
      </c>
      <c r="D39" s="21">
        <v>7.0000000000000001E-3</v>
      </c>
      <c r="E39" s="13">
        <f>E31*D39</f>
        <v>0.378</v>
      </c>
      <c r="F39" s="13"/>
      <c r="G39" s="12"/>
      <c r="H39" s="13"/>
      <c r="I39" s="12"/>
      <c r="J39" s="13"/>
      <c r="K39" s="12"/>
      <c r="L39" s="12"/>
    </row>
    <row r="40" spans="1:12" s="5" customFormat="1" ht="27.6" x14ac:dyDescent="0.3">
      <c r="A40" s="66">
        <v>6</v>
      </c>
      <c r="B40" s="54" t="s">
        <v>61</v>
      </c>
      <c r="C40" s="9" t="s">
        <v>17</v>
      </c>
      <c r="D40" s="10"/>
      <c r="E40" s="10">
        <v>18</v>
      </c>
      <c r="F40" s="16"/>
      <c r="G40" s="12"/>
      <c r="H40" s="13"/>
      <c r="I40" s="12"/>
      <c r="J40" s="13"/>
      <c r="K40" s="12"/>
      <c r="L40" s="12"/>
    </row>
    <row r="41" spans="1:12" x14ac:dyDescent="0.3">
      <c r="A41" s="28"/>
      <c r="B41" s="33" t="s">
        <v>12</v>
      </c>
      <c r="C41" s="34"/>
      <c r="D41" s="34"/>
      <c r="E41" s="11"/>
      <c r="F41" s="11"/>
      <c r="G41" s="35"/>
      <c r="H41" s="35"/>
      <c r="I41" s="35"/>
      <c r="J41" s="35"/>
      <c r="K41" s="35"/>
      <c r="L41" s="35"/>
    </row>
    <row r="42" spans="1:12" x14ac:dyDescent="0.3">
      <c r="A42" s="28"/>
      <c r="B42" s="36" t="s">
        <v>19</v>
      </c>
      <c r="C42" s="37"/>
      <c r="D42" s="37"/>
      <c r="E42" s="11"/>
      <c r="F42" s="11"/>
      <c r="G42" s="12"/>
      <c r="H42" s="12"/>
      <c r="I42" s="12"/>
      <c r="J42" s="12"/>
      <c r="K42" s="12"/>
      <c r="L42" s="12"/>
    </row>
    <row r="43" spans="1:12" x14ac:dyDescent="0.3">
      <c r="A43" s="28"/>
      <c r="B43" s="38" t="s">
        <v>12</v>
      </c>
      <c r="C43" s="34"/>
      <c r="D43" s="34"/>
      <c r="E43" s="11"/>
      <c r="F43" s="11"/>
      <c r="G43" s="12"/>
      <c r="H43" s="12"/>
      <c r="I43" s="12"/>
      <c r="J43" s="12"/>
      <c r="K43" s="12"/>
      <c r="L43" s="12"/>
    </row>
    <row r="44" spans="1:12" x14ac:dyDescent="0.3">
      <c r="A44" s="28"/>
      <c r="B44" s="36" t="s">
        <v>20</v>
      </c>
      <c r="C44" s="37"/>
      <c r="D44" s="37"/>
      <c r="E44" s="11"/>
      <c r="F44" s="11"/>
      <c r="G44" s="12"/>
      <c r="H44" s="12"/>
      <c r="I44" s="12"/>
      <c r="J44" s="12"/>
      <c r="K44" s="12"/>
      <c r="L44" s="12"/>
    </row>
    <row r="45" spans="1:12" s="39" customFormat="1" x14ac:dyDescent="0.3">
      <c r="A45" s="28"/>
      <c r="B45" s="38" t="s">
        <v>12</v>
      </c>
      <c r="C45" s="31"/>
      <c r="D45" s="31"/>
      <c r="E45" s="11"/>
      <c r="F45" s="11"/>
      <c r="G45" s="12"/>
      <c r="H45" s="12"/>
      <c r="I45" s="12"/>
      <c r="J45" s="12"/>
      <c r="K45" s="12"/>
      <c r="L45" s="12"/>
    </row>
    <row r="46" spans="1:12" x14ac:dyDescent="0.3">
      <c r="A46" s="28"/>
      <c r="B46" s="36" t="s">
        <v>21</v>
      </c>
      <c r="C46" s="37"/>
      <c r="D46" s="37"/>
      <c r="E46" s="11"/>
      <c r="F46" s="11"/>
      <c r="G46" s="12"/>
      <c r="H46" s="12"/>
      <c r="I46" s="12"/>
      <c r="J46" s="12"/>
      <c r="K46" s="12"/>
      <c r="L46" s="12"/>
    </row>
    <row r="47" spans="1:12" x14ac:dyDescent="0.3">
      <c r="A47" s="28"/>
      <c r="B47" s="29" t="s">
        <v>22</v>
      </c>
      <c r="C47" s="31"/>
      <c r="D47" s="31"/>
      <c r="E47" s="11"/>
      <c r="F47" s="11"/>
      <c r="G47" s="12"/>
      <c r="H47" s="12"/>
      <c r="I47" s="12"/>
      <c r="J47" s="12"/>
      <c r="K47" s="12"/>
      <c r="L47" s="12"/>
    </row>
    <row r="48" spans="1:12" x14ac:dyDescent="0.3">
      <c r="A48" s="17"/>
      <c r="B48" s="40" t="s">
        <v>23</v>
      </c>
      <c r="C48" s="41"/>
      <c r="D48" s="41"/>
      <c r="E48" s="41"/>
      <c r="F48" s="16"/>
      <c r="G48" s="42"/>
      <c r="H48" s="42"/>
      <c r="I48" s="42"/>
      <c r="J48" s="42"/>
      <c r="K48" s="42"/>
      <c r="L48" s="12"/>
    </row>
    <row r="49" spans="1:12" x14ac:dyDescent="0.3">
      <c r="A49" s="17"/>
      <c r="B49" s="43" t="s">
        <v>12</v>
      </c>
      <c r="C49" s="17"/>
      <c r="D49" s="17"/>
      <c r="E49" s="17"/>
      <c r="F49" s="17"/>
      <c r="G49" s="44"/>
      <c r="H49" s="44"/>
      <c r="I49" s="44"/>
      <c r="J49" s="44"/>
      <c r="K49" s="35"/>
      <c r="L49" s="45"/>
    </row>
    <row r="50" spans="1:12" x14ac:dyDescent="0.3">
      <c r="A50" s="17"/>
      <c r="B50" s="22" t="s">
        <v>24</v>
      </c>
      <c r="C50" s="41">
        <v>0.18</v>
      </c>
      <c r="D50" s="22"/>
      <c r="E50" s="32"/>
      <c r="F50" s="32"/>
      <c r="G50" s="32"/>
      <c r="H50" s="32"/>
      <c r="I50" s="32"/>
      <c r="J50" s="32"/>
      <c r="K50" s="32"/>
      <c r="L50" s="46"/>
    </row>
    <row r="51" spans="1:12" ht="20.100000000000001" customHeight="1" x14ac:dyDescent="0.3">
      <c r="A51" s="47"/>
      <c r="B51" s="48" t="s">
        <v>25</v>
      </c>
      <c r="C51" s="49"/>
      <c r="D51" s="49"/>
      <c r="E51" s="50"/>
      <c r="F51" s="50"/>
      <c r="G51" s="50"/>
      <c r="H51" s="50"/>
      <c r="I51" s="50"/>
      <c r="J51" s="50"/>
      <c r="K51" s="50"/>
      <c r="L51" s="51"/>
    </row>
  </sheetData>
  <mergeCells count="13">
    <mergeCell ref="J4:K4"/>
    <mergeCell ref="L4:L5"/>
    <mergeCell ref="A1:L1"/>
    <mergeCell ref="A2:L2"/>
    <mergeCell ref="A3:B3"/>
    <mergeCell ref="H3:J3"/>
    <mergeCell ref="A4:A5"/>
    <mergeCell ref="B4:B5"/>
    <mergeCell ref="C4:C5"/>
    <mergeCell ref="D4:D5"/>
    <mergeCell ref="E4:E5"/>
    <mergeCell ref="F4:G4"/>
    <mergeCell ref="H4:I4"/>
  </mergeCells>
  <conditionalFormatting sqref="B13:C13">
    <cfRule type="cellIs" dxfId="2" priority="7" stopIfTrue="1" operator="equal">
      <formula>8223.307275</formula>
    </cfRule>
  </conditionalFormatting>
  <conditionalFormatting sqref="C27">
    <cfRule type="cellIs" dxfId="1" priority="1" stopIfTrue="1" operator="equal">
      <formula>8223.307275</formula>
    </cfRule>
  </conditionalFormatting>
  <conditionalFormatting sqref="C29:D30">
    <cfRule type="cellIs" dxfId="0" priority="3" stopIfTrue="1" operator="equal">
      <formula>8223.307275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ვაზისუბანი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2024-09-19T13:16:02Z</dcterms:modified>
</cp:coreProperties>
</file>