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otkilava\Desktop\ზამთრის საბურავები\სატენდერო დოკუმენტაცია\"/>
    </mc:Choice>
  </mc:AlternateContent>
  <xr:revisionPtr revIDLastSave="0" documentId="13_ncr:1_{CA8A95CA-46D0-4D35-B82C-BB91666A0D3B}" xr6:coauthVersionLast="47" xr6:coauthVersionMax="47" xr10:uidLastSave="{00000000-0000-0000-0000-000000000000}"/>
  <bookViews>
    <workbookView xWindow="28680" yWindow="-120" windowWidth="29040" windowHeight="15720" xr2:uid="{23357479-C2F3-4E9A-BD9A-F5AC7BF1CC60}"/>
  </bookViews>
  <sheets>
    <sheet name="დანართი 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1" l="1"/>
  <c r="M6" i="1"/>
  <c r="M24" i="1"/>
  <c r="M23" i="1"/>
  <c r="M30" i="1"/>
  <c r="M27" i="1"/>
  <c r="M9" i="1"/>
  <c r="M7" i="1"/>
  <c r="M34" i="1"/>
  <c r="M33" i="1"/>
  <c r="M4" i="1"/>
  <c r="M5" i="1"/>
  <c r="M8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5" i="1"/>
  <c r="M26" i="1"/>
  <c r="M28" i="1"/>
  <c r="M29" i="1"/>
  <c r="M31" i="1"/>
  <c r="M32" i="1"/>
  <c r="M3" i="1"/>
</calcChain>
</file>

<file path=xl/sharedStrings.xml><?xml version="1.0" encoding="utf-8"?>
<sst xmlns="http://schemas.openxmlformats.org/spreadsheetml/2006/main" count="177" uniqueCount="57">
  <si>
    <t>დასახელება</t>
  </si>
  <si>
    <t>ზომა</t>
  </si>
  <si>
    <t>დანიშნულება</t>
  </si>
  <si>
    <t>155/65R15</t>
  </si>
  <si>
    <t>Nissan Versa</t>
  </si>
  <si>
    <t>ზამთარი</t>
  </si>
  <si>
    <t>185/65R15</t>
  </si>
  <si>
    <t>Nissan Tiida</t>
  </si>
  <si>
    <t>Renault Express</t>
  </si>
  <si>
    <t>Renault Logan</t>
  </si>
  <si>
    <t>185/75R16C</t>
  </si>
  <si>
    <t>Ford Transit</t>
  </si>
  <si>
    <t>MS</t>
  </si>
  <si>
    <t>195/65R15</t>
  </si>
  <si>
    <t>Toyota Corolla</t>
  </si>
  <si>
    <t>195/70R15C</t>
  </si>
  <si>
    <t>195/75R16C</t>
  </si>
  <si>
    <t>195R14C</t>
  </si>
  <si>
    <t>Kia K2700</t>
  </si>
  <si>
    <t>205/55R16</t>
  </si>
  <si>
    <t>Hyundai Elantra</t>
  </si>
  <si>
    <t>215/55R17</t>
  </si>
  <si>
    <t>Toyota Camry</t>
  </si>
  <si>
    <t>215/65R16</t>
  </si>
  <si>
    <t>Renault Duster</t>
  </si>
  <si>
    <t>215/75R16C</t>
  </si>
  <si>
    <t>225/45R19</t>
  </si>
  <si>
    <t>225/60R18</t>
  </si>
  <si>
    <t>Renault Koleos</t>
  </si>
  <si>
    <t>235/65R16C</t>
  </si>
  <si>
    <t>245/70R16</t>
  </si>
  <si>
    <t>Mitsubishi L200</t>
  </si>
  <si>
    <t>Toyota Hilux</t>
  </si>
  <si>
    <t>265/60R18</t>
  </si>
  <si>
    <t>რა-ბა</t>
  </si>
  <si>
    <t>საბურავი</t>
  </si>
  <si>
    <t>სეზონურობა</t>
  </si>
  <si>
    <t>ერთეული</t>
  </si>
  <si>
    <t>ცალი</t>
  </si>
  <si>
    <t>GWP-ის შეთავაზება</t>
  </si>
  <si>
    <t>პრეტედენტის შესავსები ველები</t>
  </si>
  <si>
    <t>საბურავის სრული დასახელება</t>
  </si>
  <si>
    <t>ბრენდი</t>
  </si>
  <si>
    <t>მწარმოებელი ქვეყანა</t>
  </si>
  <si>
    <t>შემოთავაზებული რაოდენობა</t>
  </si>
  <si>
    <t>ერთეულის ფასი საბურავუს შეცვლის, მოხსნა -დაყენების , ბალანსირებისა და დღგ-ის ჩათვლით</t>
  </si>
  <si>
    <t>ჯამური ფასი  საბურავუს შეცვლის, მოხსნა -დაყენების , ბალანსირებისა და დღგ-ის ჩათვლით</t>
  </si>
  <si>
    <t>გარანტია</t>
  </si>
  <si>
    <t>გადახდის პირობა</t>
  </si>
  <si>
    <t>მოწოდების ვადა</t>
  </si>
  <si>
    <t>კომენტარი</t>
  </si>
  <si>
    <t>N</t>
  </si>
  <si>
    <t>SUM</t>
  </si>
  <si>
    <t>30 დღე</t>
  </si>
  <si>
    <t>205/70R16</t>
  </si>
  <si>
    <t>LADA 232900</t>
  </si>
  <si>
    <t>VAZ 21214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</si>
</sst>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charset val="1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double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double">
        <color theme="0"/>
      </bottom>
      <diagonal/>
    </border>
    <border>
      <left style="medium">
        <color theme="0"/>
      </left>
      <right/>
      <top style="medium">
        <color theme="0"/>
      </top>
      <bottom style="double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/>
    <xf numFmtId="164" fontId="3" fillId="3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10" xfId="0" applyNumberFormat="1" applyFont="1" applyBorder="1"/>
    <xf numFmtId="164" fontId="1" fillId="0" borderId="0" xfId="0" applyNumberFormat="1" applyFont="1"/>
    <xf numFmtId="164" fontId="3" fillId="3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B992-90D6-43D7-97C1-54152AAD19D7}">
  <dimension ref="A1:Q35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M36" sqref="M36"/>
    </sheetView>
  </sheetViews>
  <sheetFormatPr defaultRowHeight="12.75" x14ac:dyDescent="0.2"/>
  <cols>
    <col min="1" max="1" width="2.625" style="14" bestFit="1" customWidth="1"/>
    <col min="2" max="2" width="10" style="1" bestFit="1" customWidth="1"/>
    <col min="3" max="3" width="14.5" style="3" customWidth="1"/>
    <col min="4" max="4" width="18.625" style="3" customWidth="1"/>
    <col min="5" max="5" width="10.875" style="1" bestFit="1" customWidth="1"/>
    <col min="6" max="6" width="5" style="3" bestFit="1" customWidth="1"/>
    <col min="7" max="7" width="9" style="2"/>
    <col min="8" max="8" width="18.75" style="1" customWidth="1"/>
    <col min="9" max="9" width="6.75" style="1" bestFit="1" customWidth="1"/>
    <col min="10" max="10" width="10.25" style="1" customWidth="1"/>
    <col min="11" max="11" width="18" style="1" customWidth="1"/>
    <col min="12" max="12" width="29" style="21" customWidth="1"/>
    <col min="13" max="13" width="28.5" style="21" customWidth="1"/>
    <col min="14" max="14" width="12" style="1" customWidth="1"/>
    <col min="15" max="15" width="11.5" style="1" customWidth="1"/>
    <col min="16" max="16" width="11.375" style="1" customWidth="1"/>
    <col min="17" max="17" width="12.375" style="1" customWidth="1"/>
    <col min="18" max="16384" width="9" style="1"/>
  </cols>
  <sheetData>
    <row r="1" spans="1:17" s="2" customFormat="1" ht="15.75" customHeight="1" thickBot="1" x14ac:dyDescent="0.25">
      <c r="A1" s="28" t="s">
        <v>39</v>
      </c>
      <c r="B1" s="29"/>
      <c r="C1" s="29"/>
      <c r="D1" s="29"/>
      <c r="E1" s="29"/>
      <c r="F1" s="29"/>
      <c r="G1" s="29"/>
      <c r="H1" s="26" t="s">
        <v>40</v>
      </c>
      <c r="I1" s="27"/>
      <c r="J1" s="27"/>
      <c r="K1" s="27"/>
      <c r="L1" s="27"/>
      <c r="M1" s="27"/>
      <c r="N1" s="27"/>
      <c r="O1" s="27"/>
      <c r="P1" s="27"/>
      <c r="Q1" s="27"/>
    </row>
    <row r="2" spans="1:17" s="5" customFormat="1" ht="45.75" customHeight="1" thickBot="1" x14ac:dyDescent="0.25">
      <c r="A2" s="10" t="s">
        <v>51</v>
      </c>
      <c r="B2" s="10" t="s">
        <v>0</v>
      </c>
      <c r="C2" s="10" t="s">
        <v>1</v>
      </c>
      <c r="D2" s="10" t="s">
        <v>2</v>
      </c>
      <c r="E2" s="10" t="s">
        <v>36</v>
      </c>
      <c r="F2" s="10" t="s">
        <v>34</v>
      </c>
      <c r="G2" s="11" t="s">
        <v>37</v>
      </c>
      <c r="H2" s="12" t="s">
        <v>41</v>
      </c>
      <c r="I2" s="13" t="s">
        <v>42</v>
      </c>
      <c r="J2" s="13" t="s">
        <v>43</v>
      </c>
      <c r="K2" s="13" t="s">
        <v>44</v>
      </c>
      <c r="L2" s="17" t="s">
        <v>45</v>
      </c>
      <c r="M2" s="17" t="s">
        <v>46</v>
      </c>
      <c r="N2" s="13" t="s">
        <v>47</v>
      </c>
      <c r="O2" s="13" t="s">
        <v>48</v>
      </c>
      <c r="P2" s="13" t="s">
        <v>49</v>
      </c>
      <c r="Q2" s="13" t="s">
        <v>50</v>
      </c>
    </row>
    <row r="3" spans="1:17" ht="13.5" thickTop="1" x14ac:dyDescent="0.2">
      <c r="A3" s="6">
        <v>1</v>
      </c>
      <c r="B3" s="6" t="s">
        <v>35</v>
      </c>
      <c r="C3" s="6" t="s">
        <v>3</v>
      </c>
      <c r="D3" s="6" t="s">
        <v>4</v>
      </c>
      <c r="E3" s="7" t="s">
        <v>5</v>
      </c>
      <c r="F3" s="6">
        <v>4</v>
      </c>
      <c r="G3" s="6" t="s">
        <v>38</v>
      </c>
      <c r="H3" s="7"/>
      <c r="I3" s="7"/>
      <c r="J3" s="7"/>
      <c r="K3" s="7"/>
      <c r="L3" s="18">
        <v>0</v>
      </c>
      <c r="M3" s="18">
        <f>L3*F3</f>
        <v>0</v>
      </c>
      <c r="N3" s="7"/>
      <c r="O3" s="7" t="s">
        <v>53</v>
      </c>
      <c r="P3" s="7"/>
      <c r="Q3" s="7"/>
    </row>
    <row r="4" spans="1:17" x14ac:dyDescent="0.2">
      <c r="A4" s="23">
        <v>2</v>
      </c>
      <c r="B4" s="23" t="s">
        <v>35</v>
      </c>
      <c r="C4" s="23" t="s">
        <v>6</v>
      </c>
      <c r="D4" s="8" t="s">
        <v>7</v>
      </c>
      <c r="E4" s="9" t="s">
        <v>5</v>
      </c>
      <c r="F4" s="8">
        <v>12</v>
      </c>
      <c r="G4" s="8" t="s">
        <v>38</v>
      </c>
      <c r="H4" s="9"/>
      <c r="I4" s="9"/>
      <c r="J4" s="9"/>
      <c r="K4" s="9"/>
      <c r="L4" s="19">
        <v>0</v>
      </c>
      <c r="M4" s="19">
        <f t="shared" ref="M4:M33" si="0">L4*F4</f>
        <v>0</v>
      </c>
      <c r="N4" s="9"/>
      <c r="O4" s="9" t="s">
        <v>53</v>
      </c>
      <c r="P4" s="9"/>
      <c r="Q4" s="9"/>
    </row>
    <row r="5" spans="1:17" x14ac:dyDescent="0.2">
      <c r="A5" s="23"/>
      <c r="B5" s="23"/>
      <c r="C5" s="23"/>
      <c r="D5" s="8" t="s">
        <v>4</v>
      </c>
      <c r="E5" s="9" t="s">
        <v>5</v>
      </c>
      <c r="F5" s="8">
        <v>16</v>
      </c>
      <c r="G5" s="8" t="s">
        <v>38</v>
      </c>
      <c r="H5" s="9"/>
      <c r="I5" s="9"/>
      <c r="J5" s="9"/>
      <c r="K5" s="9"/>
      <c r="L5" s="19">
        <v>0</v>
      </c>
      <c r="M5" s="19">
        <f t="shared" si="0"/>
        <v>0</v>
      </c>
      <c r="N5" s="9"/>
      <c r="O5" s="9" t="s">
        <v>53</v>
      </c>
      <c r="P5" s="9"/>
      <c r="Q5" s="9"/>
    </row>
    <row r="6" spans="1:17" x14ac:dyDescent="0.2">
      <c r="A6" s="23"/>
      <c r="B6" s="23"/>
      <c r="C6" s="23"/>
      <c r="D6" s="8" t="s">
        <v>4</v>
      </c>
      <c r="E6" s="9" t="s">
        <v>12</v>
      </c>
      <c r="F6" s="8">
        <v>8</v>
      </c>
      <c r="G6" s="8" t="s">
        <v>38</v>
      </c>
      <c r="H6" s="9"/>
      <c r="I6" s="9"/>
      <c r="J6" s="9"/>
      <c r="K6" s="9"/>
      <c r="L6" s="19">
        <v>0</v>
      </c>
      <c r="M6" s="19">
        <f t="shared" si="0"/>
        <v>0</v>
      </c>
      <c r="N6" s="9"/>
      <c r="O6" s="9" t="s">
        <v>53</v>
      </c>
      <c r="P6" s="9"/>
      <c r="Q6" s="9"/>
    </row>
    <row r="7" spans="1:17" x14ac:dyDescent="0.2">
      <c r="A7" s="23"/>
      <c r="B7" s="23"/>
      <c r="C7" s="23"/>
      <c r="D7" s="8" t="s">
        <v>8</v>
      </c>
      <c r="E7" s="9" t="s">
        <v>5</v>
      </c>
      <c r="F7" s="8">
        <v>152</v>
      </c>
      <c r="G7" s="8" t="s">
        <v>38</v>
      </c>
      <c r="H7" s="9"/>
      <c r="I7" s="9"/>
      <c r="J7" s="9"/>
      <c r="K7" s="9"/>
      <c r="L7" s="19">
        <v>0</v>
      </c>
      <c r="M7" s="19">
        <f t="shared" si="0"/>
        <v>0</v>
      </c>
      <c r="N7" s="9"/>
      <c r="O7" s="9" t="s">
        <v>53</v>
      </c>
      <c r="P7" s="9"/>
      <c r="Q7" s="9"/>
    </row>
    <row r="8" spans="1:17" x14ac:dyDescent="0.2">
      <c r="A8" s="23"/>
      <c r="B8" s="23"/>
      <c r="C8" s="23"/>
      <c r="D8" s="8" t="s">
        <v>9</v>
      </c>
      <c r="E8" s="9" t="s">
        <v>5</v>
      </c>
      <c r="F8" s="8">
        <v>36</v>
      </c>
      <c r="G8" s="8" t="s">
        <v>38</v>
      </c>
      <c r="H8" s="9"/>
      <c r="I8" s="9"/>
      <c r="J8" s="9"/>
      <c r="K8" s="9"/>
      <c r="L8" s="19">
        <v>0</v>
      </c>
      <c r="M8" s="19">
        <f t="shared" si="0"/>
        <v>0</v>
      </c>
      <c r="N8" s="9"/>
      <c r="O8" s="9" t="s">
        <v>53</v>
      </c>
      <c r="P8" s="9"/>
      <c r="Q8" s="9"/>
    </row>
    <row r="9" spans="1:17" x14ac:dyDescent="0.2">
      <c r="A9" s="23">
        <v>3</v>
      </c>
      <c r="B9" s="23" t="s">
        <v>35</v>
      </c>
      <c r="C9" s="23" t="s">
        <v>10</v>
      </c>
      <c r="D9" s="23" t="s">
        <v>11</v>
      </c>
      <c r="E9" s="9" t="s">
        <v>12</v>
      </c>
      <c r="F9" s="8">
        <v>36</v>
      </c>
      <c r="G9" s="8" t="s">
        <v>38</v>
      </c>
      <c r="H9" s="9"/>
      <c r="I9" s="9"/>
      <c r="J9" s="9"/>
      <c r="K9" s="9"/>
      <c r="L9" s="19">
        <v>0</v>
      </c>
      <c r="M9" s="19">
        <f t="shared" si="0"/>
        <v>0</v>
      </c>
      <c r="N9" s="9"/>
      <c r="O9" s="9" t="s">
        <v>53</v>
      </c>
      <c r="P9" s="9"/>
      <c r="Q9" s="9"/>
    </row>
    <row r="10" spans="1:17" x14ac:dyDescent="0.2">
      <c r="A10" s="23"/>
      <c r="B10" s="23"/>
      <c r="C10" s="23"/>
      <c r="D10" s="23"/>
      <c r="E10" s="9" t="s">
        <v>5</v>
      </c>
      <c r="F10" s="8">
        <v>6</v>
      </c>
      <c r="G10" s="8" t="s">
        <v>38</v>
      </c>
      <c r="H10" s="9"/>
      <c r="I10" s="9"/>
      <c r="J10" s="9"/>
      <c r="K10" s="9"/>
      <c r="L10" s="19">
        <v>0</v>
      </c>
      <c r="M10" s="19">
        <f t="shared" si="0"/>
        <v>0</v>
      </c>
      <c r="N10" s="9"/>
      <c r="O10" s="9" t="s">
        <v>53</v>
      </c>
      <c r="P10" s="9"/>
      <c r="Q10" s="9"/>
    </row>
    <row r="11" spans="1:17" x14ac:dyDescent="0.2">
      <c r="A11" s="23">
        <v>4</v>
      </c>
      <c r="B11" s="23" t="s">
        <v>35</v>
      </c>
      <c r="C11" s="23" t="s">
        <v>13</v>
      </c>
      <c r="D11" s="8" t="s">
        <v>9</v>
      </c>
      <c r="E11" s="9" t="s">
        <v>5</v>
      </c>
      <c r="F11" s="8">
        <v>12</v>
      </c>
      <c r="G11" s="8" t="s">
        <v>38</v>
      </c>
      <c r="H11" s="9"/>
      <c r="I11" s="9"/>
      <c r="J11" s="9"/>
      <c r="K11" s="9"/>
      <c r="L11" s="19">
        <v>0</v>
      </c>
      <c r="M11" s="19">
        <f t="shared" si="0"/>
        <v>0</v>
      </c>
      <c r="N11" s="9"/>
      <c r="O11" s="9" t="s">
        <v>53</v>
      </c>
      <c r="P11" s="9"/>
      <c r="Q11" s="9"/>
    </row>
    <row r="12" spans="1:17" x14ac:dyDescent="0.2">
      <c r="A12" s="23"/>
      <c r="B12" s="23"/>
      <c r="C12" s="23"/>
      <c r="D12" s="8" t="s">
        <v>14</v>
      </c>
      <c r="E12" s="9" t="s">
        <v>5</v>
      </c>
      <c r="F12" s="8">
        <v>4</v>
      </c>
      <c r="G12" s="8" t="s">
        <v>38</v>
      </c>
      <c r="H12" s="9"/>
      <c r="I12" s="9"/>
      <c r="J12" s="9"/>
      <c r="K12" s="9"/>
      <c r="L12" s="19">
        <v>0</v>
      </c>
      <c r="M12" s="19">
        <f t="shared" si="0"/>
        <v>0</v>
      </c>
      <c r="N12" s="9"/>
      <c r="O12" s="9" t="s">
        <v>53</v>
      </c>
      <c r="P12" s="9"/>
      <c r="Q12" s="9"/>
    </row>
    <row r="13" spans="1:17" x14ac:dyDescent="0.2">
      <c r="A13" s="23">
        <v>5</v>
      </c>
      <c r="B13" s="23" t="s">
        <v>35</v>
      </c>
      <c r="C13" s="23" t="s">
        <v>15</v>
      </c>
      <c r="D13" s="23" t="s">
        <v>11</v>
      </c>
      <c r="E13" s="9" t="s">
        <v>12</v>
      </c>
      <c r="F13" s="8">
        <v>16</v>
      </c>
      <c r="G13" s="8" t="s">
        <v>38</v>
      </c>
      <c r="H13" s="9"/>
      <c r="I13" s="9"/>
      <c r="J13" s="9"/>
      <c r="K13" s="9"/>
      <c r="L13" s="19">
        <v>0</v>
      </c>
      <c r="M13" s="19">
        <f t="shared" si="0"/>
        <v>0</v>
      </c>
      <c r="N13" s="9"/>
      <c r="O13" s="9" t="s">
        <v>53</v>
      </c>
      <c r="P13" s="9"/>
      <c r="Q13" s="9"/>
    </row>
    <row r="14" spans="1:17" x14ac:dyDescent="0.2">
      <c r="A14" s="23"/>
      <c r="B14" s="23"/>
      <c r="C14" s="23"/>
      <c r="D14" s="23"/>
      <c r="E14" s="9" t="s">
        <v>5</v>
      </c>
      <c r="F14" s="8">
        <v>54</v>
      </c>
      <c r="G14" s="8" t="s">
        <v>38</v>
      </c>
      <c r="H14" s="9"/>
      <c r="I14" s="9"/>
      <c r="J14" s="9"/>
      <c r="K14" s="9"/>
      <c r="L14" s="19">
        <v>0</v>
      </c>
      <c r="M14" s="19">
        <f t="shared" si="0"/>
        <v>0</v>
      </c>
      <c r="N14" s="9"/>
      <c r="O14" s="9" t="s">
        <v>53</v>
      </c>
      <c r="P14" s="9"/>
      <c r="Q14" s="9"/>
    </row>
    <row r="15" spans="1:17" x14ac:dyDescent="0.2">
      <c r="A15" s="8">
        <v>6</v>
      </c>
      <c r="B15" s="8" t="s">
        <v>35</v>
      </c>
      <c r="C15" s="8" t="s">
        <v>16</v>
      </c>
      <c r="D15" s="8" t="s">
        <v>11</v>
      </c>
      <c r="E15" s="9" t="s">
        <v>5</v>
      </c>
      <c r="F15" s="8">
        <v>4</v>
      </c>
      <c r="G15" s="8" t="s">
        <v>38</v>
      </c>
      <c r="H15" s="9"/>
      <c r="I15" s="9"/>
      <c r="J15" s="9"/>
      <c r="K15" s="9"/>
      <c r="L15" s="19">
        <v>0</v>
      </c>
      <c r="M15" s="19">
        <f t="shared" si="0"/>
        <v>0</v>
      </c>
      <c r="N15" s="9"/>
      <c r="O15" s="9" t="s">
        <v>53</v>
      </c>
      <c r="P15" s="9"/>
      <c r="Q15" s="9"/>
    </row>
    <row r="16" spans="1:17" x14ac:dyDescent="0.2">
      <c r="A16" s="23">
        <v>7</v>
      </c>
      <c r="B16" s="23" t="s">
        <v>35</v>
      </c>
      <c r="C16" s="23" t="s">
        <v>17</v>
      </c>
      <c r="D16" s="23" t="s">
        <v>18</v>
      </c>
      <c r="E16" s="9" t="s">
        <v>12</v>
      </c>
      <c r="F16" s="8">
        <v>36</v>
      </c>
      <c r="G16" s="8" t="s">
        <v>38</v>
      </c>
      <c r="H16" s="9"/>
      <c r="I16" s="9"/>
      <c r="J16" s="9"/>
      <c r="K16" s="9"/>
      <c r="L16" s="19">
        <v>0</v>
      </c>
      <c r="M16" s="19">
        <f t="shared" si="0"/>
        <v>0</v>
      </c>
      <c r="N16" s="9"/>
      <c r="O16" s="9" t="s">
        <v>53</v>
      </c>
      <c r="P16" s="9"/>
      <c r="Q16" s="9"/>
    </row>
    <row r="17" spans="1:17" x14ac:dyDescent="0.2">
      <c r="A17" s="23"/>
      <c r="B17" s="23"/>
      <c r="C17" s="23"/>
      <c r="D17" s="23"/>
      <c r="E17" s="9" t="s">
        <v>5</v>
      </c>
      <c r="F17" s="8">
        <v>76</v>
      </c>
      <c r="G17" s="8" t="s">
        <v>38</v>
      </c>
      <c r="H17" s="9"/>
      <c r="I17" s="9"/>
      <c r="J17" s="9"/>
      <c r="K17" s="9"/>
      <c r="L17" s="19">
        <v>0</v>
      </c>
      <c r="M17" s="19">
        <f t="shared" si="0"/>
        <v>0</v>
      </c>
      <c r="N17" s="9"/>
      <c r="O17" s="9" t="s">
        <v>53</v>
      </c>
      <c r="P17" s="9"/>
      <c r="Q17" s="9"/>
    </row>
    <row r="18" spans="1:17" x14ac:dyDescent="0.2">
      <c r="A18" s="23"/>
      <c r="B18" s="23"/>
      <c r="C18" s="23"/>
      <c r="D18" s="23" t="s">
        <v>11</v>
      </c>
      <c r="E18" s="9" t="s">
        <v>12</v>
      </c>
      <c r="F18" s="8">
        <v>4</v>
      </c>
      <c r="G18" s="8" t="s">
        <v>38</v>
      </c>
      <c r="H18" s="9"/>
      <c r="I18" s="9"/>
      <c r="J18" s="9"/>
      <c r="K18" s="9"/>
      <c r="L18" s="19">
        <v>0</v>
      </c>
      <c r="M18" s="19">
        <f t="shared" si="0"/>
        <v>0</v>
      </c>
      <c r="N18" s="9"/>
      <c r="O18" s="9" t="s">
        <v>53</v>
      </c>
      <c r="P18" s="9"/>
      <c r="Q18" s="9"/>
    </row>
    <row r="19" spans="1:17" x14ac:dyDescent="0.2">
      <c r="A19" s="23"/>
      <c r="B19" s="23"/>
      <c r="C19" s="23"/>
      <c r="D19" s="23"/>
      <c r="E19" s="9" t="s">
        <v>5</v>
      </c>
      <c r="F19" s="8">
        <v>4</v>
      </c>
      <c r="G19" s="8" t="s">
        <v>38</v>
      </c>
      <c r="H19" s="9"/>
      <c r="I19" s="9"/>
      <c r="J19" s="9"/>
      <c r="K19" s="9"/>
      <c r="L19" s="19">
        <v>0</v>
      </c>
      <c r="M19" s="19">
        <f t="shared" si="0"/>
        <v>0</v>
      </c>
      <c r="N19" s="9"/>
      <c r="O19" s="9" t="s">
        <v>53</v>
      </c>
      <c r="P19" s="9"/>
      <c r="Q19" s="9"/>
    </row>
    <row r="20" spans="1:17" x14ac:dyDescent="0.2">
      <c r="A20" s="23">
        <v>8</v>
      </c>
      <c r="B20" s="23" t="s">
        <v>35</v>
      </c>
      <c r="C20" s="23" t="s">
        <v>19</v>
      </c>
      <c r="D20" s="8" t="s">
        <v>20</v>
      </c>
      <c r="E20" s="9" t="s">
        <v>5</v>
      </c>
      <c r="F20" s="8">
        <v>4</v>
      </c>
      <c r="G20" s="8" t="s">
        <v>38</v>
      </c>
      <c r="H20" s="9"/>
      <c r="I20" s="9"/>
      <c r="J20" s="9"/>
      <c r="K20" s="9"/>
      <c r="L20" s="19">
        <v>0</v>
      </c>
      <c r="M20" s="19">
        <f t="shared" si="0"/>
        <v>0</v>
      </c>
      <c r="N20" s="9"/>
      <c r="O20" s="9" t="s">
        <v>53</v>
      </c>
      <c r="P20" s="9"/>
      <c r="Q20" s="9"/>
    </row>
    <row r="21" spans="1:17" x14ac:dyDescent="0.2">
      <c r="A21" s="23"/>
      <c r="B21" s="23"/>
      <c r="C21" s="23"/>
      <c r="D21" s="8" t="s">
        <v>4</v>
      </c>
      <c r="E21" s="9" t="s">
        <v>5</v>
      </c>
      <c r="F21" s="8">
        <v>4</v>
      </c>
      <c r="G21" s="8" t="s">
        <v>38</v>
      </c>
      <c r="H21" s="9"/>
      <c r="I21" s="9"/>
      <c r="J21" s="9"/>
      <c r="K21" s="9"/>
      <c r="L21" s="19">
        <v>0</v>
      </c>
      <c r="M21" s="19">
        <f t="shared" si="0"/>
        <v>0</v>
      </c>
      <c r="N21" s="9"/>
      <c r="O21" s="9" t="s">
        <v>53</v>
      </c>
      <c r="P21" s="9"/>
      <c r="Q21" s="9"/>
    </row>
    <row r="22" spans="1:17" x14ac:dyDescent="0.2">
      <c r="A22" s="23"/>
      <c r="B22" s="23"/>
      <c r="C22" s="23"/>
      <c r="D22" s="8" t="s">
        <v>14</v>
      </c>
      <c r="E22" s="9" t="s">
        <v>5</v>
      </c>
      <c r="F22" s="8">
        <v>4</v>
      </c>
      <c r="G22" s="8" t="s">
        <v>38</v>
      </c>
      <c r="H22" s="9"/>
      <c r="I22" s="9"/>
      <c r="J22" s="9"/>
      <c r="K22" s="9"/>
      <c r="L22" s="19">
        <v>0</v>
      </c>
      <c r="M22" s="19">
        <f t="shared" si="0"/>
        <v>0</v>
      </c>
      <c r="N22" s="9"/>
      <c r="O22" s="9" t="s">
        <v>53</v>
      </c>
      <c r="P22" s="9"/>
      <c r="Q22" s="9"/>
    </row>
    <row r="23" spans="1:17" x14ac:dyDescent="0.2">
      <c r="A23" s="24">
        <v>9</v>
      </c>
      <c r="B23" s="23" t="s">
        <v>35</v>
      </c>
      <c r="C23" s="24" t="s">
        <v>54</v>
      </c>
      <c r="D23" s="8" t="s">
        <v>55</v>
      </c>
      <c r="E23" s="9" t="s">
        <v>12</v>
      </c>
      <c r="F23" s="8">
        <v>16</v>
      </c>
      <c r="G23" s="8" t="s">
        <v>38</v>
      </c>
      <c r="H23" s="9"/>
      <c r="I23" s="9"/>
      <c r="J23" s="9"/>
      <c r="K23" s="9"/>
      <c r="L23" s="19">
        <v>0</v>
      </c>
      <c r="M23" s="19">
        <f t="shared" si="0"/>
        <v>0</v>
      </c>
      <c r="N23" s="9"/>
      <c r="O23" s="9" t="s">
        <v>53</v>
      </c>
      <c r="P23" s="9"/>
      <c r="Q23" s="9"/>
    </row>
    <row r="24" spans="1:17" x14ac:dyDescent="0.2">
      <c r="A24" s="25"/>
      <c r="B24" s="23"/>
      <c r="C24" s="25"/>
      <c r="D24" s="8" t="s">
        <v>56</v>
      </c>
      <c r="E24" s="9" t="s">
        <v>12</v>
      </c>
      <c r="F24" s="8">
        <v>8</v>
      </c>
      <c r="G24" s="8" t="s">
        <v>38</v>
      </c>
      <c r="H24" s="9"/>
      <c r="I24" s="9"/>
      <c r="J24" s="9"/>
      <c r="K24" s="9"/>
      <c r="L24" s="19">
        <v>0</v>
      </c>
      <c r="M24" s="19">
        <f t="shared" si="0"/>
        <v>0</v>
      </c>
      <c r="N24" s="9"/>
      <c r="O24" s="9" t="s">
        <v>53</v>
      </c>
      <c r="P24" s="9"/>
      <c r="Q24" s="9"/>
    </row>
    <row r="25" spans="1:17" x14ac:dyDescent="0.2">
      <c r="A25" s="8">
        <v>9</v>
      </c>
      <c r="B25" s="8" t="s">
        <v>35</v>
      </c>
      <c r="C25" s="8" t="s">
        <v>21</v>
      </c>
      <c r="D25" s="8" t="s">
        <v>22</v>
      </c>
      <c r="E25" s="9" t="s">
        <v>5</v>
      </c>
      <c r="F25" s="8">
        <v>8</v>
      </c>
      <c r="G25" s="8" t="s">
        <v>38</v>
      </c>
      <c r="H25" s="9"/>
      <c r="I25" s="9"/>
      <c r="J25" s="9"/>
      <c r="K25" s="9"/>
      <c r="L25" s="19">
        <v>0</v>
      </c>
      <c r="M25" s="19">
        <f t="shared" si="0"/>
        <v>0</v>
      </c>
      <c r="N25" s="9"/>
      <c r="O25" s="9" t="s">
        <v>53</v>
      </c>
      <c r="P25" s="9"/>
      <c r="Q25" s="9"/>
    </row>
    <row r="26" spans="1:17" x14ac:dyDescent="0.2">
      <c r="A26" s="8">
        <v>10</v>
      </c>
      <c r="B26" s="8" t="s">
        <v>35</v>
      </c>
      <c r="C26" s="8" t="s">
        <v>23</v>
      </c>
      <c r="D26" s="8" t="s">
        <v>24</v>
      </c>
      <c r="E26" s="9" t="s">
        <v>5</v>
      </c>
      <c r="F26" s="8">
        <v>44</v>
      </c>
      <c r="G26" s="8" t="s">
        <v>38</v>
      </c>
      <c r="H26" s="9"/>
      <c r="I26" s="9"/>
      <c r="J26" s="9"/>
      <c r="K26" s="9"/>
      <c r="L26" s="19">
        <v>0</v>
      </c>
      <c r="M26" s="19">
        <f t="shared" si="0"/>
        <v>0</v>
      </c>
      <c r="N26" s="9"/>
      <c r="O26" s="9" t="s">
        <v>53</v>
      </c>
      <c r="P26" s="9"/>
      <c r="Q26" s="9"/>
    </row>
    <row r="27" spans="1:17" x14ac:dyDescent="0.2">
      <c r="A27" s="23">
        <v>11</v>
      </c>
      <c r="B27" s="23" t="s">
        <v>35</v>
      </c>
      <c r="C27" s="23" t="s">
        <v>25</v>
      </c>
      <c r="D27" s="23" t="s">
        <v>11</v>
      </c>
      <c r="E27" s="9" t="s">
        <v>12</v>
      </c>
      <c r="F27" s="8">
        <v>16</v>
      </c>
      <c r="G27" s="8" t="s">
        <v>38</v>
      </c>
      <c r="H27" s="9"/>
      <c r="I27" s="9"/>
      <c r="J27" s="9"/>
      <c r="K27" s="9"/>
      <c r="L27" s="19">
        <v>0</v>
      </c>
      <c r="M27" s="19">
        <f t="shared" si="0"/>
        <v>0</v>
      </c>
      <c r="N27" s="9"/>
      <c r="O27" s="9" t="s">
        <v>53</v>
      </c>
      <c r="P27" s="9"/>
      <c r="Q27" s="9"/>
    </row>
    <row r="28" spans="1:17" x14ac:dyDescent="0.2">
      <c r="A28" s="23"/>
      <c r="B28" s="23"/>
      <c r="C28" s="23"/>
      <c r="D28" s="23"/>
      <c r="E28" s="9" t="s">
        <v>5</v>
      </c>
      <c r="F28" s="8">
        <v>8</v>
      </c>
      <c r="G28" s="8" t="s">
        <v>38</v>
      </c>
      <c r="H28" s="9"/>
      <c r="I28" s="9"/>
      <c r="J28" s="9"/>
      <c r="K28" s="9"/>
      <c r="L28" s="19">
        <v>0</v>
      </c>
      <c r="M28" s="19">
        <f t="shared" si="0"/>
        <v>0</v>
      </c>
      <c r="N28" s="9"/>
      <c r="O28" s="9" t="s">
        <v>53</v>
      </c>
      <c r="P28" s="9"/>
      <c r="Q28" s="9"/>
    </row>
    <row r="29" spans="1:17" x14ac:dyDescent="0.2">
      <c r="A29" s="8">
        <v>12</v>
      </c>
      <c r="B29" s="8" t="s">
        <v>35</v>
      </c>
      <c r="C29" s="8" t="s">
        <v>26</v>
      </c>
      <c r="D29" s="8" t="s">
        <v>20</v>
      </c>
      <c r="E29" s="9" t="s">
        <v>5</v>
      </c>
      <c r="F29" s="8">
        <v>4</v>
      </c>
      <c r="G29" s="8" t="s">
        <v>38</v>
      </c>
      <c r="H29" s="9"/>
      <c r="I29" s="9"/>
      <c r="J29" s="9"/>
      <c r="K29" s="9"/>
      <c r="L29" s="19">
        <v>0</v>
      </c>
      <c r="M29" s="19">
        <f t="shared" si="0"/>
        <v>0</v>
      </c>
      <c r="N29" s="9"/>
      <c r="O29" s="9" t="s">
        <v>53</v>
      </c>
      <c r="P29" s="9"/>
      <c r="Q29" s="9"/>
    </row>
    <row r="30" spans="1:17" x14ac:dyDescent="0.2">
      <c r="A30" s="8">
        <v>13</v>
      </c>
      <c r="B30" s="8" t="s">
        <v>35</v>
      </c>
      <c r="C30" s="8" t="s">
        <v>27</v>
      </c>
      <c r="D30" s="8" t="s">
        <v>28</v>
      </c>
      <c r="E30" s="9" t="s">
        <v>5</v>
      </c>
      <c r="F30" s="8">
        <v>20</v>
      </c>
      <c r="G30" s="8" t="s">
        <v>38</v>
      </c>
      <c r="H30" s="9"/>
      <c r="I30" s="9"/>
      <c r="J30" s="9"/>
      <c r="K30" s="9"/>
      <c r="L30" s="19">
        <v>0</v>
      </c>
      <c r="M30" s="19">
        <f t="shared" si="0"/>
        <v>0</v>
      </c>
      <c r="N30" s="9"/>
      <c r="O30" s="9" t="s">
        <v>53</v>
      </c>
      <c r="P30" s="9"/>
      <c r="Q30" s="9"/>
    </row>
    <row r="31" spans="1:17" x14ac:dyDescent="0.2">
      <c r="A31" s="8">
        <v>14</v>
      </c>
      <c r="B31" s="8" t="s">
        <v>35</v>
      </c>
      <c r="C31" s="8" t="s">
        <v>29</v>
      </c>
      <c r="D31" s="8" t="s">
        <v>11</v>
      </c>
      <c r="E31" s="9" t="s">
        <v>5</v>
      </c>
      <c r="F31" s="8">
        <v>4</v>
      </c>
      <c r="G31" s="8" t="s">
        <v>38</v>
      </c>
      <c r="H31" s="9"/>
      <c r="I31" s="9"/>
      <c r="J31" s="9"/>
      <c r="K31" s="9"/>
      <c r="L31" s="19">
        <v>0</v>
      </c>
      <c r="M31" s="19">
        <f t="shared" si="0"/>
        <v>0</v>
      </c>
      <c r="N31" s="9"/>
      <c r="O31" s="9" t="s">
        <v>53</v>
      </c>
      <c r="P31" s="9"/>
      <c r="Q31" s="9"/>
    </row>
    <row r="32" spans="1:17" x14ac:dyDescent="0.2">
      <c r="A32" s="23">
        <v>15</v>
      </c>
      <c r="B32" s="23" t="s">
        <v>35</v>
      </c>
      <c r="C32" s="23" t="s">
        <v>30</v>
      </c>
      <c r="D32" s="8" t="s">
        <v>31</v>
      </c>
      <c r="E32" s="9" t="s">
        <v>5</v>
      </c>
      <c r="F32" s="8">
        <v>4</v>
      </c>
      <c r="G32" s="8" t="s">
        <v>38</v>
      </c>
      <c r="H32" s="9"/>
      <c r="I32" s="9"/>
      <c r="J32" s="9"/>
      <c r="K32" s="9"/>
      <c r="L32" s="19">
        <v>0</v>
      </c>
      <c r="M32" s="19">
        <f t="shared" si="0"/>
        <v>0</v>
      </c>
      <c r="N32" s="9"/>
      <c r="O32" s="9" t="s">
        <v>53</v>
      </c>
      <c r="P32" s="9"/>
      <c r="Q32" s="9"/>
    </row>
    <row r="33" spans="1:17" x14ac:dyDescent="0.2">
      <c r="A33" s="23"/>
      <c r="B33" s="23"/>
      <c r="C33" s="23"/>
      <c r="D33" s="8" t="s">
        <v>32</v>
      </c>
      <c r="E33" s="9" t="s">
        <v>5</v>
      </c>
      <c r="F33" s="8">
        <v>4</v>
      </c>
      <c r="G33" s="8" t="s">
        <v>38</v>
      </c>
      <c r="H33" s="9"/>
      <c r="I33" s="9"/>
      <c r="J33" s="9"/>
      <c r="K33" s="9"/>
      <c r="L33" s="19">
        <v>0</v>
      </c>
      <c r="M33" s="19">
        <f t="shared" si="0"/>
        <v>0</v>
      </c>
      <c r="N33" s="9"/>
      <c r="O33" s="9" t="s">
        <v>53</v>
      </c>
      <c r="P33" s="9"/>
      <c r="Q33" s="9"/>
    </row>
    <row r="34" spans="1:17" ht="13.5" thickBot="1" x14ac:dyDescent="0.25">
      <c r="A34" s="15">
        <v>16</v>
      </c>
      <c r="B34" s="15" t="s">
        <v>35</v>
      </c>
      <c r="C34" s="15" t="s">
        <v>33</v>
      </c>
      <c r="D34" s="15" t="s">
        <v>31</v>
      </c>
      <c r="E34" s="16" t="s">
        <v>5</v>
      </c>
      <c r="F34" s="15">
        <v>24</v>
      </c>
      <c r="G34" s="15" t="s">
        <v>38</v>
      </c>
      <c r="H34" s="16"/>
      <c r="I34" s="16"/>
      <c r="J34" s="16"/>
      <c r="K34" s="16"/>
      <c r="L34" s="20">
        <v>0</v>
      </c>
      <c r="M34" s="20">
        <f>L34*F34</f>
        <v>0</v>
      </c>
      <c r="N34" s="16"/>
      <c r="O34" s="16" t="s">
        <v>53</v>
      </c>
      <c r="P34" s="16"/>
      <c r="Q34" s="16"/>
    </row>
    <row r="35" spans="1:17" s="2" customFormat="1" ht="13.5" thickBot="1" x14ac:dyDescent="0.25">
      <c r="A35" s="14"/>
      <c r="C35" s="4"/>
      <c r="D35" s="4"/>
      <c r="F35" s="4"/>
      <c r="L35" s="22" t="s">
        <v>52</v>
      </c>
      <c r="M35" s="22">
        <f>SUM(M3:M34)</f>
        <v>0</v>
      </c>
    </row>
  </sheetData>
  <mergeCells count="34">
    <mergeCell ref="C20:C22"/>
    <mergeCell ref="C27:C28"/>
    <mergeCell ref="D27:D28"/>
    <mergeCell ref="C32:C33"/>
    <mergeCell ref="D13:D14"/>
    <mergeCell ref="C13:C14"/>
    <mergeCell ref="C16:C19"/>
    <mergeCell ref="D16:D17"/>
    <mergeCell ref="D18:D19"/>
    <mergeCell ref="C23:C24"/>
    <mergeCell ref="A13:A14"/>
    <mergeCell ref="A16:A19"/>
    <mergeCell ref="B4:B8"/>
    <mergeCell ref="B9:B10"/>
    <mergeCell ref="B11:B12"/>
    <mergeCell ref="B13:B14"/>
    <mergeCell ref="B16:B19"/>
    <mergeCell ref="H1:Q1"/>
    <mergeCell ref="A1:G1"/>
    <mergeCell ref="A4:A8"/>
    <mergeCell ref="A9:A10"/>
    <mergeCell ref="A11:A12"/>
    <mergeCell ref="D9:D10"/>
    <mergeCell ref="C4:C8"/>
    <mergeCell ref="C9:C10"/>
    <mergeCell ref="C11:C12"/>
    <mergeCell ref="A20:A22"/>
    <mergeCell ref="A27:A28"/>
    <mergeCell ref="A32:A33"/>
    <mergeCell ref="B27:B28"/>
    <mergeCell ref="B32:B33"/>
    <mergeCell ref="B20:B22"/>
    <mergeCell ref="B23:B24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2024-09-18T09:43:10Z</dcterms:created>
  <dcterms:modified xsi:type="dcterms:W3CDTF">2024-09-19T11:02:14Z</dcterms:modified>
</cp:coreProperties>
</file>