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0" yWindow="0" windowWidth="23040" windowHeight="8904" tabRatio="931" activeTab="3"/>
  </bookViews>
  <sheets>
    <sheet name="TOTAL" sheetId="3" r:id="rId1"/>
    <sheet name="2 სადემონტაჟო სამუშაოები" sheetId="18" r:id="rId2"/>
    <sheet name="3 თეთრი კარკასი" sheetId="2" r:id="rId3"/>
    <sheet name="4 სარემონტო სამუშაოები" sheetId="6" r:id="rId4"/>
    <sheet name="5 WC აქსესუარები" sheetId="20" r:id="rId5"/>
    <sheet name="8. დამატებითი სამუშაოები" sheetId="132" r:id="rId6"/>
  </sheets>
  <externalReferences>
    <externalReference r:id="rId7"/>
    <externalReference r:id="rId8"/>
  </externalReferences>
  <definedNames>
    <definedName name="_xlnm._FilterDatabase" localSheetId="1" hidden="1">'2 სადემონტაჟო სამუშაოები'!$A$9:$O$9</definedName>
    <definedName name="_xlnm._FilterDatabase" localSheetId="2" hidden="1">'3 თეთრი კარკასი'!$A$9:$O$9</definedName>
    <definedName name="_xlnm._FilterDatabase" localSheetId="3" hidden="1">'4 სარემონტო სამუშაოები'!$A$9:$O$9</definedName>
    <definedName name="_xlnm._FilterDatabase" localSheetId="4" hidden="1">'5 WC აქსესუარები'!$A$9:$O$9</definedName>
    <definedName name="_xlnm._FilterDatabase" localSheetId="5" hidden="1">'8. დამატებითი სამუშაოები'!$A$9:$O$9</definedName>
    <definedName name="a" localSheetId="1">#REF!</definedName>
    <definedName name="a" localSheetId="4">#REF!</definedName>
    <definedName name="a" localSheetId="0">#REF!</definedName>
    <definedName name="a">#REF!</definedName>
    <definedName name="A1234567890">#REF!</definedName>
    <definedName name="aa" localSheetId="1">#REF!</definedName>
    <definedName name="aa" localSheetId="4">#REF!</definedName>
    <definedName name="aa" localSheetId="0">#REF!</definedName>
    <definedName name="aa">#REF!</definedName>
    <definedName name="af" localSheetId="1">#REF!</definedName>
    <definedName name="af" localSheetId="4">#REF!</definedName>
    <definedName name="af" localSheetId="0">#REF!</definedName>
    <definedName name="af">#REF!</definedName>
    <definedName name="b" localSheetId="1">#REF!</definedName>
    <definedName name="b" localSheetId="4">#REF!</definedName>
    <definedName name="b" localSheetId="0">#REF!</definedName>
    <definedName name="b">#REF!</definedName>
    <definedName name="BWIC" localSheetId="1">#REF!</definedName>
    <definedName name="BWIC" localSheetId="4">#REF!</definedName>
    <definedName name="BWIC" localSheetId="0">#REF!</definedName>
    <definedName name="BWIC">#REF!</definedName>
    <definedName name="ceiling_finishes" localSheetId="1">#REF!</definedName>
    <definedName name="ceiling_finishes" localSheetId="4">#REF!</definedName>
    <definedName name="ceiling_finishes" localSheetId="0">#REF!</definedName>
    <definedName name="ceiling_finishes">#REF!</definedName>
    <definedName name="d" localSheetId="1">#REF!</definedName>
    <definedName name="d" localSheetId="4">#REF!</definedName>
    <definedName name="d" localSheetId="0">#REF!</definedName>
    <definedName name="d">#REF!</definedName>
    <definedName name="dd" localSheetId="1">#REF!</definedName>
    <definedName name="dd" localSheetId="4">#REF!</definedName>
    <definedName name="dd" localSheetId="0">#REF!</definedName>
    <definedName name="dd">#REF!</definedName>
    <definedName name="ddd" localSheetId="1">#REF!</definedName>
    <definedName name="ddd" localSheetId="4">#REF!</definedName>
    <definedName name="ddd" localSheetId="0">#REF!</definedName>
    <definedName name="ddd">#REF!</definedName>
    <definedName name="ddg" localSheetId="1">#REF!</definedName>
    <definedName name="ddg" localSheetId="4">#REF!</definedName>
    <definedName name="ddg" localSheetId="0">#REF!</definedName>
    <definedName name="ddg">#REF!</definedName>
    <definedName name="Demolitions" localSheetId="1">#REF!</definedName>
    <definedName name="Demolitions" localSheetId="4">#REF!</definedName>
    <definedName name="Demolitions" localSheetId="0">#REF!</definedName>
    <definedName name="Demolitions">#REF!</definedName>
    <definedName name="df" localSheetId="1">#REF!</definedName>
    <definedName name="df" localSheetId="4">#REF!</definedName>
    <definedName name="df" localSheetId="0">#REF!</definedName>
    <definedName name="df">#REF!</definedName>
    <definedName name="dfh" localSheetId="1">#REF!</definedName>
    <definedName name="dfh" localSheetId="4">#REF!</definedName>
    <definedName name="dfh" localSheetId="0">#REF!</definedName>
    <definedName name="dfh">#REF!</definedName>
    <definedName name="Disposal_Inst" localSheetId="1">#REF!</definedName>
    <definedName name="Disposal_Inst" localSheetId="4">#REF!</definedName>
    <definedName name="Disposal_Inst" localSheetId="0">#REF!</definedName>
    <definedName name="Disposal_Inst">#REF!</definedName>
    <definedName name="E" localSheetId="4">#REF!</definedName>
    <definedName name="E">#REF!</definedName>
    <definedName name="Electrical" localSheetId="1">#REF!</definedName>
    <definedName name="Electrical" localSheetId="4">#REF!</definedName>
    <definedName name="Electrical" localSheetId="0">#REF!</definedName>
    <definedName name="Electrical">#REF!</definedName>
    <definedName name="euro" localSheetId="1">#REF!</definedName>
    <definedName name="euro" localSheetId="2">#REF!</definedName>
    <definedName name="euro" localSheetId="3">#REF!</definedName>
    <definedName name="euro" localSheetId="4">#REF!</definedName>
    <definedName name="euro" localSheetId="0">#REF!</definedName>
    <definedName name="euro">#REF!</definedName>
    <definedName name="euro1" localSheetId="1">#REF!</definedName>
    <definedName name="euro1" localSheetId="4">#REF!</definedName>
    <definedName name="euro1" localSheetId="0">#REF!</definedName>
    <definedName name="euro1">#REF!</definedName>
    <definedName name="External_walls" localSheetId="1">#REF!</definedName>
    <definedName name="External_walls" localSheetId="4">#REF!</definedName>
    <definedName name="External_walls" localSheetId="0">#REF!</definedName>
    <definedName name="External_walls">#REF!</definedName>
    <definedName name="f" localSheetId="1">#REF!</definedName>
    <definedName name="f" localSheetId="4">#REF!</definedName>
    <definedName name="f" localSheetId="0">#REF!</definedName>
    <definedName name="f">#REF!</definedName>
    <definedName name="fds" localSheetId="1">#REF!</definedName>
    <definedName name="fds" localSheetId="4">#REF!</definedName>
    <definedName name="fds" localSheetId="0">#REF!</definedName>
    <definedName name="fds">#REF!</definedName>
    <definedName name="fdsg" localSheetId="1">#REF!</definedName>
    <definedName name="fdsg" localSheetId="4">#REF!</definedName>
    <definedName name="fdsg" localSheetId="0">#REF!</definedName>
    <definedName name="fdsg">#REF!</definedName>
    <definedName name="Firefighting" localSheetId="1">#REF!</definedName>
    <definedName name="Firefighting" localSheetId="4">#REF!</definedName>
    <definedName name="Firefighting" localSheetId="0">#REF!</definedName>
    <definedName name="Firefighting">#REF!</definedName>
    <definedName name="Fittings" localSheetId="1">#REF!</definedName>
    <definedName name="Fittings" localSheetId="4">#REF!</definedName>
    <definedName name="Fittings" localSheetId="0">#REF!</definedName>
    <definedName name="Fittings">#REF!</definedName>
    <definedName name="Flooooooo">#REF!</definedName>
    <definedName name="Floor_finishes" localSheetId="1">#REF!</definedName>
    <definedName name="Floor_finishes" localSheetId="4">#REF!</definedName>
    <definedName name="Floor_finishes" localSheetId="0">#REF!</definedName>
    <definedName name="Floor_finishes">#REF!</definedName>
    <definedName name="Frame" localSheetId="1">#REF!</definedName>
    <definedName name="Frame" localSheetId="4">#REF!</definedName>
    <definedName name="Frame" localSheetId="0">#REF!</definedName>
    <definedName name="Frame">#REF!</definedName>
    <definedName name="g" localSheetId="1">#REF!</definedName>
    <definedName name="g" localSheetId="4">#REF!</definedName>
    <definedName name="g" localSheetId="0">#REF!</definedName>
    <definedName name="g">#REF!</definedName>
    <definedName name="Gas_Inst" localSheetId="1">#REF!</definedName>
    <definedName name="Gas_Inst" localSheetId="4">#REF!</definedName>
    <definedName name="Gas_Inst" localSheetId="0">#REF!</definedName>
    <definedName name="Gas_Inst">#REF!</definedName>
    <definedName name="ghfh" localSheetId="1">#REF!</definedName>
    <definedName name="ghfh" localSheetId="4">#REF!</definedName>
    <definedName name="ghfh" localSheetId="0">#REF!</definedName>
    <definedName name="ghfh">#REF!</definedName>
    <definedName name="gsh" localSheetId="1">#REF!</definedName>
    <definedName name="gsh" localSheetId="4">#REF!</definedName>
    <definedName name="gsh" localSheetId="0">#REF!</definedName>
    <definedName name="gsh">#REF!</definedName>
    <definedName name="h" localSheetId="1">#REF!</definedName>
    <definedName name="h" localSheetId="4">#REF!</definedName>
    <definedName name="h" localSheetId="0">#REF!</definedName>
    <definedName name="h">#REF!</definedName>
    <definedName name="Heat_source" localSheetId="1">#REF!</definedName>
    <definedName name="Heat_source" localSheetId="4">#REF!</definedName>
    <definedName name="Heat_source" localSheetId="0">#REF!</definedName>
    <definedName name="Heat_source">#REF!</definedName>
    <definedName name="hh" localSheetId="1">#REF!</definedName>
    <definedName name="hh" localSheetId="4">#REF!</definedName>
    <definedName name="hh" localSheetId="0">#REF!</definedName>
    <definedName name="hh">#REF!</definedName>
    <definedName name="hhg" localSheetId="1">#REF!</definedName>
    <definedName name="hhg" localSheetId="4">#REF!</definedName>
    <definedName name="hhg" localSheetId="0">#REF!</definedName>
    <definedName name="hhg">#REF!</definedName>
    <definedName name="Int_doors" localSheetId="1">#REF!</definedName>
    <definedName name="Int_doors" localSheetId="4">#REF!</definedName>
    <definedName name="Int_doors" localSheetId="0">#REF!</definedName>
    <definedName name="Int_doors">#REF!</definedName>
    <definedName name="Internal_walls" localSheetId="1">#REF!</definedName>
    <definedName name="Internal_walls" localSheetId="4">#REF!</definedName>
    <definedName name="Internal_walls" localSheetId="0">#REF!</definedName>
    <definedName name="Internal_walls">#REF!</definedName>
    <definedName name="jgfd" localSheetId="1">#REF!</definedName>
    <definedName name="jgfd" localSheetId="4">#REF!</definedName>
    <definedName name="jgfd" localSheetId="0">#REF!</definedName>
    <definedName name="jgfd">#REF!</definedName>
    <definedName name="jhg" localSheetId="1">#REF!</definedName>
    <definedName name="jhg" localSheetId="4">#REF!</definedName>
    <definedName name="jhg" localSheetId="0">#REF!</definedName>
    <definedName name="jhg">#REF!</definedName>
    <definedName name="kurz" localSheetId="1">#REF!</definedName>
    <definedName name="kurz" localSheetId="2">#REF!</definedName>
    <definedName name="kurz" localSheetId="3">#REF!</definedName>
    <definedName name="kurz" localSheetId="4">#REF!</definedName>
    <definedName name="kurz" localSheetId="0">#REF!</definedName>
    <definedName name="kurz">#REF!</definedName>
    <definedName name="kurz1" localSheetId="1">#REF!</definedName>
    <definedName name="kurz1" localSheetId="4">#REF!</definedName>
    <definedName name="kurz1" localSheetId="0">#REF!</definedName>
    <definedName name="kurz1">#REF!</definedName>
    <definedName name="ll" localSheetId="1">#REF!</definedName>
    <definedName name="ll" localSheetId="4">#REF!</definedName>
    <definedName name="ll" localSheetId="0">#REF!</definedName>
    <definedName name="ll">#REF!</definedName>
    <definedName name="material" localSheetId="0">[1]Rekapitulace!$H$13</definedName>
    <definedName name="material">[2]Rekapitulace!$H$13</definedName>
    <definedName name="materials">[1]Rekapitulace!$H$13</definedName>
    <definedName name="montaz" localSheetId="0">[1]Rekapitulace!$G$13</definedName>
    <definedName name="montaz">[2]Rekapitulace!$G$13</definedName>
    <definedName name="montazs">[1]Rekapitulace!$G$13</definedName>
    <definedName name="nb" localSheetId="1">#REF!</definedName>
    <definedName name="nb" localSheetId="4">#REF!</definedName>
    <definedName name="nb" localSheetId="0">#REF!</definedName>
    <definedName name="nb">#REF!</definedName>
    <definedName name="Plumbing" localSheetId="1">#REF!</definedName>
    <definedName name="Plumbing" localSheetId="4">#REF!</definedName>
    <definedName name="Plumbing" localSheetId="0">#REF!</definedName>
    <definedName name="Plumbing">#REF!</definedName>
    <definedName name="_xlnm.Print_Area" localSheetId="0">TOTAL!$B$7:$F$21</definedName>
    <definedName name="Protective_inst" localSheetId="1">#REF!</definedName>
    <definedName name="Protective_inst" localSheetId="4">#REF!</definedName>
    <definedName name="Protective_inst" localSheetId="0">#REF!</definedName>
    <definedName name="Protective_inst">#REF!</definedName>
    <definedName name="q" localSheetId="1">#REF!</definedName>
    <definedName name="q" localSheetId="4">#REF!</definedName>
    <definedName name="q" localSheetId="0">#REF!</definedName>
    <definedName name="q">#REF!</definedName>
    <definedName name="roof" localSheetId="1">#REF!</definedName>
    <definedName name="roof" localSheetId="4">#REF!</definedName>
    <definedName name="roof" localSheetId="0">#REF!</definedName>
    <definedName name="roof">#REF!</definedName>
    <definedName name="Sanitary_Appl" localSheetId="1">#REF!</definedName>
    <definedName name="Sanitary_Appl" localSheetId="4">#REF!</definedName>
    <definedName name="Sanitary_Appl" localSheetId="0">#REF!</definedName>
    <definedName name="Sanitary_Appl">#REF!</definedName>
    <definedName name="Services_Equip" localSheetId="1">#REF!</definedName>
    <definedName name="Services_Equip" localSheetId="4">#REF!</definedName>
    <definedName name="Services_Equip" localSheetId="0">#REF!</definedName>
    <definedName name="Services_Equip">#REF!</definedName>
    <definedName name="sf" localSheetId="1">#REF!</definedName>
    <definedName name="sf" localSheetId="4">#REF!</definedName>
    <definedName name="sf" localSheetId="0">#REF!</definedName>
    <definedName name="sf">#REF!</definedName>
    <definedName name="Space_Heat" localSheetId="1">#REF!</definedName>
    <definedName name="Space_Heat" localSheetId="4">#REF!</definedName>
    <definedName name="Space_Heat" localSheetId="0">#REF!</definedName>
    <definedName name="Space_Heat">#REF!</definedName>
    <definedName name="Special_Inst" localSheetId="1">#REF!</definedName>
    <definedName name="Special_Inst" localSheetId="4">#REF!</definedName>
    <definedName name="Special_Inst" localSheetId="0">#REF!</definedName>
    <definedName name="Special_Inst">#REF!</definedName>
    <definedName name="stairs" localSheetId="1">#REF!</definedName>
    <definedName name="stairs" localSheetId="4">#REF!</definedName>
    <definedName name="stairs" localSheetId="0">#REF!</definedName>
    <definedName name="stairs">#REF!</definedName>
    <definedName name="substructure" localSheetId="1">#REF!</definedName>
    <definedName name="substructure" localSheetId="4">#REF!</definedName>
    <definedName name="substructure" localSheetId="0">#REF!</definedName>
    <definedName name="substructure">#REF!</definedName>
    <definedName name="Upper_floors" localSheetId="1">#REF!</definedName>
    <definedName name="Upper_floors" localSheetId="4">#REF!</definedName>
    <definedName name="Upper_floors" localSheetId="0">#REF!</definedName>
    <definedName name="Upper_floors">#REF!</definedName>
    <definedName name="Vent_Inst" localSheetId="1">#REF!</definedName>
    <definedName name="Vent_Inst" localSheetId="4">#REF!</definedName>
    <definedName name="Vent_Inst" localSheetId="0">#REF!</definedName>
    <definedName name="Vent_Inst">#REF!</definedName>
    <definedName name="Ventilation" localSheetId="1">#REF!</definedName>
    <definedName name="Ventilation" localSheetId="4">#REF!</definedName>
    <definedName name="Ventilation" localSheetId="0">#REF!</definedName>
    <definedName name="Ventilation">#REF!</definedName>
    <definedName name="vzzcb" localSheetId="1">#REF!</definedName>
    <definedName name="vzzcb" localSheetId="4">#REF!</definedName>
    <definedName name="vzzcb" localSheetId="0">#REF!</definedName>
    <definedName name="vzzcb">#REF!</definedName>
    <definedName name="Wall_finishes" localSheetId="1">#REF!</definedName>
    <definedName name="Wall_finishes" localSheetId="4">#REF!</definedName>
    <definedName name="Wall_finishes" localSheetId="0">#REF!</definedName>
    <definedName name="Wall_finishes">#REF!</definedName>
    <definedName name="Water_Inst" localSheetId="1">#REF!</definedName>
    <definedName name="Water_Inst" localSheetId="4">#REF!</definedName>
    <definedName name="Water_Inst" localSheetId="0">#REF!</definedName>
    <definedName name="Water_Inst">#REF!</definedName>
    <definedName name="Windows_ext_doors" localSheetId="1">#REF!</definedName>
    <definedName name="Windows_ext_doors" localSheetId="4">#REF!</definedName>
    <definedName name="Windows_ext_doors" localSheetId="0">#REF!</definedName>
    <definedName name="Windows_ext_door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 i="18" l="1"/>
  <c r="H59" i="6" l="1"/>
  <c r="H48" i="6"/>
  <c r="F24" i="18" l="1"/>
  <c r="F21" i="18"/>
  <c r="F122" i="6" l="1"/>
  <c r="F118" i="6" s="1"/>
  <c r="F125" i="6" s="1"/>
  <c r="F112" i="6"/>
  <c r="F109" i="6" s="1"/>
  <c r="H109" i="6" s="1"/>
  <c r="E89" i="6"/>
  <c r="F101" i="2"/>
  <c r="F95" i="2" s="1"/>
  <c r="F108" i="2" s="1"/>
  <c r="E37" i="2"/>
  <c r="E36" i="2"/>
  <c r="E35" i="2"/>
  <c r="F31" i="2"/>
  <c r="F28" i="2" s="1"/>
  <c r="F38" i="18"/>
  <c r="A32" i="18"/>
  <c r="F25" i="18"/>
  <c r="J118" i="6" l="1"/>
  <c r="L125" i="6"/>
  <c r="H125" i="6"/>
  <c r="J125" i="6"/>
  <c r="H118" i="6"/>
  <c r="L118" i="6"/>
  <c r="J109" i="6"/>
  <c r="L109" i="6"/>
  <c r="F116" i="6"/>
  <c r="F107" i="2"/>
  <c r="L107" i="2" s="1"/>
  <c r="F102" i="2"/>
  <c r="L102" i="2" s="1"/>
  <c r="F105" i="2"/>
  <c r="L105" i="2" s="1"/>
  <c r="H95" i="2"/>
  <c r="J95" i="2"/>
  <c r="F104" i="2"/>
  <c r="L104" i="2" s="1"/>
  <c r="F106" i="2"/>
  <c r="J106" i="2" s="1"/>
  <c r="H108" i="2"/>
  <c r="L108" i="2"/>
  <c r="J108" i="2"/>
  <c r="F103" i="2"/>
  <c r="L95" i="2"/>
  <c r="F36" i="2"/>
  <c r="J36" i="2" s="1"/>
  <c r="J28" i="2"/>
  <c r="H28" i="2"/>
  <c r="F35" i="2"/>
  <c r="J35" i="2" s="1"/>
  <c r="F37" i="2"/>
  <c r="L28" i="2"/>
  <c r="F38" i="2"/>
  <c r="J25" i="18"/>
  <c r="L25" i="18"/>
  <c r="H25" i="18"/>
  <c r="M125" i="6" l="1"/>
  <c r="M109" i="6"/>
  <c r="M118" i="6"/>
  <c r="L116" i="6"/>
  <c r="J116" i="6"/>
  <c r="H116" i="6"/>
  <c r="M95" i="2"/>
  <c r="J105" i="2"/>
  <c r="H107" i="2"/>
  <c r="J107" i="2"/>
  <c r="J102" i="2"/>
  <c r="J104" i="2"/>
  <c r="L106" i="2"/>
  <c r="H103" i="2"/>
  <c r="L103" i="2"/>
  <c r="J103" i="2"/>
  <c r="M108" i="2"/>
  <c r="L36" i="2"/>
  <c r="H36" i="2"/>
  <c r="M28" i="2"/>
  <c r="L35" i="2"/>
  <c r="J37" i="2"/>
  <c r="L37" i="2"/>
  <c r="H35" i="2"/>
  <c r="H37" i="2"/>
  <c r="L38" i="2"/>
  <c r="J38" i="2"/>
  <c r="H38" i="2"/>
  <c r="M25" i="18"/>
  <c r="N25" i="18" s="1"/>
  <c r="O25" i="18" s="1"/>
  <c r="N118" i="6" l="1"/>
  <c r="O118" i="6" s="1"/>
  <c r="M116" i="6"/>
  <c r="N109" i="6" s="1"/>
  <c r="O109" i="6" s="1"/>
  <c r="M107" i="2"/>
  <c r="M103" i="2"/>
  <c r="M36" i="2"/>
  <c r="M35" i="2"/>
  <c r="M37" i="2"/>
  <c r="M38" i="2"/>
  <c r="N28" i="2" l="1"/>
  <c r="O28" i="2" s="1"/>
  <c r="F34" i="18"/>
  <c r="F41" i="18" s="1"/>
  <c r="F35" i="18"/>
  <c r="F42" i="18" s="1"/>
  <c r="F36" i="18"/>
  <c r="F43" i="18" s="1"/>
  <c r="F37" i="18"/>
  <c r="F44" i="18" s="1"/>
  <c r="F45" i="18"/>
  <c r="F33" i="18"/>
  <c r="F40" i="18" s="1"/>
  <c r="G105" i="2" l="1"/>
  <c r="H105" i="2" s="1"/>
  <c r="M105" i="2" s="1"/>
  <c r="G104" i="2"/>
  <c r="H104" i="2" s="1"/>
  <c r="M104" i="2" s="1"/>
  <c r="E47" i="2"/>
  <c r="A18" i="18"/>
  <c r="A25" i="18" s="1"/>
  <c r="E18" i="2" l="1"/>
  <c r="A2" i="2"/>
  <c r="A2" i="6"/>
  <c r="A2" i="20"/>
  <c r="A2" i="132"/>
  <c r="A2" i="18"/>
  <c r="A1" i="6"/>
  <c r="A1" i="20"/>
  <c r="A1" i="132"/>
  <c r="A1" i="2"/>
  <c r="A1" i="18"/>
  <c r="F11" i="20"/>
  <c r="F43" i="20" l="1"/>
  <c r="L43" i="20" s="1"/>
  <c r="F35" i="20"/>
  <c r="F19" i="20"/>
  <c r="I59" i="20"/>
  <c r="I43" i="20"/>
  <c r="J43" i="20" s="1"/>
  <c r="J19" i="20"/>
  <c r="F61" i="20"/>
  <c r="F62" i="20"/>
  <c r="F63" i="20"/>
  <c r="F64" i="20"/>
  <c r="F65" i="20"/>
  <c r="F60" i="20"/>
  <c r="F59" i="20" s="1"/>
  <c r="F53" i="20"/>
  <c r="F54" i="20"/>
  <c r="F55" i="20"/>
  <c r="F56" i="20"/>
  <c r="F57" i="20"/>
  <c r="F52" i="20"/>
  <c r="F51" i="20" s="1"/>
  <c r="G79" i="6"/>
  <c r="G78" i="6"/>
  <c r="G80" i="6"/>
  <c r="G28" i="6"/>
  <c r="I21" i="6"/>
  <c r="G29" i="6"/>
  <c r="G30" i="6"/>
  <c r="E28" i="6"/>
  <c r="E18" i="6"/>
  <c r="G91" i="2"/>
  <c r="G106" i="2"/>
  <c r="H106" i="2" s="1"/>
  <c r="M106" i="2" s="1"/>
  <c r="G102" i="2"/>
  <c r="H102" i="2" s="1"/>
  <c r="M102" i="2" s="1"/>
  <c r="G88" i="2"/>
  <c r="G86" i="2"/>
  <c r="G83" i="2"/>
  <c r="G57" i="2"/>
  <c r="I117" i="2"/>
  <c r="I134" i="6" s="1"/>
  <c r="I75" i="20" s="1"/>
  <c r="I39" i="132" s="1"/>
  <c r="I114" i="2"/>
  <c r="I131" i="6" s="1"/>
  <c r="I110" i="2"/>
  <c r="I127" i="6" s="1"/>
  <c r="I68" i="20" s="1"/>
  <c r="I32" i="132" s="1"/>
  <c r="A39" i="18"/>
  <c r="A19" i="2"/>
  <c r="A21" i="6"/>
  <c r="A31" i="6" s="1"/>
  <c r="A41" i="6" s="1"/>
  <c r="A52" i="6" s="1"/>
  <c r="A60" i="6" s="1"/>
  <c r="A71" i="6" s="1"/>
  <c r="A82" i="6" s="1"/>
  <c r="A92" i="6" s="1"/>
  <c r="A101" i="6" s="1"/>
  <c r="A109" i="6" s="1"/>
  <c r="A19" i="20"/>
  <c r="A27" i="20" s="1"/>
  <c r="A35" i="20" s="1"/>
  <c r="F29" i="20"/>
  <c r="F27" i="20" s="1"/>
  <c r="F30" i="20"/>
  <c r="F31" i="20"/>
  <c r="F32" i="20"/>
  <c r="F33" i="20"/>
  <c r="F28" i="20"/>
  <c r="F26" i="20"/>
  <c r="L19" i="20"/>
  <c r="F56" i="2"/>
  <c r="F55" i="2"/>
  <c r="F54" i="2"/>
  <c r="F53" i="2"/>
  <c r="F52" i="2"/>
  <c r="F51" i="2"/>
  <c r="F76" i="2"/>
  <c r="F58" i="2"/>
  <c r="I36" i="132" l="1"/>
  <c r="I72" i="20"/>
  <c r="N95" i="2"/>
  <c r="O95" i="2" s="1"/>
  <c r="A28" i="2"/>
  <c r="A39" i="2" s="1"/>
  <c r="H51" i="20"/>
  <c r="J51" i="20"/>
  <c r="M51" i="20" s="1"/>
  <c r="L51" i="20"/>
  <c r="F58" i="20"/>
  <c r="H43" i="20"/>
  <c r="F50" i="20"/>
  <c r="L50" i="20" s="1"/>
  <c r="F87" i="2"/>
  <c r="H87" i="2" s="1"/>
  <c r="F90" i="2"/>
  <c r="F89" i="2"/>
  <c r="M43" i="20"/>
  <c r="A43" i="20"/>
  <c r="A51" i="20" s="1"/>
  <c r="A59" i="20" s="1"/>
  <c r="H26" i="20"/>
  <c r="J26" i="20"/>
  <c r="L26" i="20"/>
  <c r="H19" i="20"/>
  <c r="M19" i="20" s="1"/>
  <c r="F50" i="2"/>
  <c r="F57" i="2" s="1"/>
  <c r="J57" i="2" s="1"/>
  <c r="A50" i="2" l="1"/>
  <c r="A58" i="2" s="1"/>
  <c r="A76" i="2" s="1"/>
  <c r="A95" i="2" s="1"/>
  <c r="L87" i="2"/>
  <c r="J87" i="2"/>
  <c r="J50" i="20"/>
  <c r="L58" i="20"/>
  <c r="H50" i="20"/>
  <c r="M50" i="20" s="1"/>
  <c r="J58" i="20"/>
  <c r="L89" i="2"/>
  <c r="J89" i="2"/>
  <c r="H89" i="2"/>
  <c r="J90" i="2"/>
  <c r="L90" i="2"/>
  <c r="H90" i="2"/>
  <c r="M87" i="2"/>
  <c r="M58" i="20"/>
  <c r="N51" i="20" s="1"/>
  <c r="O51" i="20" s="1"/>
  <c r="M26" i="20"/>
  <c r="N19" i="20" s="1"/>
  <c r="O19" i="20" s="1"/>
  <c r="H57" i="2"/>
  <c r="H50" i="2"/>
  <c r="J50" i="2"/>
  <c r="L57" i="2"/>
  <c r="L50" i="2"/>
  <c r="O43" i="20" l="1"/>
  <c r="N43" i="20"/>
  <c r="M90" i="2"/>
  <c r="M89" i="2"/>
  <c r="M50" i="2"/>
  <c r="M57" i="2"/>
  <c r="N50" i="2" l="1"/>
  <c r="O50" i="2" s="1"/>
  <c r="F39" i="2" l="1"/>
  <c r="F19" i="2"/>
  <c r="F52" i="6" l="1"/>
  <c r="F59" i="6" s="1"/>
  <c r="F31" i="6"/>
  <c r="F101" i="6"/>
  <c r="F92" i="6"/>
  <c r="F82" i="6"/>
  <c r="F71" i="6"/>
  <c r="F60" i="6"/>
  <c r="F41" i="6"/>
  <c r="F49" i="6" s="1"/>
  <c r="F21" i="6"/>
  <c r="F30" i="6" s="1"/>
  <c r="F11" i="6"/>
  <c r="F11" i="2"/>
  <c r="F18" i="18" l="1"/>
  <c r="F39" i="18"/>
  <c r="F32" i="18"/>
  <c r="L59" i="6"/>
  <c r="J59" i="6"/>
  <c r="L52" i="6"/>
  <c r="J52" i="6"/>
  <c r="H52" i="6"/>
  <c r="F18" i="20"/>
  <c r="L11" i="20"/>
  <c r="J11" i="20"/>
  <c r="H11" i="20"/>
  <c r="F66" i="20"/>
  <c r="L59" i="20"/>
  <c r="J59" i="20"/>
  <c r="H59" i="20"/>
  <c r="F42" i="20"/>
  <c r="L35" i="20"/>
  <c r="J35" i="20"/>
  <c r="H35" i="20"/>
  <c r="F34" i="20"/>
  <c r="L27" i="20"/>
  <c r="J27" i="20"/>
  <c r="H27" i="20"/>
  <c r="F89" i="6"/>
  <c r="F47" i="2"/>
  <c r="F18" i="2"/>
  <c r="F20" i="6"/>
  <c r="F19" i="6"/>
  <c r="F18" i="6"/>
  <c r="L11" i="6"/>
  <c r="J11" i="6"/>
  <c r="H11" i="6"/>
  <c r="F29" i="6"/>
  <c r="F28" i="6"/>
  <c r="L21" i="6"/>
  <c r="J21" i="6"/>
  <c r="H21" i="6"/>
  <c r="F40" i="6"/>
  <c r="F39" i="6"/>
  <c r="F38" i="6"/>
  <c r="L31" i="6"/>
  <c r="J31" i="6"/>
  <c r="H31" i="6"/>
  <c r="F50" i="6"/>
  <c r="F48" i="6"/>
  <c r="L41" i="6"/>
  <c r="J41" i="6"/>
  <c r="H41" i="6"/>
  <c r="F108" i="6"/>
  <c r="L101" i="6"/>
  <c r="J101" i="6"/>
  <c r="H101" i="6"/>
  <c r="F99" i="6"/>
  <c r="L92" i="6"/>
  <c r="J92" i="6"/>
  <c r="H92" i="6"/>
  <c r="F90" i="6"/>
  <c r="L82" i="6"/>
  <c r="J82" i="6"/>
  <c r="H82" i="6"/>
  <c r="F80" i="6"/>
  <c r="F79" i="6"/>
  <c r="F78" i="6"/>
  <c r="L71" i="6"/>
  <c r="J71" i="6"/>
  <c r="H71" i="6"/>
  <c r="F70" i="6"/>
  <c r="F69" i="6"/>
  <c r="F68" i="6"/>
  <c r="F67" i="6"/>
  <c r="L60" i="6"/>
  <c r="J60" i="6"/>
  <c r="H60" i="6"/>
  <c r="F46" i="2"/>
  <c r="E65" i="2"/>
  <c r="F65" i="2" s="1"/>
  <c r="F26" i="2"/>
  <c r="L19" i="2"/>
  <c r="J19" i="2"/>
  <c r="H19" i="2"/>
  <c r="F75" i="2"/>
  <c r="F74" i="2"/>
  <c r="F73" i="2"/>
  <c r="F72" i="2"/>
  <c r="F71" i="2"/>
  <c r="F69" i="2"/>
  <c r="F68" i="2"/>
  <c r="F70" i="2"/>
  <c r="F66" i="2"/>
  <c r="F67" i="2"/>
  <c r="L58" i="2"/>
  <c r="J58" i="2"/>
  <c r="H58" i="2"/>
  <c r="F93" i="2"/>
  <c r="F92" i="2"/>
  <c r="F91" i="2"/>
  <c r="F88" i="2"/>
  <c r="F86" i="2"/>
  <c r="F84" i="2"/>
  <c r="F85" i="2"/>
  <c r="F83" i="2"/>
  <c r="L76" i="2"/>
  <c r="J76" i="2"/>
  <c r="H76" i="2"/>
  <c r="F49" i="2"/>
  <c r="F48" i="2"/>
  <c r="L39" i="2"/>
  <c r="J39" i="2"/>
  <c r="H39" i="2"/>
  <c r="J18" i="18"/>
  <c r="L11" i="2"/>
  <c r="J11" i="2"/>
  <c r="H11" i="2"/>
  <c r="F11" i="18"/>
  <c r="C46" i="18"/>
  <c r="L32" i="18"/>
  <c r="J32" i="18"/>
  <c r="H32" i="18"/>
  <c r="J109" i="2" l="1"/>
  <c r="L18" i="18"/>
  <c r="H18" i="18"/>
  <c r="M11" i="20"/>
  <c r="L18" i="20"/>
  <c r="H18" i="20"/>
  <c r="J18" i="20"/>
  <c r="M52" i="6"/>
  <c r="M59" i="6"/>
  <c r="H66" i="20"/>
  <c r="L66" i="20"/>
  <c r="J66" i="20"/>
  <c r="M59" i="20"/>
  <c r="L42" i="20"/>
  <c r="H42" i="20"/>
  <c r="J42" i="20"/>
  <c r="M35" i="20"/>
  <c r="J34" i="20"/>
  <c r="L34" i="20"/>
  <c r="M27" i="20"/>
  <c r="L49" i="6"/>
  <c r="L20" i="6"/>
  <c r="H49" i="6"/>
  <c r="J49" i="6"/>
  <c r="H30" i="6"/>
  <c r="J30" i="6"/>
  <c r="L30" i="6"/>
  <c r="H28" i="6"/>
  <c r="L78" i="6"/>
  <c r="J47" i="2"/>
  <c r="L93" i="2"/>
  <c r="H26" i="2"/>
  <c r="L26" i="2"/>
  <c r="J26" i="2"/>
  <c r="H108" i="6"/>
  <c r="H89" i="6"/>
  <c r="J50" i="6"/>
  <c r="H67" i="6"/>
  <c r="L70" i="6"/>
  <c r="J80" i="6"/>
  <c r="H70" i="6"/>
  <c r="J67" i="6"/>
  <c r="H80" i="6"/>
  <c r="L108" i="6"/>
  <c r="H50" i="6"/>
  <c r="J70" i="6"/>
  <c r="L89" i="6"/>
  <c r="L67" i="6"/>
  <c r="J48" i="6"/>
  <c r="H29" i="6"/>
  <c r="L48" i="6"/>
  <c r="J29" i="6"/>
  <c r="H99" i="6"/>
  <c r="J78" i="6"/>
  <c r="L99" i="6"/>
  <c r="L29" i="6"/>
  <c r="L50" i="6"/>
  <c r="M41" i="6"/>
  <c r="H38" i="6"/>
  <c r="J38" i="6"/>
  <c r="L38" i="6"/>
  <c r="H39" i="6"/>
  <c r="L39" i="6"/>
  <c r="J40" i="6"/>
  <c r="L40" i="6"/>
  <c r="H40" i="6"/>
  <c r="J28" i="6"/>
  <c r="L28" i="6"/>
  <c r="H20" i="6"/>
  <c r="J20" i="6"/>
  <c r="H19" i="6"/>
  <c r="L19" i="6"/>
  <c r="J19" i="6"/>
  <c r="H18" i="6"/>
  <c r="J18" i="6"/>
  <c r="L18" i="6"/>
  <c r="L126" i="6" s="1"/>
  <c r="J39" i="6"/>
  <c r="M21" i="6"/>
  <c r="M11" i="6"/>
  <c r="M31" i="6"/>
  <c r="J90" i="6"/>
  <c r="L79" i="6"/>
  <c r="L90" i="6"/>
  <c r="H68" i="6"/>
  <c r="J68" i="6"/>
  <c r="L68" i="6"/>
  <c r="J99" i="6"/>
  <c r="J108" i="6"/>
  <c r="H79" i="6"/>
  <c r="H69" i="6"/>
  <c r="H78" i="6"/>
  <c r="L80" i="6"/>
  <c r="H90" i="6"/>
  <c r="J79" i="6"/>
  <c r="J69" i="6"/>
  <c r="L69" i="6"/>
  <c r="J89" i="6"/>
  <c r="M60" i="6"/>
  <c r="M92" i="6"/>
  <c r="M101" i="6"/>
  <c r="M71" i="6"/>
  <c r="M82" i="6"/>
  <c r="J49" i="2"/>
  <c r="J72" i="2"/>
  <c r="J85" i="2"/>
  <c r="L85" i="2"/>
  <c r="M19" i="2"/>
  <c r="L75" i="2"/>
  <c r="H91" i="2"/>
  <c r="H72" i="2"/>
  <c r="J67" i="2"/>
  <c r="J68" i="2"/>
  <c r="L91" i="2"/>
  <c r="L68" i="2"/>
  <c r="J75" i="2"/>
  <c r="J93" i="2"/>
  <c r="L86" i="2"/>
  <c r="H69" i="2"/>
  <c r="H93" i="2"/>
  <c r="M58" i="2"/>
  <c r="J66" i="2"/>
  <c r="J69" i="2"/>
  <c r="L69" i="2"/>
  <c r="J46" i="2"/>
  <c r="J48" i="2"/>
  <c r="H84" i="2"/>
  <c r="H88" i="2"/>
  <c r="H65" i="2"/>
  <c r="J84" i="2"/>
  <c r="J65" i="2"/>
  <c r="H71" i="2"/>
  <c r="L49" i="2"/>
  <c r="L84" i="2"/>
  <c r="L88" i="2"/>
  <c r="L65" i="2"/>
  <c r="J70" i="2"/>
  <c r="H67" i="2"/>
  <c r="H70" i="2"/>
  <c r="L73" i="2"/>
  <c r="J91" i="2"/>
  <c r="L70" i="2"/>
  <c r="J71" i="2"/>
  <c r="H74" i="2"/>
  <c r="L71" i="2"/>
  <c r="J74" i="2"/>
  <c r="L83" i="2"/>
  <c r="J86" i="2"/>
  <c r="H92" i="2"/>
  <c r="H68" i="2"/>
  <c r="L74" i="2"/>
  <c r="L47" i="2"/>
  <c r="H85" i="2"/>
  <c r="L67" i="2"/>
  <c r="H75" i="2"/>
  <c r="H66" i="2"/>
  <c r="L72" i="2"/>
  <c r="L66" i="2"/>
  <c r="H73" i="2"/>
  <c r="J73" i="2"/>
  <c r="L46" i="2"/>
  <c r="L48" i="2"/>
  <c r="J92" i="2"/>
  <c r="L92" i="2"/>
  <c r="H83" i="2"/>
  <c r="H47" i="2"/>
  <c r="J83" i="2"/>
  <c r="H86" i="2"/>
  <c r="J88" i="2"/>
  <c r="M76" i="2"/>
  <c r="H49" i="2"/>
  <c r="H46" i="2"/>
  <c r="H48" i="2"/>
  <c r="M39" i="2"/>
  <c r="J18" i="2"/>
  <c r="L18" i="2"/>
  <c r="L109" i="2" s="1"/>
  <c r="H18" i="2"/>
  <c r="M11" i="2"/>
  <c r="H11" i="18"/>
  <c r="J11" i="18"/>
  <c r="L11" i="18"/>
  <c r="M32" i="18"/>
  <c r="H109" i="2" l="1"/>
  <c r="J126" i="6"/>
  <c r="H126" i="6"/>
  <c r="M18" i="18"/>
  <c r="M18" i="20"/>
  <c r="N11" i="20" s="1"/>
  <c r="O11" i="20" s="1"/>
  <c r="N52" i="6"/>
  <c r="O52" i="6" s="1"/>
  <c r="M66" i="20"/>
  <c r="N59" i="20" s="1"/>
  <c r="O59" i="20" s="1"/>
  <c r="M42" i="20"/>
  <c r="N35" i="20" s="1"/>
  <c r="O35" i="20" s="1"/>
  <c r="M34" i="20"/>
  <c r="N27" i="20" s="1"/>
  <c r="O27" i="20" s="1"/>
  <c r="M49" i="6"/>
  <c r="M19" i="6"/>
  <c r="M70" i="6"/>
  <c r="M40" i="6"/>
  <c r="M30" i="6"/>
  <c r="M99" i="6"/>
  <c r="M50" i="6"/>
  <c r="M48" i="6"/>
  <c r="M89" i="6"/>
  <c r="M38" i="6"/>
  <c r="M108" i="6"/>
  <c r="N101" i="6" s="1"/>
  <c r="O101" i="6" s="1"/>
  <c r="M29" i="6"/>
  <c r="M28" i="6"/>
  <c r="M67" i="6"/>
  <c r="M78" i="6"/>
  <c r="M18" i="6"/>
  <c r="M93" i="2"/>
  <c r="M85" i="2"/>
  <c r="M26" i="2"/>
  <c r="N19" i="2" s="1"/>
  <c r="O19" i="2" s="1"/>
  <c r="M80" i="6"/>
  <c r="M79" i="6"/>
  <c r="M39" i="6"/>
  <c r="M68" i="6"/>
  <c r="M20" i="6"/>
  <c r="M90" i="6"/>
  <c r="M69" i="6"/>
  <c r="M47" i="2"/>
  <c r="M46" i="2"/>
  <c r="M75" i="2"/>
  <c r="M69" i="2"/>
  <c r="M71" i="2"/>
  <c r="M66" i="2"/>
  <c r="M86" i="2"/>
  <c r="M84" i="2"/>
  <c r="M48" i="2"/>
  <c r="M72" i="2"/>
  <c r="M68" i="2"/>
  <c r="M91" i="2"/>
  <c r="M73" i="2"/>
  <c r="M65" i="2"/>
  <c r="M49" i="2"/>
  <c r="M67" i="2"/>
  <c r="M88" i="2"/>
  <c r="M74" i="2"/>
  <c r="M70" i="2"/>
  <c r="M83" i="2"/>
  <c r="M92" i="2"/>
  <c r="M18" i="2"/>
  <c r="N11" i="2" s="1"/>
  <c r="O11" i="2" s="1"/>
  <c r="M11" i="18"/>
  <c r="N41" i="6" l="1"/>
  <c r="O41" i="6" s="1"/>
  <c r="N31" i="6"/>
  <c r="O31" i="6" s="1"/>
  <c r="N71" i="6"/>
  <c r="O71" i="6" s="1"/>
  <c r="N32" i="18"/>
  <c r="O32" i="18" s="1"/>
  <c r="N18" i="18"/>
  <c r="O18" i="18" s="1"/>
  <c r="N21" i="6"/>
  <c r="O21" i="6" s="1"/>
  <c r="N11" i="6"/>
  <c r="O11" i="6" s="1"/>
  <c r="N76" i="2"/>
  <c r="O76" i="2" s="1"/>
  <c r="N58" i="2"/>
  <c r="O58" i="2" s="1"/>
  <c r="N39" i="2"/>
  <c r="O39" i="2" s="1"/>
  <c r="N11" i="18"/>
  <c r="O11" i="18" s="1"/>
  <c r="N60" i="6"/>
  <c r="O60" i="6" s="1"/>
  <c r="N92" i="6"/>
  <c r="O92" i="6" s="1"/>
  <c r="N82" i="6"/>
  <c r="O82" i="6" s="1"/>
  <c r="F12" i="132" l="1"/>
  <c r="F30" i="132"/>
  <c r="L30" i="132" s="1"/>
  <c r="F29" i="132"/>
  <c r="J29" i="132" s="1"/>
  <c r="F28" i="132"/>
  <c r="H28" i="132" s="1"/>
  <c r="F27" i="132"/>
  <c r="H27" i="132" s="1"/>
  <c r="F26" i="132"/>
  <c r="H26" i="132" s="1"/>
  <c r="F25" i="132"/>
  <c r="H25" i="132" s="1"/>
  <c r="F24" i="132"/>
  <c r="H24" i="132" s="1"/>
  <c r="L23" i="132"/>
  <c r="J23" i="132"/>
  <c r="F23" i="132"/>
  <c r="H23" i="132" s="1"/>
  <c r="F22" i="132"/>
  <c r="H22" i="132" s="1"/>
  <c r="F21" i="132"/>
  <c r="L21" i="132" s="1"/>
  <c r="F20" i="132"/>
  <c r="L20" i="132" s="1"/>
  <c r="F19" i="132"/>
  <c r="H19" i="132" s="1"/>
  <c r="L18" i="132"/>
  <c r="J18" i="132"/>
  <c r="H18" i="132"/>
  <c r="L17" i="132"/>
  <c r="J17" i="132"/>
  <c r="F17" i="132"/>
  <c r="H17" i="132" s="1"/>
  <c r="F16" i="132"/>
  <c r="F15" i="132"/>
  <c r="J15" i="132" s="1"/>
  <c r="F14" i="132"/>
  <c r="J14" i="132" s="1"/>
  <c r="L13" i="132"/>
  <c r="J13" i="132"/>
  <c r="H13" i="132"/>
  <c r="A13" i="132"/>
  <c r="A18" i="132" s="1"/>
  <c r="L12" i="132"/>
  <c r="J12" i="132"/>
  <c r="H12" i="132"/>
  <c r="L11" i="132"/>
  <c r="J11" i="132"/>
  <c r="H11" i="132"/>
  <c r="J20" i="132" l="1"/>
  <c r="L24" i="132"/>
  <c r="H20" i="132"/>
  <c r="M20" i="132" s="1"/>
  <c r="H15" i="132"/>
  <c r="H29" i="132"/>
  <c r="J26" i="132"/>
  <c r="L14" i="132"/>
  <c r="L27" i="132"/>
  <c r="H14" i="132"/>
  <c r="H21" i="132"/>
  <c r="H30" i="132"/>
  <c r="L15" i="132"/>
  <c r="M15" i="132" s="1"/>
  <c r="H16" i="132"/>
  <c r="J19" i="132"/>
  <c r="M19" i="132" s="1"/>
  <c r="J22" i="132"/>
  <c r="J25" i="132"/>
  <c r="M25" i="132" s="1"/>
  <c r="J28" i="132"/>
  <c r="J16" i="132"/>
  <c r="L19" i="132"/>
  <c r="L22" i="132"/>
  <c r="L25" i="132"/>
  <c r="L28" i="132"/>
  <c r="L16" i="132"/>
  <c r="L26" i="132"/>
  <c r="M26" i="132" s="1"/>
  <c r="L29" i="132"/>
  <c r="M14" i="132"/>
  <c r="M12" i="132"/>
  <c r="J21" i="132"/>
  <c r="M21" i="132" s="1"/>
  <c r="J24" i="132"/>
  <c r="J27" i="132"/>
  <c r="M27" i="132" s="1"/>
  <c r="J30" i="132"/>
  <c r="M30" i="132" s="1"/>
  <c r="M17" i="132"/>
  <c r="M23" i="132"/>
  <c r="M18" i="132"/>
  <c r="M13" i="132"/>
  <c r="M11" i="132"/>
  <c r="B10" i="3"/>
  <c r="B11" i="3" s="1"/>
  <c r="B12" i="3" s="1"/>
  <c r="B13" i="3" s="1"/>
  <c r="B14" i="3" s="1"/>
  <c r="B15" i="3" s="1"/>
  <c r="B16" i="3" s="1"/>
  <c r="C10" i="3"/>
  <c r="M16" i="132" l="1"/>
  <c r="M28" i="132"/>
  <c r="H31" i="132"/>
  <c r="M32" i="132" s="1"/>
  <c r="M22" i="132"/>
  <c r="M127" i="6"/>
  <c r="M129" i="6" s="1"/>
  <c r="M24" i="132"/>
  <c r="M110" i="2"/>
  <c r="M112" i="2" s="1"/>
  <c r="L31" i="132"/>
  <c r="M29" i="132"/>
  <c r="J67" i="20"/>
  <c r="J31" i="132"/>
  <c r="L67" i="20"/>
  <c r="N11" i="132"/>
  <c r="O11" i="132" s="1"/>
  <c r="N13" i="132"/>
  <c r="O13" i="132" s="1"/>
  <c r="H67" i="20"/>
  <c r="M68" i="20" s="1"/>
  <c r="N18" i="132" l="1"/>
  <c r="O18" i="132" s="1"/>
  <c r="M34" i="132"/>
  <c r="M36" i="132" s="1"/>
  <c r="M37" i="132" s="1"/>
  <c r="M70" i="20"/>
  <c r="M72" i="20" s="1"/>
  <c r="M73" i="20" s="1"/>
  <c r="M131" i="6"/>
  <c r="M132" i="6" s="1"/>
  <c r="M114" i="2"/>
  <c r="M115" i="2" s="1"/>
  <c r="M39" i="132" l="1"/>
  <c r="M40" i="132" s="1"/>
  <c r="M75" i="20"/>
  <c r="M76" i="20" s="1"/>
  <c r="M134" i="6"/>
  <c r="M135" i="6" s="1"/>
  <c r="M117" i="2"/>
  <c r="M118" i="2" s="1"/>
  <c r="F46" i="18"/>
  <c r="M137" i="6" l="1"/>
  <c r="M138" i="6" s="1"/>
  <c r="I4" i="6" s="1"/>
  <c r="F12" i="3"/>
  <c r="I12" i="3" s="1"/>
  <c r="M78" i="20"/>
  <c r="M79" i="20" s="1"/>
  <c r="I4" i="20" s="1"/>
  <c r="F13" i="3"/>
  <c r="I13" i="3" s="1"/>
  <c r="F14" i="3"/>
  <c r="I14" i="3" s="1"/>
  <c r="M120" i="2"/>
  <c r="M121" i="2" s="1"/>
  <c r="I4" i="2" s="1"/>
  <c r="F11" i="3"/>
  <c r="F15" i="3"/>
  <c r="I15" i="3" s="1"/>
  <c r="M42" i="132"/>
  <c r="M43" i="132" s="1"/>
  <c r="I4" i="132" s="1"/>
  <c r="F16" i="3"/>
  <c r="I16" i="3" s="1"/>
  <c r="L46" i="18"/>
  <c r="H46" i="18"/>
  <c r="J46" i="18"/>
  <c r="I11" i="3" l="1"/>
  <c r="G16" i="3"/>
  <c r="J16" i="3" s="1"/>
  <c r="M46" i="18"/>
  <c r="C11" i="3"/>
  <c r="L39" i="18" l="1"/>
  <c r="J39" i="18"/>
  <c r="H39" i="18"/>
  <c r="M39" i="18" l="1"/>
  <c r="N39" i="18" s="1"/>
  <c r="O39" i="18" s="1"/>
  <c r="C15" i="3" l="1"/>
  <c r="C14" i="3"/>
  <c r="C13" i="3"/>
  <c r="C12" i="3"/>
  <c r="G14" i="3" l="1"/>
  <c r="J14" i="3" s="1"/>
  <c r="G13" i="3" l="1"/>
  <c r="J13" i="3" s="1"/>
  <c r="J47" i="18" l="1"/>
  <c r="L47" i="18"/>
  <c r="H47" i="18"/>
  <c r="M48" i="18" l="1"/>
  <c r="M50" i="18" s="1"/>
  <c r="M52" i="18" s="1"/>
  <c r="M53" i="18" s="1"/>
  <c r="M55" i="18" l="1"/>
  <c r="M56" i="18" s="1"/>
  <c r="F10" i="3" s="1"/>
  <c r="F9" i="3" s="1" a="1"/>
  <c r="I10" i="3" l="1"/>
  <c r="F9" i="3"/>
  <c r="F17" i="3" s="1"/>
  <c r="G10" i="3"/>
  <c r="J10" i="3" s="1"/>
  <c r="M58" i="18"/>
  <c r="M59" i="18" s="1"/>
  <c r="I4" i="18" s="1"/>
  <c r="I9" i="3" l="1"/>
  <c r="G9" i="3"/>
  <c r="J9" i="3" s="1"/>
  <c r="F18" i="3"/>
  <c r="F19" i="3" s="1"/>
  <c r="I19" i="3" s="1"/>
  <c r="G17" i="3"/>
  <c r="J17" i="3" s="1"/>
  <c r="I17" i="3"/>
  <c r="G15" i="3"/>
  <c r="J15" i="3" s="1"/>
  <c r="F20" i="3" l="1"/>
  <c r="I20" i="3" s="1"/>
  <c r="G18" i="3"/>
  <c r="J18" i="3" s="1"/>
  <c r="I18" i="3"/>
  <c r="G12" i="3"/>
  <c r="J12" i="3" s="1"/>
  <c r="F21" i="3" l="1"/>
  <c r="I21" i="3" s="1"/>
  <c r="G11" i="3"/>
  <c r="J11" i="3" s="1"/>
  <c r="G19" i="3" l="1"/>
  <c r="J19" i="3" s="1"/>
  <c r="G20" i="3" l="1"/>
  <c r="J20" i="3" s="1"/>
  <c r="G21" i="3" l="1"/>
  <c r="J21" i="3"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<sst xmlns="http://schemas.openxmlformats.org/spreadsheetml/2006/main" count="653" uniqueCount="166">
  <si>
    <t>TOTAL VALUE</t>
  </si>
  <si>
    <t>N</t>
  </si>
  <si>
    <t>TOTAL</t>
  </si>
  <si>
    <t>1</t>
  </si>
  <si>
    <t>2</t>
  </si>
  <si>
    <t>3</t>
  </si>
  <si>
    <t>4</t>
  </si>
  <si>
    <t>5</t>
  </si>
  <si>
    <t>6</t>
  </si>
  <si>
    <t>7</t>
  </si>
  <si>
    <t>8</t>
  </si>
  <si>
    <t>9</t>
  </si>
  <si>
    <t>10</t>
  </si>
  <si>
    <t>11</t>
  </si>
  <si>
    <t>12</t>
  </si>
  <si>
    <t>13</t>
  </si>
  <si>
    <t>PROJECT:</t>
  </si>
  <si>
    <t>DOCUMENT STATUS:</t>
  </si>
  <si>
    <t>DATE:</t>
  </si>
  <si>
    <t>No:</t>
  </si>
  <si>
    <t>DESCRIPTION</t>
  </si>
  <si>
    <t>UNIT</t>
  </si>
  <si>
    <t>TOTAL M2</t>
  </si>
  <si>
    <t>PRICE USD</t>
  </si>
  <si>
    <t>PRICE PER M2</t>
  </si>
  <si>
    <t>14</t>
  </si>
  <si>
    <t>15</t>
  </si>
  <si>
    <t>წინასწარი ხარჯთაღრიცხვა</t>
  </si>
  <si>
    <t>მოსამზადებელი სამუშაოები</t>
  </si>
  <si>
    <t>სადემონტაჟო სამუშაოები</t>
  </si>
  <si>
    <t>ბლოკის კედლის დემონტაჟი</t>
  </si>
  <si>
    <t>1 სართული</t>
  </si>
  <si>
    <t>2 სართული</t>
  </si>
  <si>
    <t>3 სართული</t>
  </si>
  <si>
    <t>4 სართული</t>
  </si>
  <si>
    <t>5 სართული</t>
  </si>
  <si>
    <t>6 სართული</t>
  </si>
  <si>
    <t>მ/3</t>
  </si>
  <si>
    <t>მ/2</t>
  </si>
  <si>
    <t>სამშენებლო ნარჩენების გამოტანა შენობიდან და დატვირთვა ავტოთვითმცლელებზე</t>
  </si>
  <si>
    <t>მოძრავი ტიხარი</t>
  </si>
  <si>
    <t>პენოპლასტის პლინტუსი</t>
  </si>
  <si>
    <t>კერამოგრანიტის ფილა</t>
  </si>
  <si>
    <t>მ2</t>
  </si>
  <si>
    <t>ც</t>
  </si>
  <si>
    <t>იატაკი</t>
  </si>
  <si>
    <t>ქვიშა-ცემენტის მოჭიმვის მოწყობა</t>
  </si>
  <si>
    <t>თვითსწორებადი ხსნარი</t>
  </si>
  <si>
    <t>სამშენებლო ნარჩენების ტრანსპორტირება ნაგავსაყრელზე ავტოთვითმცლელებით - 20 კმ მანძილზე</t>
  </si>
  <si>
    <t>კედელი</t>
  </si>
  <si>
    <t>კვ.მ.</t>
  </si>
  <si>
    <t>მ</t>
  </si>
  <si>
    <t>ქაღალდის წებოვანი ლენტი 90მ</t>
  </si>
  <si>
    <t xml:space="preserve">მინა-ბამბა 50მმ </t>
  </si>
  <si>
    <t>კგ</t>
  </si>
  <si>
    <t>სხვა მასალა</t>
  </si>
  <si>
    <t>ბლოკის ტიხრების მოწყობა სისქით 20 სმ</t>
  </si>
  <si>
    <t>ტ</t>
  </si>
  <si>
    <t>ცალი</t>
  </si>
  <si>
    <t>არმირების მოწყობა ყოველ მესამე რიგში A240 არმატურით</t>
  </si>
  <si>
    <t>რბილი იატაკის ფილა #1 ტიპის</t>
  </si>
  <si>
    <t>რბილი იატაკის ფილა #2 ტიპის</t>
  </si>
  <si>
    <t>რბილი იატაკის წებო</t>
  </si>
  <si>
    <t>რბილი იატაკის ფილა</t>
  </si>
  <si>
    <t>პლინტუსის წებო</t>
  </si>
  <si>
    <t>კედლის დამუშავება და ღებვა წყალემულსიური საღებავით</t>
  </si>
  <si>
    <t>კედლის მოჭიქული კერამიკული ფილა</t>
  </si>
  <si>
    <t>ქვიშა-ცემენტის ხსნარი</t>
  </si>
  <si>
    <t>ბეტონის ბლოკი 20X20X40 სმ</t>
  </si>
  <si>
    <t>ჭერი</t>
  </si>
  <si>
    <t>გრძ.მ</t>
  </si>
  <si>
    <t>ფითხი</t>
  </si>
  <si>
    <t>გრუნტი</t>
  </si>
  <si>
    <t>ლ</t>
  </si>
  <si>
    <t>ინტერიერის წყალემულსიური საღებავი</t>
  </si>
  <si>
    <t>MDF-ის კარის მოწყობა</t>
  </si>
  <si>
    <t>MDF-ის კარი - ფიტინგების და ყველა დამხმარე მასალის გათვალისწინებით</t>
  </si>
  <si>
    <t>ვიტრაჟები</t>
  </si>
  <si>
    <t>კარი</t>
  </si>
  <si>
    <t>WC აქსესუარები</t>
  </si>
  <si>
    <t>კერამიკული უნიტაზის მოწყობა</t>
  </si>
  <si>
    <t>კერამიკული უნიტაზის მოწყობა ყველა დამხმარე მასალის და სამუშაოს გათვალისწინებით</t>
  </si>
  <si>
    <t>კერამიკული ხელსაბანის მოწყობა</t>
  </si>
  <si>
    <t>კერამიკული ხელსაბანის მოწყობა ყველა დამხმარე მასალის და სამუშაოს გათვალისწინებით</t>
  </si>
  <si>
    <t>თეთრი კარკასი</t>
  </si>
  <si>
    <t>სარემონტო სამუშაოები</t>
  </si>
  <si>
    <t>დემონტაჟი</t>
  </si>
  <si>
    <t>შშმ კერამიკული უნიტაზის მოწყობა</t>
  </si>
  <si>
    <t>შშმ კერამიკული უნიტაზის მოწყობა ყველა დამხმარე მასალის და სამუშაოს გათვალისწინებით</t>
  </si>
  <si>
    <t>კომპლექტი</t>
  </si>
  <si>
    <t>მოძრავი ტიხარი - ყველა დამხმარე მასალის და სამუშაოს გათვალისწინებით</t>
  </si>
  <si>
    <t>ლტ</t>
  </si>
  <si>
    <t>ქვიშა-ცემენტის ხსნარი M50</t>
  </si>
  <si>
    <t>მ3</t>
  </si>
  <si>
    <t>კედლების ქვიშა-ცემენტის ხსნარით ლესვა, ნაოთხალების გათვალისწინებით</t>
  </si>
  <si>
    <t>თაბაშირ-მუყაოს ტიხარი დათბუნებით KNAUF W112 სისტემა</t>
  </si>
  <si>
    <t>შშმ გრაბ ბარების მოწყობა</t>
  </si>
  <si>
    <t>შშმ გრაბ ბარების მოწყობა ყველა დამხმარე მასალის და სამუშაოს გათვალისწინებით</t>
  </si>
  <si>
    <t>შშმ კერამიკული ხელსაბანის მოწყობა</t>
  </si>
  <si>
    <t>შშმ კერამიკული ხელსაბანის მოწყობა ყველა დამხმარე მასალის და სამუშაოს გათვალისწინებით</t>
  </si>
  <si>
    <t>GEL</t>
  </si>
  <si>
    <t>მლ</t>
  </si>
  <si>
    <t>შემრევის მოწყობა</t>
  </si>
  <si>
    <t>შემრევის მოწყობა ყველა დამხმარე მასალის და სამუშაოს გათვალისწინებით</t>
  </si>
  <si>
    <t>შშმ შემრევის მოწყობა</t>
  </si>
  <si>
    <t>შშმ შემრევის მოწყობა ყველა დამხმარე მასალის და სამუშაოს გათვალისწინებით</t>
  </si>
  <si>
    <t>PRICE GEL</t>
  </si>
  <si>
    <t>ჯამი</t>
  </si>
  <si>
    <t>გაუთვალისწინებელი ხარჯი</t>
  </si>
  <si>
    <t>დღგ</t>
  </si>
  <si>
    <t>USD RATE</t>
  </si>
  <si>
    <t>სულ</t>
  </si>
  <si>
    <t>დამატებითი სამუშაოები</t>
  </si>
  <si>
    <t>თვითსწორებადი იატაკის მოწყობა</t>
  </si>
  <si>
    <t>გამჭედი დუბელი K6/35</t>
  </si>
  <si>
    <t>სწრაფმონტირებადი შურუპი TN25</t>
  </si>
  <si>
    <t>სწრაფმონტირებადი შურუპი TN35</t>
  </si>
  <si>
    <t>ქაღალდის წებოვანი ლენტი</t>
  </si>
  <si>
    <t>კნაუფის პროფილის, ხმის საიზოლაციო ლენტი PE 100</t>
  </si>
  <si>
    <t>კნაუფის თაბაშირის ფითხი (შპაკლი) Knauf SatenGips (სატენგიფსი)</t>
  </si>
  <si>
    <t>კნაუფის მინერალური ბამბა რულონი</t>
  </si>
  <si>
    <t>თაბაშირ-მუყაოს ფილა 12,5 მმ</t>
  </si>
  <si>
    <t>თაბაშირ-მუყაოს ფილა კედელზე მიკვრით  KNAUF W 626 სისტემა</t>
  </si>
  <si>
    <t>კნაუფის პროფილი CW 75/50</t>
  </si>
  <si>
    <t>კნაუფის პროფილი UW 75/40</t>
  </si>
  <si>
    <t>კნაუფის პროფილი UW 5040</t>
  </si>
  <si>
    <t>კნაუფის პროფილი CW 50/50</t>
  </si>
  <si>
    <t>შესაფითხნი  ტომარა FUGAGIPS</t>
  </si>
  <si>
    <t>BIDDER NAME:</t>
  </si>
  <si>
    <t>ქ. თბილისი,ბელიაშვილის ქ. #53-ში მდებარე ოფისი</t>
  </si>
  <si>
    <t>ვიტრაჟის დემონტაჟი და დასაწყობება დამკვეთის მიერ მითითებულ ადგილზე</t>
  </si>
  <si>
    <t>არსებული თაბაშირ-მუყაოს ჭერის ფილების დემონტაჟი,ლითონის კარკასის გარეშე</t>
  </si>
  <si>
    <t>ბლოკის კედლის მოწყობა სისქით 40 სმ</t>
  </si>
  <si>
    <t>სწრაფმონტირებადი შურუპი LN9</t>
  </si>
  <si>
    <t>თაბაშირ-მუყაოს ჭერის ფილების მოწყობა</t>
  </si>
  <si>
    <t>წებო-ცემენტი</t>
  </si>
  <si>
    <t>ბეტონის ჭერის დამუშავება და შეღებვა ორჯერ (ფერი შეთანმხდეს დამკვეთთან)</t>
  </si>
  <si>
    <t>ბეტონის საღებავი</t>
  </si>
  <si>
    <t>არსებული ვიტრაჟის მონტაჟი</t>
  </si>
  <si>
    <t>ვიტრაჟების მონტაჟი</t>
  </si>
  <si>
    <t>ვიტრაჟები ყველა დამხმარე მასალის და სამუშაოს გათვალისწინებით</t>
  </si>
  <si>
    <t>არსებული ვიტრაჟის მონტაჟი ყველა დამხმარე მასალის და სამუშაოს გათვალისწინებით</t>
  </si>
  <si>
    <t>არსებული ვიტრაჟის გადაკეთება და მონტაჟი</t>
  </si>
  <si>
    <t>არსებული ვიტრაჟის გადაკეთება და მონტაჟი ყველა დამხმარე მასალის და სამუშაოს გათვალისწინებით</t>
  </si>
  <si>
    <t>ნახაზის No:</t>
  </si>
  <si>
    <t>სამუშაოს დასახელება</t>
  </si>
  <si>
    <t>განზომილება</t>
  </si>
  <si>
    <t>რაოდენობა</t>
  </si>
  <si>
    <t>მასალა</t>
  </si>
  <si>
    <t>ხელფასი</t>
  </si>
  <si>
    <t>მანქანა-მექანისზმი</t>
  </si>
  <si>
    <t>ნორმატიული ერთეულზე</t>
  </si>
  <si>
    <t>ერთ.</t>
  </si>
  <si>
    <t>სამუშაოს ჯამი ერთეულზე</t>
  </si>
  <si>
    <t>სამუშაოს ღირებულება ერთეულზე</t>
  </si>
  <si>
    <t>ტრანსპორტირების ხარჯი</t>
  </si>
  <si>
    <t>ზედნადები ხარჯი</t>
  </si>
  <si>
    <t>გეგმიური დაგროვება</t>
  </si>
  <si>
    <t>ჯამი სულ</t>
  </si>
  <si>
    <t xml:space="preserve">სახურავზე და ქვედა დონეებზე მოეწყოს ლითონის კონსტრუქცია გარე აგრეგატების განსათავსებლად შეთანხმდეს კონსტრუქტორთან. (უნდა მოეწყოს მთლიანი ლითონის კონსტრუქცია რომელზეც განთავსდება აგრეგატები). მოცულობა და მოწყობა განისაზღვროს ფაქტიური მოცემულობიდან გამომდინარე. სამუშაო ინახოს ადგილზე და მოხდეს შესაბამისად განფასება. </t>
  </si>
  <si>
    <t>კომპ</t>
  </si>
  <si>
    <t>კაფელი მოჭიქული კერამიკული ფილა</t>
  </si>
  <si>
    <t>კერამიკული ფილა</t>
  </si>
  <si>
    <t>შენიშვნა: ქვემოთ აღნიშნული მასალის მოწოდება მოხდება დამკვეთის მიერ:</t>
  </si>
  <si>
    <t>რბილი იატაკი /იატაკის ფილა</t>
  </si>
  <si>
    <t>განფასებაში უნდა გაიწეროს ზემოაღნიშნულის მხოლოდ ხელობის ღირებულება!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</si>
</sst>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_(&quot;$&quot;* \(#,##0.00\);_(&quot;$&quot;* &quot;-&quot;??_);_(@_)"/>
    <numFmt numFmtId="43" formatCode="_(* #,##0.00_);_(* \(#,##0.00\);_(* &quot;-&quot;??_);_(@_)"/>
    <numFmt numFmtId="164" formatCode="_([$$-409]* #,##0.00_);_([$$-409]* \(#,##0.00\);_([$$-409]* &quot;-&quot;??_);_(@_)"/>
    <numFmt numFmtId="165" formatCode="_(&quot;GEL&quot;* #,##0.00_);_(&quot;GEL&quot;* \(#,##0.00\);_(&quot;GEL&quot;* &quot;-&quot;??_);_(@_)"/>
    <numFmt numFmtId="166" formatCode="0.0"/>
    <numFmt numFmtId="167" formatCode="[$-409]d\-mmm\-yy;@"/>
    <numFmt numFmtId="168" formatCode="_-* #,##0.00\ _L_a_r_i_-;\-* #,##0.00\ _L_a_r_i_-;_-* &quot;-&quot;??\ _L_a_r_i_-;_-@_-"/>
    <numFmt numFmtId="169" formatCode="_(* #,##0.000_);_(* \(#,##0.000\);_(* &quot;-&quot;??_);_(@_)"/>
    <numFmt numFmtId="170" formatCode="_-* #,##0.00\ [$₾-437]_-;\-* #,##0.00\ [$₾-437]_-;_-* &quot;-&quot;??\ [$₾-437]_-;_-@_-"/>
  </numFmts>
  <fonts count="4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22"/>
      <color theme="0"/>
      <name val="Arial"/>
      <family val="2"/>
      <charset val="204"/>
    </font>
    <font>
      <sz val="8"/>
      <name val="Arial"/>
      <family val="2"/>
      <charset val="204"/>
    </font>
    <font>
      <b/>
      <sz val="14"/>
      <name val="Arial"/>
      <family val="2"/>
      <charset val="204"/>
    </font>
    <font>
      <sz val="12"/>
      <color theme="1"/>
      <name val="Arial"/>
      <family val="2"/>
      <charset val="204"/>
    </font>
    <font>
      <b/>
      <sz val="8"/>
      <name val="Arial"/>
      <family val="2"/>
      <charset val="204"/>
    </font>
    <font>
      <b/>
      <sz val="10"/>
      <name val="Arial"/>
      <family val="2"/>
      <charset val="204"/>
    </font>
    <font>
      <b/>
      <sz val="12"/>
      <name val="Arial"/>
      <family val="2"/>
      <charset val="204"/>
    </font>
    <font>
      <u/>
      <sz val="12"/>
      <color rgb="FFFF0000"/>
      <name val="Arial"/>
      <family val="2"/>
      <charset val="204"/>
    </font>
    <font>
      <b/>
      <sz val="9"/>
      <name val="Arial"/>
      <family val="2"/>
      <charset val="204"/>
    </font>
    <font>
      <b/>
      <i/>
      <sz val="9"/>
      <name val="Arial"/>
      <family val="2"/>
      <charset val="204"/>
    </font>
    <font>
      <b/>
      <i/>
      <sz val="8"/>
      <name val="Arial"/>
      <family val="2"/>
      <charset val="204"/>
    </font>
    <font>
      <i/>
      <sz val="8"/>
      <name val="Arial"/>
      <family val="2"/>
      <charset val="204"/>
    </font>
    <font>
      <b/>
      <sz val="12"/>
      <name val="Arial"/>
      <family val="2"/>
    </font>
    <font>
      <b/>
      <sz val="8"/>
      <name val="Arial"/>
      <family val="2"/>
    </font>
    <font>
      <sz val="8"/>
      <color theme="1"/>
      <name val="Calibri"/>
      <family val="2"/>
      <scheme val="minor"/>
    </font>
    <font>
      <b/>
      <i/>
      <sz val="8"/>
      <name val="Arial"/>
      <family val="2"/>
    </font>
    <font>
      <sz val="8"/>
      <name val="Arial"/>
      <family val="2"/>
    </font>
    <font>
      <sz val="12"/>
      <color theme="1"/>
      <name val="Calibri"/>
      <family val="2"/>
      <scheme val="minor"/>
    </font>
    <font>
      <sz val="8"/>
      <color theme="1"/>
      <name val="Arial"/>
      <family val="2"/>
    </font>
    <font>
      <sz val="10"/>
      <name val="Arial"/>
      <family val="2"/>
      <charset val="204"/>
    </font>
    <font>
      <sz val="9"/>
      <name val="Arial"/>
      <family val="2"/>
      <charset val="204"/>
    </font>
    <font>
      <b/>
      <sz val="11"/>
      <name val="Calibri"/>
      <family val="2"/>
      <scheme val="minor"/>
    </font>
    <font>
      <b/>
      <u/>
      <sz val="12"/>
      <color theme="1"/>
      <name val="Calibri"/>
      <family val="2"/>
      <scheme val="minor"/>
    </font>
    <font>
      <sz val="11"/>
      <name val="Calibri"/>
      <family val="2"/>
      <scheme val="minor"/>
    </font>
    <font>
      <b/>
      <sz val="12"/>
      <color theme="1"/>
      <name val="Calibri"/>
      <family val="2"/>
      <scheme val="minor"/>
    </font>
    <font>
      <b/>
      <sz val="12"/>
      <name val="Calibri"/>
      <family val="2"/>
      <scheme val="minor"/>
    </font>
    <font>
      <sz val="12"/>
      <color rgb="FFFF0000"/>
      <name val="Calibri"/>
      <family val="2"/>
      <scheme val="minor"/>
    </font>
    <font>
      <b/>
      <sz val="10"/>
      <name val="Arial"/>
      <family val="2"/>
    </font>
    <font>
      <sz val="22"/>
      <color theme="0"/>
      <name val="Arial"/>
      <family val="2"/>
      <charset val="204"/>
    </font>
    <font>
      <sz val="12"/>
      <name val="Arial"/>
      <family val="2"/>
      <charset val="204"/>
    </font>
    <font>
      <b/>
      <sz val="9"/>
      <name val="Arial"/>
      <family val="2"/>
    </font>
    <font>
      <sz val="12"/>
      <name val="Calibri"/>
      <family val="2"/>
      <scheme val="minor"/>
    </font>
    <font>
      <sz val="8"/>
      <name val="Calibri"/>
      <family val="2"/>
      <scheme val="minor"/>
    </font>
    <font>
      <i/>
      <sz val="11"/>
      <color theme="1"/>
      <name val="Calibri"/>
      <family val="2"/>
      <scheme val="minor"/>
    </font>
    <font>
      <i/>
      <sz val="8"/>
      <color theme="1"/>
      <name val="Calibri"/>
      <family val="2"/>
      <scheme val="minor"/>
    </font>
    <font>
      <b/>
      <i/>
      <sz val="8"/>
      <color rgb="FFFF0000"/>
      <name val="Arial"/>
      <family val="2"/>
      <charset val="204"/>
    </font>
    <font>
      <sz val="10"/>
      <name val="Arial"/>
      <family val="2"/>
    </font>
    <font>
      <sz val="8"/>
      <color rgb="FFFF0000"/>
      <name val="Arial"/>
      <family val="2"/>
    </font>
    <font>
      <sz val="11"/>
      <color rgb="FFFF0000"/>
      <name val="Calibri"/>
      <family val="2"/>
      <scheme val="minor"/>
    </font>
    <font>
      <b/>
      <sz val="12"/>
      <color rgb="FFFF0000"/>
      <name val="Calibri"/>
      <family val="2"/>
      <scheme val="minor"/>
    </font>
  </fonts>
  <fills count="14">
    <fill>
      <patternFill patternType="none"/>
    </fill>
    <fill>
      <patternFill patternType="gray125"/>
    </fill>
    <fill>
      <patternFill patternType="solid">
        <fgColor rgb="FFA5A5A5"/>
      </patternFill>
    </fill>
    <fill>
      <patternFill patternType="solid">
        <fgColor theme="6" tint="0.79998168889431442"/>
        <bgColor indexed="65"/>
      </patternFill>
    </fill>
    <fill>
      <patternFill patternType="solid">
        <fgColor theme="0"/>
        <bgColor indexed="64"/>
      </patternFill>
    </fill>
    <fill>
      <patternFill patternType="solid">
        <fgColor theme="0" tint="-0.49998474074526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3" tint="0.79998168889431442"/>
        <bgColor indexed="64"/>
      </patternFill>
    </fill>
    <fill>
      <patternFill patternType="solid">
        <fgColor theme="6" tint="0.59999389629810485"/>
        <bgColor indexed="64"/>
      </patternFill>
    </fill>
  </fills>
  <borders count="57">
    <border>
      <left/>
      <right/>
      <top/>
      <bottom/>
      <diagonal/>
    </border>
    <border>
      <left style="double">
        <color rgb="FF3F3F3F"/>
      </left>
      <right style="double">
        <color rgb="FF3F3F3F"/>
      </right>
      <top style="double">
        <color rgb="FF3F3F3F"/>
      </top>
      <bottom style="double">
        <color rgb="FF3F3F3F"/>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medium">
        <color auto="1"/>
      </right>
      <top style="thin">
        <color auto="1"/>
      </top>
      <bottom style="medium">
        <color indexed="64"/>
      </bottom>
      <diagonal/>
    </border>
    <border>
      <left/>
      <right style="medium">
        <color auto="1"/>
      </right>
      <top/>
      <bottom/>
      <diagonal/>
    </border>
    <border>
      <left style="medium">
        <color auto="1"/>
      </left>
      <right style="thin">
        <color auto="1"/>
      </right>
      <top style="thin">
        <color auto="1"/>
      </top>
      <bottom style="medium">
        <color indexed="64"/>
      </bottom>
      <diagonal/>
    </border>
    <border>
      <left style="medium">
        <color auto="1"/>
      </left>
      <right/>
      <top/>
      <bottom/>
      <diagonal/>
    </border>
    <border>
      <left/>
      <right/>
      <top style="medium">
        <color auto="1"/>
      </top>
      <bottom/>
      <diagonal/>
    </border>
    <border>
      <left style="medium">
        <color auto="1"/>
      </left>
      <right/>
      <top/>
      <bottom style="medium">
        <color auto="1"/>
      </bottom>
      <diagonal/>
    </border>
    <border>
      <left/>
      <right/>
      <top/>
      <bottom style="medium">
        <color auto="1"/>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rgb="FF3F3F3F"/>
      </right>
      <top style="double">
        <color rgb="FF3F3F3F"/>
      </top>
      <bottom style="double">
        <color rgb="FF3F3F3F"/>
      </bottom>
      <diagonal/>
    </border>
    <border>
      <left/>
      <right style="double">
        <color rgb="FF3F3F3F"/>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medium">
        <color auto="1"/>
      </left>
      <right/>
      <top style="thin">
        <color auto="1"/>
      </top>
      <bottom style="thin">
        <color auto="1"/>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auto="1"/>
      </left>
      <right/>
      <top style="medium">
        <color auto="1"/>
      </top>
      <bottom style="thin">
        <color auto="1"/>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double">
        <color rgb="FF3F3F3F"/>
      </left>
      <right/>
      <top style="double">
        <color rgb="FF3F3F3F"/>
      </top>
      <bottom style="double">
        <color rgb="FF3F3F3F"/>
      </bottom>
      <diagonal/>
    </border>
    <border>
      <left style="medium">
        <color auto="1"/>
      </left>
      <right/>
      <top/>
      <bottom style="thin">
        <color auto="1"/>
      </bottom>
      <diagonal/>
    </border>
    <border>
      <left style="medium">
        <color auto="1"/>
      </left>
      <right style="medium">
        <color auto="1"/>
      </right>
      <top/>
      <bottom style="thin">
        <color auto="1"/>
      </bottom>
      <diagonal/>
    </border>
    <border>
      <left/>
      <right/>
      <top/>
      <bottom style="thin">
        <color indexed="64"/>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auto="1"/>
      </left>
      <right/>
      <top style="medium">
        <color auto="1"/>
      </top>
      <bottom style="thin">
        <color auto="1"/>
      </bottom>
      <diagonal/>
    </border>
    <border>
      <left style="thin">
        <color indexed="64"/>
      </left>
      <right/>
      <top/>
      <bottom/>
      <diagonal/>
    </border>
    <border>
      <left/>
      <right style="thin">
        <color auto="1"/>
      </right>
      <top style="medium">
        <color auto="1"/>
      </top>
      <bottom style="thin">
        <color auto="1"/>
      </bottom>
      <diagonal/>
    </border>
    <border>
      <left/>
      <right style="thin">
        <color indexed="64"/>
      </right>
      <top/>
      <bottom/>
      <diagonal/>
    </border>
    <border>
      <left/>
      <right style="medium">
        <color auto="1"/>
      </right>
      <top style="medium">
        <color auto="1"/>
      </top>
      <bottom style="thin">
        <color auto="1"/>
      </bottom>
      <diagonal/>
    </border>
    <border>
      <left style="thin">
        <color auto="1"/>
      </left>
      <right/>
      <top style="thin">
        <color indexed="64"/>
      </top>
      <bottom style="medium">
        <color auto="1"/>
      </bottom>
      <diagonal/>
    </border>
    <border>
      <left/>
      <right style="thin">
        <color auto="1"/>
      </right>
      <top style="thin">
        <color indexed="64"/>
      </top>
      <bottom style="medium">
        <color auto="1"/>
      </bottom>
      <diagonal/>
    </border>
  </borders>
  <cellStyleXfs count="1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1" applyNumberFormat="0" applyAlignment="0" applyProtection="0"/>
    <xf numFmtId="0" fontId="1" fillId="3" borderId="0" applyNumberFormat="0" applyBorder="0" applyAlignment="0" applyProtection="0"/>
    <xf numFmtId="43" fontId="21" fillId="0" borderId="0" applyFont="0" applyFill="0" applyBorder="0" applyAlignment="0" applyProtection="0"/>
    <xf numFmtId="165" fontId="21" fillId="0" borderId="0" applyFont="0" applyFill="0" applyBorder="0" applyAlignment="0" applyProtection="0"/>
    <xf numFmtId="0" fontId="21" fillId="0" borderId="0"/>
    <xf numFmtId="168" fontId="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168" fontId="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21" fillId="0" borderId="0"/>
    <xf numFmtId="43" fontId="21" fillId="0" borderId="0" applyFont="0" applyFill="0" applyBorder="0" applyAlignment="0" applyProtection="0"/>
    <xf numFmtId="0" fontId="23" fillId="0" borderId="0"/>
  </cellStyleXfs>
  <cellXfs count="276">
    <xf numFmtId="0" fontId="0" fillId="0" borderId="0" xfId="0"/>
    <xf numFmtId="0" fontId="0" fillId="0" borderId="0" xfId="0" applyProtection="1">
      <protection hidden="1"/>
    </xf>
    <xf numFmtId="0" fontId="6" fillId="4" borderId="0" xfId="0" applyFont="1" applyFill="1" applyAlignment="1" applyProtection="1">
      <alignment vertical="center"/>
      <protection hidden="1"/>
    </xf>
    <xf numFmtId="0" fontId="7" fillId="4" borderId="0" xfId="0" applyFont="1" applyFill="1" applyAlignment="1" applyProtection="1">
      <alignment vertical="center"/>
      <protection hidden="1"/>
    </xf>
    <xf numFmtId="0" fontId="5" fillId="4" borderId="0" xfId="0" applyFont="1" applyFill="1" applyAlignment="1" applyProtection="1">
      <alignment horizontal="center" vertical="center" wrapText="1"/>
      <protection hidden="1"/>
    </xf>
    <xf numFmtId="0" fontId="5" fillId="4" borderId="0" xfId="0" applyFont="1" applyFill="1" applyAlignment="1" applyProtection="1">
      <alignment vertical="center" wrapText="1"/>
      <protection hidden="1"/>
    </xf>
    <xf numFmtId="0" fontId="8" fillId="4" borderId="0" xfId="0" applyFont="1" applyFill="1" applyAlignment="1" applyProtection="1">
      <alignment vertical="center" wrapText="1"/>
      <protection hidden="1"/>
    </xf>
    <xf numFmtId="164" fontId="5" fillId="4" borderId="0" xfId="0" applyNumberFormat="1" applyFont="1" applyFill="1" applyAlignment="1" applyProtection="1">
      <alignment vertical="center" wrapText="1"/>
      <protection hidden="1"/>
    </xf>
    <xf numFmtId="0" fontId="0" fillId="4" borderId="0" xfId="0" applyFill="1" applyProtection="1">
      <protection hidden="1"/>
    </xf>
    <xf numFmtId="0" fontId="10" fillId="4" borderId="0" xfId="0" applyFont="1" applyFill="1" applyAlignment="1" applyProtection="1">
      <alignment horizontal="left" vertical="center" wrapText="1"/>
      <protection hidden="1"/>
    </xf>
    <xf numFmtId="0" fontId="5" fillId="4" borderId="0" xfId="0" applyFont="1" applyFill="1" applyAlignment="1" applyProtection="1">
      <alignment vertical="center"/>
      <protection hidden="1"/>
    </xf>
    <xf numFmtId="0" fontId="11" fillId="4" borderId="0" xfId="0" applyFont="1" applyFill="1" applyAlignment="1" applyProtection="1">
      <alignment vertical="center" wrapText="1"/>
      <protection hidden="1"/>
    </xf>
    <xf numFmtId="0" fontId="5" fillId="4" borderId="0" xfId="0" applyFont="1" applyFill="1" applyAlignment="1" applyProtection="1">
      <alignment horizontal="left" vertical="center" wrapText="1"/>
      <protection hidden="1"/>
    </xf>
    <xf numFmtId="0" fontId="8" fillId="4" borderId="0" xfId="0" applyFont="1" applyFill="1" applyAlignment="1" applyProtection="1">
      <alignment horizontal="left" vertical="center" wrapText="1"/>
      <protection hidden="1"/>
    </xf>
    <xf numFmtId="0" fontId="9" fillId="4" borderId="4" xfId="0" applyFont="1" applyFill="1" applyBorder="1" applyAlignment="1" applyProtection="1">
      <alignment vertical="center" wrapText="1"/>
      <protection hidden="1"/>
    </xf>
    <xf numFmtId="164" fontId="9" fillId="4" borderId="8" xfId="1" applyNumberFormat="1" applyFont="1" applyFill="1" applyBorder="1" applyAlignment="1" applyProtection="1">
      <alignment vertical="center" wrapText="1"/>
      <protection hidden="1"/>
    </xf>
    <xf numFmtId="1" fontId="12" fillId="4" borderId="5" xfId="0" applyNumberFormat="1" applyFont="1" applyFill="1" applyBorder="1" applyAlignment="1" applyProtection="1">
      <alignment horizontal="center" vertical="center" wrapText="1"/>
      <protection hidden="1"/>
    </xf>
    <xf numFmtId="0" fontId="9" fillId="4" borderId="12" xfId="0" applyFont="1" applyFill="1" applyBorder="1" applyAlignment="1" applyProtection="1">
      <alignment horizontal="center" vertical="center" wrapText="1"/>
      <protection hidden="1"/>
    </xf>
    <xf numFmtId="2" fontId="9" fillId="4" borderId="6" xfId="0" applyNumberFormat="1" applyFont="1" applyFill="1" applyBorder="1" applyAlignment="1" applyProtection="1">
      <alignment horizontal="center" vertical="center" wrapText="1"/>
      <protection hidden="1"/>
    </xf>
    <xf numFmtId="164" fontId="9" fillId="4" borderId="6" xfId="0" applyNumberFormat="1" applyFont="1" applyFill="1" applyBorder="1" applyAlignment="1" applyProtection="1">
      <alignment horizontal="center" vertical="center" wrapText="1"/>
      <protection hidden="1"/>
    </xf>
    <xf numFmtId="164" fontId="9" fillId="4" borderId="5" xfId="1" applyNumberFormat="1" applyFont="1" applyFill="1" applyBorder="1" applyAlignment="1" applyProtection="1">
      <alignment horizontal="center" vertical="center" wrapText="1"/>
      <protection hidden="1"/>
    </xf>
    <xf numFmtId="164" fontId="9" fillId="4" borderId="13" xfId="1" applyNumberFormat="1" applyFont="1" applyFill="1" applyBorder="1" applyAlignment="1" applyProtection="1">
      <alignment horizontal="center" vertical="center" wrapText="1"/>
      <protection hidden="1"/>
    </xf>
    <xf numFmtId="49" fontId="12" fillId="4" borderId="8" xfId="0" applyNumberFormat="1" applyFont="1" applyFill="1" applyBorder="1" applyAlignment="1" applyProtection="1">
      <alignment horizontal="center" vertical="center" wrapText="1"/>
      <protection hidden="1"/>
    </xf>
    <xf numFmtId="49" fontId="8" fillId="4" borderId="9" xfId="0" applyNumberFormat="1" applyFont="1" applyFill="1" applyBorder="1" applyAlignment="1" applyProtection="1">
      <alignment horizontal="center" vertical="center" wrapText="1"/>
      <protection hidden="1"/>
    </xf>
    <xf numFmtId="49" fontId="13" fillId="5" borderId="12" xfId="0" applyNumberFormat="1" applyFont="1" applyFill="1" applyBorder="1" applyAlignment="1" applyProtection="1">
      <alignment horizontal="center" vertical="center" wrapText="1"/>
      <protection hidden="1"/>
    </xf>
    <xf numFmtId="49" fontId="13" fillId="5" borderId="4" xfId="0" applyNumberFormat="1" applyFont="1" applyFill="1" applyBorder="1" applyAlignment="1" applyProtection="1">
      <alignment horizontal="center" vertical="center" wrapText="1"/>
      <protection hidden="1"/>
    </xf>
    <xf numFmtId="49" fontId="14" fillId="5" borderId="4" xfId="0" applyNumberFormat="1" applyFont="1" applyFill="1" applyBorder="1" applyAlignment="1" applyProtection="1">
      <alignment horizontal="center" vertical="center" wrapText="1"/>
      <protection hidden="1"/>
    </xf>
    <xf numFmtId="49" fontId="15" fillId="5" borderId="4" xfId="0" applyNumberFormat="1" applyFont="1" applyFill="1" applyBorder="1" applyAlignment="1" applyProtection="1">
      <alignment horizontal="center" vertical="center" wrapText="1"/>
      <protection hidden="1"/>
    </xf>
    <xf numFmtId="49" fontId="14" fillId="5" borderId="12" xfId="0" applyNumberFormat="1" applyFont="1" applyFill="1" applyBorder="1" applyAlignment="1" applyProtection="1">
      <alignment horizontal="center" vertical="center" wrapText="1"/>
      <protection hidden="1"/>
    </xf>
    <xf numFmtId="164" fontId="14" fillId="5" borderId="4" xfId="0" applyNumberFormat="1" applyFont="1" applyFill="1" applyBorder="1" applyAlignment="1" applyProtection="1">
      <alignment horizontal="center" vertical="center" wrapText="1"/>
      <protection hidden="1"/>
    </xf>
    <xf numFmtId="0" fontId="18" fillId="4" borderId="0" xfId="0" applyFont="1" applyFill="1" applyProtection="1">
      <protection hidden="1"/>
    </xf>
    <xf numFmtId="0" fontId="8" fillId="7" borderId="7" xfId="0" applyFont="1" applyFill="1" applyBorder="1" applyAlignment="1" applyProtection="1">
      <alignment horizontal="center" vertical="center" wrapText="1"/>
      <protection hidden="1"/>
    </xf>
    <xf numFmtId="43" fontId="5" fillId="7" borderId="14" xfId="1" applyFont="1" applyFill="1" applyBorder="1" applyAlignment="1" applyProtection="1">
      <alignment horizontal="center" vertical="center" wrapText="1"/>
      <protection hidden="1"/>
    </xf>
    <xf numFmtId="164" fontId="23" fillId="9" borderId="24" xfId="0" applyNumberFormat="1" applyFont="1" applyFill="1" applyBorder="1" applyAlignment="1" applyProtection="1">
      <alignment vertical="center" wrapText="1"/>
      <protection hidden="1"/>
    </xf>
    <xf numFmtId="164" fontId="5" fillId="9" borderId="0" xfId="0" applyNumberFormat="1" applyFont="1" applyFill="1" applyAlignment="1" applyProtection="1">
      <alignment vertical="center" wrapText="1"/>
      <protection hidden="1"/>
    </xf>
    <xf numFmtId="164" fontId="8" fillId="9" borderId="0" xfId="0" applyNumberFormat="1" applyFont="1" applyFill="1" applyAlignment="1" applyProtection="1">
      <alignment vertical="center" wrapText="1"/>
      <protection hidden="1"/>
    </xf>
    <xf numFmtId="164" fontId="23" fillId="4" borderId="10" xfId="0" applyNumberFormat="1" applyFont="1" applyFill="1" applyBorder="1" applyAlignment="1" applyProtection="1">
      <alignment vertical="center" wrapText="1"/>
      <protection hidden="1"/>
    </xf>
    <xf numFmtId="164" fontId="9" fillId="4" borderId="25" xfId="0" applyNumberFormat="1" applyFont="1" applyFill="1" applyBorder="1" applyAlignment="1" applyProtection="1">
      <alignment horizontal="right" vertical="center"/>
      <protection hidden="1"/>
    </xf>
    <xf numFmtId="164" fontId="8" fillId="4" borderId="25" xfId="0" applyNumberFormat="1" applyFont="1" applyFill="1" applyBorder="1" applyAlignment="1" applyProtection="1">
      <alignment horizontal="right" vertical="center" wrapText="1"/>
      <protection hidden="1"/>
    </xf>
    <xf numFmtId="164" fontId="23" fillId="4" borderId="26" xfId="0" applyNumberFormat="1" applyFont="1" applyFill="1" applyBorder="1" applyAlignment="1" applyProtection="1">
      <alignment horizontal="right" vertical="center" wrapText="1"/>
      <protection hidden="1"/>
    </xf>
    <xf numFmtId="164" fontId="23" fillId="4" borderId="27" xfId="0" applyNumberFormat="1" applyFont="1" applyFill="1" applyBorder="1" applyAlignment="1" applyProtection="1">
      <alignment horizontal="right" vertical="center"/>
      <protection hidden="1"/>
    </xf>
    <xf numFmtId="164" fontId="5" fillId="4" borderId="27" xfId="0" applyNumberFormat="1" applyFont="1" applyFill="1" applyBorder="1" applyAlignment="1" applyProtection="1">
      <alignment horizontal="right" vertical="center" wrapText="1"/>
      <protection hidden="1"/>
    </xf>
    <xf numFmtId="164" fontId="23" fillId="9" borderId="24" xfId="0" applyNumberFormat="1" applyFont="1" applyFill="1" applyBorder="1" applyAlignment="1" applyProtection="1">
      <alignment horizontal="right" vertical="center" wrapText="1"/>
      <protection hidden="1"/>
    </xf>
    <xf numFmtId="164" fontId="9" fillId="9" borderId="0" xfId="0" applyNumberFormat="1" applyFont="1" applyFill="1" applyAlignment="1" applyProtection="1">
      <alignment horizontal="right" vertical="center"/>
      <protection hidden="1"/>
    </xf>
    <xf numFmtId="164" fontId="5" fillId="9" borderId="0" xfId="0" applyNumberFormat="1" applyFont="1" applyFill="1" applyAlignment="1" applyProtection="1">
      <alignment horizontal="right" vertical="center" wrapText="1"/>
      <protection hidden="1"/>
    </xf>
    <xf numFmtId="164" fontId="8" fillId="9" borderId="0" xfId="0" applyNumberFormat="1" applyFont="1" applyFill="1" applyAlignment="1" applyProtection="1">
      <alignment horizontal="right" vertical="center" wrapText="1"/>
      <protection hidden="1"/>
    </xf>
    <xf numFmtId="164" fontId="23" fillId="4" borderId="10" xfId="0" applyNumberFormat="1" applyFont="1" applyFill="1" applyBorder="1" applyAlignment="1" applyProtection="1">
      <alignment horizontal="right" vertical="center" wrapText="1"/>
      <protection hidden="1"/>
    </xf>
    <xf numFmtId="164" fontId="23" fillId="4" borderId="25" xfId="0" applyNumberFormat="1" applyFont="1" applyFill="1" applyBorder="1" applyAlignment="1" applyProtection="1">
      <alignment horizontal="right" vertical="center"/>
      <protection hidden="1"/>
    </xf>
    <xf numFmtId="9" fontId="5" fillId="4" borderId="25" xfId="3" applyFont="1" applyFill="1" applyBorder="1" applyAlignment="1" applyProtection="1">
      <alignment horizontal="right" vertical="center" wrapText="1"/>
      <protection hidden="1"/>
    </xf>
    <xf numFmtId="164" fontId="9" fillId="4" borderId="27" xfId="0" applyNumberFormat="1" applyFont="1" applyFill="1" applyBorder="1" applyAlignment="1" applyProtection="1">
      <alignment horizontal="right" vertical="center"/>
      <protection hidden="1"/>
    </xf>
    <xf numFmtId="164" fontId="8" fillId="4" borderId="27" xfId="0" applyNumberFormat="1" applyFont="1" applyFill="1" applyBorder="1" applyAlignment="1" applyProtection="1">
      <alignment horizontal="right" vertical="center" wrapText="1"/>
      <protection hidden="1"/>
    </xf>
    <xf numFmtId="0" fontId="0" fillId="0" borderId="0" xfId="0" applyAlignment="1" applyProtection="1">
      <alignment horizontal="center"/>
      <protection hidden="1"/>
    </xf>
    <xf numFmtId="164" fontId="0" fillId="0" borderId="0" xfId="0" applyNumberFormat="1" applyProtection="1">
      <protection hidden="1"/>
    </xf>
    <xf numFmtId="0" fontId="21" fillId="0" borderId="0" xfId="8" applyAlignment="1" applyProtection="1">
      <alignment vertical="center"/>
      <protection hidden="1"/>
    </xf>
    <xf numFmtId="0" fontId="21" fillId="0" borderId="0" xfId="8" applyProtection="1">
      <protection hidden="1"/>
    </xf>
    <xf numFmtId="0" fontId="26" fillId="0" borderId="0" xfId="8" applyFont="1" applyAlignment="1" applyProtection="1">
      <alignment horizontal="center" vertical="center"/>
      <protection hidden="1"/>
    </xf>
    <xf numFmtId="164" fontId="25" fillId="0" borderId="33" xfId="8" applyNumberFormat="1" applyFont="1" applyBorder="1" applyAlignment="1" applyProtection="1">
      <alignment horizontal="center" vertical="center"/>
      <protection hidden="1"/>
    </xf>
    <xf numFmtId="9" fontId="21" fillId="0" borderId="0" xfId="3" applyFont="1" applyProtection="1">
      <protection hidden="1"/>
    </xf>
    <xf numFmtId="0" fontId="1" fillId="0" borderId="33" xfId="8" applyFont="1" applyBorder="1" applyAlignment="1" applyProtection="1">
      <alignment horizontal="center" vertical="center"/>
      <protection hidden="1"/>
    </xf>
    <xf numFmtId="2" fontId="1" fillId="0" borderId="33" xfId="8" applyNumberFormat="1" applyFont="1" applyBorder="1" applyAlignment="1" applyProtection="1">
      <alignment horizontal="center" vertical="center"/>
      <protection hidden="1"/>
    </xf>
    <xf numFmtId="0" fontId="1" fillId="0" borderId="33" xfId="8" applyFont="1" applyBorder="1" applyAlignment="1" applyProtection="1">
      <alignment vertical="center"/>
      <protection hidden="1"/>
    </xf>
    <xf numFmtId="0" fontId="28" fillId="10" borderId="33" xfId="5" applyFont="1" applyFill="1" applyBorder="1" applyAlignment="1" applyProtection="1">
      <alignment horizontal="center" vertical="center"/>
      <protection hidden="1"/>
    </xf>
    <xf numFmtId="0" fontId="28" fillId="10" borderId="33" xfId="5" applyFont="1" applyFill="1" applyBorder="1" applyAlignment="1" applyProtection="1">
      <alignment vertical="center"/>
      <protection hidden="1"/>
    </xf>
    <xf numFmtId="164" fontId="28" fillId="10" borderId="33" xfId="5" applyNumberFormat="1" applyFont="1" applyFill="1" applyBorder="1" applyAlignment="1" applyProtection="1">
      <alignment vertical="center"/>
      <protection hidden="1"/>
    </xf>
    <xf numFmtId="0" fontId="29" fillId="0" borderId="0" xfId="8" applyFont="1" applyAlignment="1" applyProtection="1">
      <alignment vertical="center"/>
      <protection hidden="1"/>
    </xf>
    <xf numFmtId="0" fontId="21" fillId="0" borderId="0" xfId="8" applyAlignment="1" applyProtection="1">
      <alignment horizontal="center" vertical="center"/>
      <protection hidden="1"/>
    </xf>
    <xf numFmtId="164" fontId="21" fillId="0" borderId="0" xfId="8" applyNumberFormat="1" applyAlignment="1" applyProtection="1">
      <alignment vertical="center"/>
      <protection hidden="1"/>
    </xf>
    <xf numFmtId="0" fontId="30" fillId="0" borderId="0" xfId="8" applyFont="1" applyProtection="1">
      <protection hidden="1"/>
    </xf>
    <xf numFmtId="0" fontId="30" fillId="0" borderId="0" xfId="8" applyFont="1" applyAlignment="1" applyProtection="1">
      <alignment vertical="center"/>
      <protection hidden="1"/>
    </xf>
    <xf numFmtId="43" fontId="6" fillId="4" borderId="24" xfId="0" applyNumberFormat="1" applyFont="1" applyFill="1" applyBorder="1" applyAlignment="1" applyProtection="1">
      <alignment vertical="center"/>
      <protection hidden="1"/>
    </xf>
    <xf numFmtId="0" fontId="6" fillId="4" borderId="24" xfId="0" applyFont="1" applyFill="1" applyBorder="1" applyAlignment="1" applyProtection="1">
      <alignment vertical="center"/>
      <protection hidden="1"/>
    </xf>
    <xf numFmtId="0" fontId="8" fillId="7" borderId="39" xfId="0" applyFont="1" applyFill="1" applyBorder="1" applyAlignment="1" applyProtection="1">
      <alignment horizontal="center" vertical="center" wrapText="1"/>
      <protection hidden="1"/>
    </xf>
    <xf numFmtId="169" fontId="20" fillId="4" borderId="19" xfId="10" applyNumberFormat="1" applyFont="1" applyFill="1" applyBorder="1" applyAlignment="1">
      <alignment horizontal="center" vertical="center" wrapText="1"/>
    </xf>
    <xf numFmtId="0" fontId="20" fillId="4" borderId="37" xfId="0" applyFont="1" applyFill="1" applyBorder="1" applyAlignment="1">
      <alignment vertical="center" wrapText="1"/>
    </xf>
    <xf numFmtId="0" fontId="17" fillId="4" borderId="35" xfId="0" applyFont="1" applyFill="1" applyBorder="1" applyAlignment="1">
      <alignment horizontal="center" vertical="center" wrapText="1"/>
    </xf>
    <xf numFmtId="0" fontId="20" fillId="4" borderId="0" xfId="0" applyFont="1" applyFill="1" applyAlignment="1">
      <alignment vertical="center"/>
    </xf>
    <xf numFmtId="0" fontId="19" fillId="4" borderId="20" xfId="0" applyFont="1" applyFill="1" applyBorder="1" applyAlignment="1">
      <alignment horizontal="center" vertical="center" wrapText="1"/>
    </xf>
    <xf numFmtId="169" fontId="20" fillId="4" borderId="23" xfId="10" applyNumberFormat="1" applyFont="1" applyFill="1" applyBorder="1" applyAlignment="1">
      <alignment horizontal="center" vertical="center" wrapText="1"/>
    </xf>
    <xf numFmtId="43" fontId="5" fillId="7" borderId="39" xfId="1" applyFont="1" applyFill="1" applyBorder="1" applyAlignment="1" applyProtection="1">
      <alignment horizontal="center" vertical="center" wrapText="1"/>
      <protection hidden="1"/>
    </xf>
    <xf numFmtId="166" fontId="17" fillId="7" borderId="36" xfId="0" applyNumberFormat="1" applyFont="1" applyFill="1" applyBorder="1" applyAlignment="1" applyProtection="1">
      <alignment vertical="center" wrapText="1"/>
      <protection hidden="1"/>
    </xf>
    <xf numFmtId="0" fontId="9" fillId="4" borderId="2" xfId="0" applyFont="1" applyFill="1" applyBorder="1" applyAlignment="1" applyProtection="1">
      <alignment horizontal="center" vertical="center" wrapText="1"/>
      <protection hidden="1"/>
    </xf>
    <xf numFmtId="0" fontId="9" fillId="4" borderId="4" xfId="0" applyFont="1" applyFill="1" applyBorder="1" applyAlignment="1" applyProtection="1">
      <alignment horizontal="center" vertical="center" wrapText="1"/>
      <protection hidden="1"/>
    </xf>
    <xf numFmtId="164" fontId="9" fillId="4" borderId="4" xfId="0" applyNumberFormat="1" applyFont="1" applyFill="1" applyBorder="1" applyAlignment="1" applyProtection="1">
      <alignment horizontal="center" vertical="center" wrapText="1"/>
      <protection hidden="1"/>
    </xf>
    <xf numFmtId="169" fontId="20" fillId="0" borderId="19" xfId="10" applyNumberFormat="1" applyFont="1" applyFill="1" applyBorder="1" applyAlignment="1">
      <alignment horizontal="center" vertical="center" wrapText="1"/>
    </xf>
    <xf numFmtId="43" fontId="17" fillId="4" borderId="18" xfId="10" applyFont="1" applyFill="1" applyBorder="1" applyAlignment="1">
      <alignment horizontal="center" vertical="center" wrapText="1"/>
    </xf>
    <xf numFmtId="2" fontId="9" fillId="4" borderId="9" xfId="0" applyNumberFormat="1" applyFont="1" applyFill="1" applyBorder="1" applyAlignment="1" applyProtection="1">
      <alignment horizontal="center" vertical="center" wrapText="1"/>
      <protection hidden="1"/>
    </xf>
    <xf numFmtId="0" fontId="9" fillId="4" borderId="9" xfId="0" applyFont="1" applyFill="1" applyBorder="1" applyAlignment="1" applyProtection="1">
      <alignment horizontal="center" vertical="center" wrapText="1"/>
      <protection hidden="1"/>
    </xf>
    <xf numFmtId="43" fontId="16" fillId="6" borderId="3" xfId="1" applyFont="1" applyFill="1" applyBorder="1" applyAlignment="1" applyProtection="1">
      <alignment vertical="center"/>
      <protection hidden="1"/>
    </xf>
    <xf numFmtId="43" fontId="16" fillId="6" borderId="4" xfId="1" applyFont="1" applyFill="1" applyBorder="1" applyAlignment="1" applyProtection="1">
      <alignment vertical="center"/>
      <protection hidden="1"/>
    </xf>
    <xf numFmtId="43" fontId="8" fillId="7" borderId="15" xfId="1" applyFont="1" applyFill="1" applyBorder="1" applyAlignment="1" applyProtection="1">
      <alignment horizontal="center" vertical="center" wrapText="1"/>
      <protection locked="0"/>
    </xf>
    <xf numFmtId="164" fontId="5" fillId="9" borderId="0" xfId="0" applyNumberFormat="1" applyFont="1" applyFill="1" applyAlignment="1" applyProtection="1">
      <alignment vertical="center"/>
      <protection hidden="1"/>
    </xf>
    <xf numFmtId="164" fontId="23" fillId="4" borderId="2" xfId="0" applyNumberFormat="1" applyFont="1" applyFill="1" applyBorder="1" applyAlignment="1" applyProtection="1">
      <alignment vertical="center" wrapText="1"/>
      <protection hidden="1"/>
    </xf>
    <xf numFmtId="164" fontId="9" fillId="4" borderId="3" xfId="0" applyNumberFormat="1" applyFont="1" applyFill="1" applyBorder="1" applyAlignment="1" applyProtection="1">
      <alignment horizontal="right" vertical="center"/>
      <protection hidden="1"/>
    </xf>
    <xf numFmtId="164" fontId="8" fillId="4" borderId="3" xfId="0" applyNumberFormat="1" applyFont="1" applyFill="1" applyBorder="1" applyAlignment="1" applyProtection="1">
      <alignment vertical="center" wrapText="1"/>
      <protection hidden="1"/>
    </xf>
    <xf numFmtId="164" fontId="23" fillId="9" borderId="24" xfId="0" applyNumberFormat="1" applyFont="1" applyFill="1" applyBorder="1" applyAlignment="1" applyProtection="1">
      <alignment vertical="center"/>
      <protection hidden="1"/>
    </xf>
    <xf numFmtId="164" fontId="8" fillId="9" borderId="0" xfId="0" applyNumberFormat="1" applyFont="1" applyFill="1" applyAlignment="1" applyProtection="1">
      <alignment vertical="center"/>
      <protection hidden="1"/>
    </xf>
    <xf numFmtId="164" fontId="9" fillId="4" borderId="3" xfId="0" applyNumberFormat="1" applyFont="1" applyFill="1" applyBorder="1" applyAlignment="1" applyProtection="1">
      <alignment vertical="center" wrapText="1"/>
      <protection hidden="1"/>
    </xf>
    <xf numFmtId="164" fontId="5" fillId="4" borderId="3" xfId="0" applyNumberFormat="1" applyFont="1" applyFill="1" applyBorder="1" applyAlignment="1" applyProtection="1">
      <alignment vertical="center" wrapText="1"/>
      <protection hidden="1"/>
    </xf>
    <xf numFmtId="0" fontId="28" fillId="10" borderId="28" xfId="5" applyFont="1" applyFill="1" applyBorder="1" applyAlignment="1" applyProtection="1">
      <alignment vertical="center"/>
      <protection hidden="1"/>
    </xf>
    <xf numFmtId="43" fontId="28" fillId="10" borderId="33" xfId="5" applyNumberFormat="1" applyFont="1" applyFill="1" applyBorder="1" applyAlignment="1" applyProtection="1">
      <alignment vertical="center"/>
      <protection hidden="1"/>
    </xf>
    <xf numFmtId="2" fontId="20" fillId="4" borderId="35" xfId="0" applyNumberFormat="1" applyFont="1" applyFill="1" applyBorder="1" applyAlignment="1">
      <alignment horizontal="center" vertical="center" wrapText="1"/>
    </xf>
    <xf numFmtId="10" fontId="3" fillId="0" borderId="33" xfId="3" applyNumberFormat="1" applyFont="1" applyBorder="1" applyAlignment="1" applyProtection="1">
      <alignment horizontal="center" vertical="center"/>
      <protection hidden="1"/>
    </xf>
    <xf numFmtId="164" fontId="33" fillId="4" borderId="0" xfId="0" applyNumberFormat="1" applyFont="1" applyFill="1" applyAlignment="1" applyProtection="1">
      <alignment horizontal="left" vertical="center" wrapText="1"/>
      <protection hidden="1"/>
    </xf>
    <xf numFmtId="164" fontId="5" fillId="4" borderId="0" xfId="0" applyNumberFormat="1" applyFont="1" applyFill="1" applyAlignment="1" applyProtection="1">
      <alignment horizontal="left" vertical="center" wrapText="1"/>
      <protection hidden="1"/>
    </xf>
    <xf numFmtId="164" fontId="15" fillId="5" borderId="12" xfId="0" applyNumberFormat="1" applyFont="1" applyFill="1" applyBorder="1" applyAlignment="1" applyProtection="1">
      <alignment horizontal="center" vertical="center" wrapText="1"/>
      <protection hidden="1"/>
    </xf>
    <xf numFmtId="164" fontId="15" fillId="5" borderId="4" xfId="0" applyNumberFormat="1" applyFont="1" applyFill="1" applyBorder="1" applyAlignment="1" applyProtection="1">
      <alignment horizontal="center" vertical="center" wrapText="1"/>
      <protection hidden="1"/>
    </xf>
    <xf numFmtId="164" fontId="5" fillId="4" borderId="25" xfId="0" applyNumberFormat="1" applyFont="1" applyFill="1" applyBorder="1" applyAlignment="1" applyProtection="1">
      <alignment horizontal="right" vertical="center" wrapText="1"/>
      <protection hidden="1"/>
    </xf>
    <xf numFmtId="0" fontId="31" fillId="4" borderId="10" xfId="0" applyFont="1" applyFill="1" applyBorder="1" applyAlignment="1" applyProtection="1">
      <alignment horizontal="center" vertical="center" wrapText="1"/>
      <protection hidden="1"/>
    </xf>
    <xf numFmtId="164" fontId="31" fillId="4" borderId="12" xfId="0" applyNumberFormat="1" applyFont="1" applyFill="1" applyBorder="1" applyAlignment="1" applyProtection="1">
      <alignment horizontal="center" vertical="center" wrapText="1"/>
      <protection hidden="1"/>
    </xf>
    <xf numFmtId="49" fontId="34" fillId="4" borderId="8" xfId="0" applyNumberFormat="1" applyFont="1" applyFill="1" applyBorder="1" applyAlignment="1" applyProtection="1">
      <alignment horizontal="center" vertical="center" wrapText="1"/>
      <protection hidden="1"/>
    </xf>
    <xf numFmtId="0" fontId="31" fillId="4" borderId="2" xfId="0" applyFont="1" applyFill="1" applyBorder="1" applyAlignment="1" applyProtection="1">
      <alignment horizontal="center" vertical="center" wrapText="1"/>
      <protection hidden="1"/>
    </xf>
    <xf numFmtId="164" fontId="31" fillId="4" borderId="5" xfId="0" applyNumberFormat="1" applyFont="1" applyFill="1" applyBorder="1" applyAlignment="1" applyProtection="1">
      <alignment horizontal="center" vertical="center" wrapText="1"/>
      <protection hidden="1"/>
    </xf>
    <xf numFmtId="0" fontId="31" fillId="4" borderId="2" xfId="0" applyFont="1" applyFill="1" applyBorder="1" applyAlignment="1" applyProtection="1">
      <alignment vertical="center"/>
      <protection hidden="1"/>
    </xf>
    <xf numFmtId="49" fontId="17" fillId="4" borderId="9" xfId="0" applyNumberFormat="1" applyFont="1" applyFill="1" applyBorder="1" applyAlignment="1" applyProtection="1">
      <alignment horizontal="center" vertical="center" wrapText="1"/>
      <protection hidden="1"/>
    </xf>
    <xf numFmtId="0" fontId="1" fillId="0" borderId="0" xfId="8" applyFont="1" applyAlignment="1" applyProtection="1">
      <alignment horizontal="center" vertical="center"/>
      <protection hidden="1"/>
    </xf>
    <xf numFmtId="0" fontId="3" fillId="0" borderId="0" xfId="8" applyFont="1" applyAlignment="1" applyProtection="1">
      <alignment vertical="center"/>
      <protection hidden="1"/>
    </xf>
    <xf numFmtId="10" fontId="3" fillId="0" borderId="0" xfId="3" applyNumberFormat="1" applyFont="1" applyFill="1" applyBorder="1" applyAlignment="1" applyProtection="1">
      <alignment horizontal="center" vertical="center"/>
      <protection hidden="1"/>
    </xf>
    <xf numFmtId="43" fontId="3" fillId="0" borderId="0" xfId="1" applyFont="1" applyFill="1" applyBorder="1" applyAlignment="1" applyProtection="1">
      <alignment vertical="center"/>
      <protection hidden="1"/>
    </xf>
    <xf numFmtId="164" fontId="27" fillId="0" borderId="0" xfId="8" applyNumberFormat="1" applyFont="1" applyAlignment="1" applyProtection="1">
      <alignment vertical="center"/>
      <protection hidden="1"/>
    </xf>
    <xf numFmtId="164" fontId="25" fillId="0" borderId="0" xfId="8" applyNumberFormat="1" applyFont="1" applyAlignment="1" applyProtection="1">
      <alignment vertical="center"/>
      <protection hidden="1"/>
    </xf>
    <xf numFmtId="0" fontId="1" fillId="0" borderId="28" xfId="8" applyFont="1" applyBorder="1" applyAlignment="1" applyProtection="1">
      <alignment horizontal="center" vertical="center"/>
      <protection hidden="1"/>
    </xf>
    <xf numFmtId="0" fontId="9" fillId="4" borderId="2" xfId="0" applyFont="1" applyFill="1" applyBorder="1" applyAlignment="1" applyProtection="1">
      <alignment vertical="center" wrapText="1"/>
      <protection hidden="1"/>
    </xf>
    <xf numFmtId="0" fontId="9" fillId="4" borderId="3" xfId="0" applyFont="1" applyFill="1" applyBorder="1" applyAlignment="1" applyProtection="1">
      <alignment vertical="center" wrapText="1"/>
      <protection hidden="1"/>
    </xf>
    <xf numFmtId="164" fontId="9" fillId="4" borderId="2" xfId="0" applyNumberFormat="1" applyFont="1" applyFill="1" applyBorder="1" applyAlignment="1" applyProtection="1">
      <alignment vertical="center" wrapText="1"/>
      <protection hidden="1"/>
    </xf>
    <xf numFmtId="164" fontId="9" fillId="4" borderId="4" xfId="0" applyNumberFormat="1" applyFont="1" applyFill="1" applyBorder="1" applyAlignment="1" applyProtection="1">
      <alignment vertical="center" wrapText="1"/>
      <protection hidden="1"/>
    </xf>
    <xf numFmtId="44" fontId="12" fillId="4" borderId="3" xfId="2" applyFont="1" applyFill="1" applyBorder="1" applyAlignment="1" applyProtection="1">
      <alignment vertical="center" wrapText="1"/>
      <protection hidden="1"/>
    </xf>
    <xf numFmtId="44" fontId="12" fillId="4" borderId="4" xfId="2" applyFont="1" applyFill="1" applyBorder="1" applyAlignment="1" applyProtection="1">
      <alignment vertical="center" wrapText="1"/>
      <protection hidden="1"/>
    </xf>
    <xf numFmtId="1" fontId="12" fillId="4" borderId="9" xfId="0" applyNumberFormat="1" applyFont="1" applyFill="1" applyBorder="1" applyAlignment="1" applyProtection="1">
      <alignment horizontal="center" vertical="center" wrapText="1"/>
      <protection hidden="1"/>
    </xf>
    <xf numFmtId="1" fontId="12" fillId="4" borderId="6" xfId="0" applyNumberFormat="1" applyFont="1" applyFill="1" applyBorder="1" applyAlignment="1" applyProtection="1">
      <alignment horizontal="center" vertical="center" wrapText="1"/>
      <protection hidden="1"/>
    </xf>
    <xf numFmtId="49" fontId="12" fillId="4" borderId="13" xfId="0" applyNumberFormat="1" applyFont="1" applyFill="1" applyBorder="1" applyAlignment="1" applyProtection="1">
      <alignment horizontal="center" vertical="center" wrapText="1"/>
      <protection hidden="1"/>
    </xf>
    <xf numFmtId="0" fontId="0" fillId="0" borderId="33" xfId="0" applyBorder="1"/>
    <xf numFmtId="0" fontId="17" fillId="4" borderId="40"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20" fillId="4" borderId="38" xfId="0" applyFont="1" applyFill="1" applyBorder="1" applyAlignment="1">
      <alignment vertical="center" wrapText="1"/>
    </xf>
    <xf numFmtId="2" fontId="20" fillId="4" borderId="40" xfId="0" applyNumberFormat="1" applyFont="1" applyFill="1" applyBorder="1" applyAlignment="1">
      <alignment horizontal="center" vertical="center" wrapText="1"/>
    </xf>
    <xf numFmtId="43" fontId="17" fillId="4" borderId="21" xfId="10" applyFont="1" applyFill="1" applyBorder="1" applyAlignment="1">
      <alignment horizontal="center" vertical="center" wrapText="1"/>
    </xf>
    <xf numFmtId="0" fontId="0" fillId="0" borderId="8" xfId="0" applyBorder="1"/>
    <xf numFmtId="164" fontId="35" fillId="0" borderId="33" xfId="8" applyNumberFormat="1" applyFont="1" applyBorder="1" applyAlignment="1" applyProtection="1">
      <alignment vertical="center"/>
      <protection hidden="1"/>
    </xf>
    <xf numFmtId="9" fontId="5" fillId="8" borderId="3" xfId="3" applyFont="1" applyFill="1" applyBorder="1" applyAlignment="1" applyProtection="1">
      <alignment vertical="center" wrapText="1"/>
      <protection locked="0"/>
    </xf>
    <xf numFmtId="9" fontId="5" fillId="8" borderId="25" xfId="3" applyFont="1" applyFill="1" applyBorder="1" applyAlignment="1" applyProtection="1">
      <alignment horizontal="right" vertical="center" wrapText="1"/>
      <protection locked="0"/>
    </xf>
    <xf numFmtId="0" fontId="5" fillId="0" borderId="37" xfId="0" applyFont="1" applyBorder="1" applyAlignment="1">
      <alignment vertical="center" wrapText="1"/>
    </xf>
    <xf numFmtId="0" fontId="8" fillId="0" borderId="43" xfId="0" applyFont="1" applyBorder="1" applyAlignment="1" applyProtection="1">
      <alignment horizontal="center" vertical="center" wrapText="1"/>
      <protection hidden="1"/>
    </xf>
    <xf numFmtId="0" fontId="8" fillId="0" borderId="44" xfId="0" applyFont="1" applyBorder="1" applyAlignment="1" applyProtection="1">
      <alignment horizontal="center" vertical="center" wrapText="1"/>
      <protection hidden="1"/>
    </xf>
    <xf numFmtId="169" fontId="5" fillId="0" borderId="19" xfId="10" applyNumberFormat="1" applyFont="1" applyFill="1" applyBorder="1" applyAlignment="1">
      <alignment horizontal="center" vertical="center" wrapText="1"/>
    </xf>
    <xf numFmtId="43" fontId="8" fillId="0" borderId="18" xfId="10" applyFont="1" applyFill="1" applyBorder="1" applyAlignment="1">
      <alignment horizontal="center" vertical="center" wrapText="1"/>
    </xf>
    <xf numFmtId="170" fontId="5" fillId="0" borderId="19" xfId="1" applyNumberFormat="1" applyFont="1" applyFill="1" applyBorder="1" applyAlignment="1" applyProtection="1">
      <alignment horizontal="center" vertical="center" wrapText="1"/>
      <protection hidden="1"/>
    </xf>
    <xf numFmtId="170" fontId="8" fillId="0" borderId="18" xfId="1" applyNumberFormat="1" applyFont="1" applyFill="1" applyBorder="1" applyAlignment="1" applyProtection="1">
      <alignment horizontal="center" vertical="center" wrapText="1"/>
      <protection hidden="1"/>
    </xf>
    <xf numFmtId="170" fontId="8" fillId="7" borderId="17" xfId="2" applyNumberFormat="1" applyFont="1" applyFill="1" applyBorder="1" applyAlignment="1" applyProtection="1">
      <alignment horizontal="center" vertical="center" wrapText="1"/>
      <protection hidden="1"/>
    </xf>
    <xf numFmtId="170" fontId="8" fillId="7" borderId="8" xfId="2" applyNumberFormat="1" applyFont="1" applyFill="1" applyBorder="1" applyAlignment="1" applyProtection="1">
      <alignment vertical="center" wrapText="1"/>
      <protection hidden="1"/>
    </xf>
    <xf numFmtId="170" fontId="8" fillId="7" borderId="7" xfId="2" applyNumberFormat="1" applyFont="1" applyFill="1" applyBorder="1" applyAlignment="1" applyProtection="1">
      <alignment vertical="center" wrapText="1"/>
      <protection hidden="1"/>
    </xf>
    <xf numFmtId="170" fontId="5" fillId="0" borderId="48" xfId="2" applyNumberFormat="1" applyFont="1" applyFill="1" applyBorder="1" applyAlignment="1" applyProtection="1">
      <alignment horizontal="center" vertical="center" wrapText="1"/>
      <protection hidden="1"/>
    </xf>
    <xf numFmtId="170" fontId="8" fillId="0" borderId="41" xfId="2" applyNumberFormat="1" applyFont="1" applyFill="1" applyBorder="1" applyAlignment="1" applyProtection="1">
      <alignment horizontal="center" vertical="center" wrapText="1"/>
      <protection hidden="1"/>
    </xf>
    <xf numFmtId="170" fontId="8" fillId="0" borderId="13" xfId="2" applyNumberFormat="1" applyFont="1" applyFill="1" applyBorder="1" applyAlignment="1" applyProtection="1">
      <alignment vertical="center" wrapText="1"/>
      <protection hidden="1"/>
    </xf>
    <xf numFmtId="170" fontId="8" fillId="0" borderId="18" xfId="2" applyNumberFormat="1" applyFont="1" applyFill="1" applyBorder="1" applyAlignment="1" applyProtection="1">
      <alignment horizontal="center" vertical="center" wrapText="1"/>
      <protection hidden="1"/>
    </xf>
    <xf numFmtId="170" fontId="8" fillId="0" borderId="20" xfId="2" applyNumberFormat="1" applyFont="1" applyFill="1" applyBorder="1" applyAlignment="1" applyProtection="1">
      <alignment vertical="center" wrapText="1"/>
      <protection hidden="1"/>
    </xf>
    <xf numFmtId="170" fontId="5" fillId="0" borderId="23" xfId="2" applyNumberFormat="1" applyFont="1" applyFill="1" applyBorder="1" applyAlignment="1" applyProtection="1">
      <alignment horizontal="center" vertical="center" wrapText="1"/>
      <protection hidden="1"/>
    </xf>
    <xf numFmtId="170" fontId="8" fillId="0" borderId="21" xfId="2" applyNumberFormat="1" applyFont="1" applyFill="1" applyBorder="1" applyAlignment="1" applyProtection="1">
      <alignment horizontal="center" vertical="center" wrapText="1"/>
      <protection hidden="1"/>
    </xf>
    <xf numFmtId="170" fontId="8" fillId="0" borderId="11" xfId="2" applyNumberFormat="1" applyFont="1" applyFill="1" applyBorder="1" applyAlignment="1" applyProtection="1">
      <alignment vertical="center" wrapText="1"/>
      <protection hidden="1"/>
    </xf>
    <xf numFmtId="170" fontId="20" fillId="4" borderId="5" xfId="2" applyNumberFormat="1" applyFont="1" applyFill="1" applyBorder="1" applyAlignment="1">
      <alignment vertical="center"/>
    </xf>
    <xf numFmtId="170" fontId="24" fillId="4" borderId="4" xfId="2" applyNumberFormat="1" applyFont="1" applyFill="1" applyBorder="1" applyAlignment="1" applyProtection="1">
      <alignment horizontal="right" vertical="center" wrapText="1"/>
      <protection hidden="1"/>
    </xf>
    <xf numFmtId="170" fontId="5" fillId="9" borderId="24" xfId="2" applyNumberFormat="1" applyFont="1" applyFill="1" applyBorder="1" applyAlignment="1" applyProtection="1">
      <alignment vertical="center"/>
      <protection hidden="1"/>
    </xf>
    <xf numFmtId="170" fontId="12" fillId="9" borderId="0" xfId="2" applyNumberFormat="1" applyFont="1" applyFill="1" applyAlignment="1" applyProtection="1">
      <alignment vertical="center"/>
      <protection hidden="1"/>
    </xf>
    <xf numFmtId="170" fontId="24" fillId="9" borderId="0" xfId="2" applyNumberFormat="1" applyFont="1" applyFill="1" applyAlignment="1" applyProtection="1">
      <alignment vertical="center"/>
      <protection hidden="1"/>
    </xf>
    <xf numFmtId="170" fontId="8" fillId="9" borderId="22" xfId="2" applyNumberFormat="1" applyFont="1" applyFill="1" applyBorder="1" applyAlignment="1" applyProtection="1">
      <alignment vertical="center"/>
      <protection hidden="1"/>
    </xf>
    <xf numFmtId="170" fontId="24" fillId="9" borderId="22" xfId="2" applyNumberFormat="1" applyFont="1" applyFill="1" applyBorder="1" applyAlignment="1" applyProtection="1">
      <alignment horizontal="right" vertical="center"/>
      <protection hidden="1"/>
    </xf>
    <xf numFmtId="170" fontId="12" fillId="4" borderId="4" xfId="2" applyNumberFormat="1" applyFont="1" applyFill="1" applyBorder="1" applyAlignment="1" applyProtection="1">
      <alignment horizontal="right" vertical="center" wrapText="1"/>
      <protection hidden="1"/>
    </xf>
    <xf numFmtId="170" fontId="24" fillId="9" borderId="22" xfId="2" applyNumberFormat="1" applyFont="1" applyFill="1" applyBorder="1" applyAlignment="1" applyProtection="1">
      <alignment horizontal="right" vertical="center" wrapText="1"/>
      <protection hidden="1"/>
    </xf>
    <xf numFmtId="170" fontId="24" fillId="4" borderId="9" xfId="2" applyNumberFormat="1" applyFont="1" applyFill="1" applyBorder="1" applyAlignment="1" applyProtection="1">
      <alignment horizontal="right" vertical="center" wrapText="1"/>
      <protection hidden="1"/>
    </xf>
    <xf numFmtId="170" fontId="12" fillId="4" borderId="6" xfId="2" applyNumberFormat="1" applyFont="1" applyFill="1" applyBorder="1" applyAlignment="1" applyProtection="1">
      <alignment horizontal="right" vertical="center" wrapText="1"/>
      <protection hidden="1"/>
    </xf>
    <xf numFmtId="170" fontId="5" fillId="7" borderId="16" xfId="1" applyNumberFormat="1" applyFont="1" applyFill="1" applyBorder="1" applyAlignment="1" applyProtection="1">
      <alignment horizontal="center" vertical="center" wrapText="1"/>
      <protection hidden="1"/>
    </xf>
    <xf numFmtId="170" fontId="8" fillId="7" borderId="17" xfId="1" applyNumberFormat="1" applyFont="1" applyFill="1" applyBorder="1" applyAlignment="1" applyProtection="1">
      <alignment horizontal="center" vertical="center" wrapText="1"/>
      <protection hidden="1"/>
    </xf>
    <xf numFmtId="170" fontId="20" fillId="4" borderId="13" xfId="0" applyNumberFormat="1" applyFont="1" applyFill="1" applyBorder="1" applyAlignment="1">
      <alignment vertical="center"/>
    </xf>
    <xf numFmtId="170" fontId="5" fillId="0" borderId="23" xfId="1" applyNumberFormat="1" applyFont="1" applyFill="1" applyBorder="1" applyAlignment="1" applyProtection="1">
      <alignment horizontal="center" vertical="center" wrapText="1"/>
      <protection hidden="1"/>
    </xf>
    <xf numFmtId="170" fontId="8" fillId="0" borderId="21" xfId="1" applyNumberFormat="1" applyFont="1" applyFill="1" applyBorder="1" applyAlignment="1" applyProtection="1">
      <alignment horizontal="center" vertical="center" wrapText="1"/>
      <protection hidden="1"/>
    </xf>
    <xf numFmtId="170" fontId="20" fillId="4" borderId="5" xfId="0" applyNumberFormat="1" applyFont="1" applyFill="1" applyBorder="1" applyAlignment="1">
      <alignment vertical="center"/>
    </xf>
    <xf numFmtId="170" fontId="5" fillId="9" borderId="24" xfId="0" applyNumberFormat="1" applyFont="1" applyFill="1" applyBorder="1" applyAlignment="1" applyProtection="1">
      <alignment vertical="center"/>
      <protection hidden="1"/>
    </xf>
    <xf numFmtId="170" fontId="5" fillId="9" borderId="0" xfId="0" applyNumberFormat="1" applyFont="1" applyFill="1" applyAlignment="1" applyProtection="1">
      <alignment vertical="center"/>
      <protection hidden="1"/>
    </xf>
    <xf numFmtId="170" fontId="8" fillId="9" borderId="22" xfId="0" applyNumberFormat="1" applyFont="1" applyFill="1" applyBorder="1" applyAlignment="1" applyProtection="1">
      <alignment vertical="center"/>
      <protection hidden="1"/>
    </xf>
    <xf numFmtId="170" fontId="24" fillId="9" borderId="22" xfId="1" applyNumberFormat="1" applyFont="1" applyFill="1" applyBorder="1" applyAlignment="1" applyProtection="1">
      <alignment horizontal="right" vertical="center"/>
      <protection hidden="1"/>
    </xf>
    <xf numFmtId="170" fontId="24" fillId="9" borderId="22" xfId="1" applyNumberFormat="1" applyFont="1" applyFill="1" applyBorder="1" applyAlignment="1" applyProtection="1">
      <alignment horizontal="right" vertical="center" wrapText="1"/>
      <protection hidden="1"/>
    </xf>
    <xf numFmtId="170" fontId="24" fillId="9" borderId="22" xfId="7" applyNumberFormat="1" applyFont="1" applyFill="1" applyBorder="1" applyAlignment="1" applyProtection="1">
      <alignment horizontal="right" vertical="center" wrapText="1"/>
      <protection hidden="1"/>
    </xf>
    <xf numFmtId="0" fontId="14" fillId="0" borderId="43" xfId="0" applyFont="1" applyBorder="1" applyAlignment="1" applyProtection="1">
      <alignment horizontal="center" vertical="center" wrapText="1"/>
      <protection hidden="1"/>
    </xf>
    <xf numFmtId="0" fontId="14" fillId="0" borderId="44" xfId="0" applyFont="1" applyBorder="1" applyAlignment="1" applyProtection="1">
      <alignment horizontal="center" vertical="center" wrapText="1"/>
      <protection hidden="1"/>
    </xf>
    <xf numFmtId="166" fontId="19" fillId="0" borderId="45" xfId="0" applyNumberFormat="1" applyFont="1" applyBorder="1" applyAlignment="1" applyProtection="1">
      <alignment vertical="center" wrapText="1"/>
      <protection hidden="1"/>
    </xf>
    <xf numFmtId="43" fontId="15" fillId="0" borderId="43" xfId="1" applyFont="1" applyFill="1" applyBorder="1" applyAlignment="1" applyProtection="1">
      <alignment horizontal="center" vertical="center" wrapText="1"/>
      <protection hidden="1"/>
    </xf>
    <xf numFmtId="43" fontId="15" fillId="0" borderId="46" xfId="1" applyFont="1" applyFill="1" applyBorder="1" applyAlignment="1" applyProtection="1">
      <alignment horizontal="center" vertical="center" wrapText="1"/>
      <protection hidden="1"/>
    </xf>
    <xf numFmtId="43" fontId="14" fillId="0" borderId="47" xfId="1" applyFont="1" applyFill="1" applyBorder="1" applyAlignment="1" applyProtection="1">
      <alignment horizontal="center" vertical="center" wrapText="1"/>
      <protection locked="0"/>
    </xf>
    <xf numFmtId="170" fontId="15" fillId="0" borderId="48" xfId="2" applyNumberFormat="1" applyFont="1" applyFill="1" applyBorder="1" applyAlignment="1" applyProtection="1">
      <alignment horizontal="center" vertical="center" wrapText="1"/>
      <protection hidden="1"/>
    </xf>
    <xf numFmtId="170" fontId="14" fillId="0" borderId="41" xfId="2" applyNumberFormat="1" applyFont="1" applyFill="1" applyBorder="1" applyAlignment="1" applyProtection="1">
      <alignment horizontal="center" vertical="center" wrapText="1"/>
      <protection hidden="1"/>
    </xf>
    <xf numFmtId="170" fontId="14" fillId="0" borderId="13" xfId="2" applyNumberFormat="1" applyFont="1" applyFill="1" applyBorder="1" applyAlignment="1" applyProtection="1">
      <alignment vertical="center" wrapText="1"/>
      <protection hidden="1"/>
    </xf>
    <xf numFmtId="0" fontId="37" fillId="0" borderId="0" xfId="0" applyFont="1" applyProtection="1">
      <protection hidden="1"/>
    </xf>
    <xf numFmtId="0" fontId="38" fillId="4" borderId="0" xfId="0" applyFont="1" applyFill="1" applyProtection="1">
      <protection hidden="1"/>
    </xf>
    <xf numFmtId="2" fontId="5" fillId="0" borderId="35" xfId="0" applyNumberFormat="1" applyFont="1" applyBorder="1" applyAlignment="1">
      <alignment horizontal="center" vertical="center" wrapText="1"/>
    </xf>
    <xf numFmtId="0" fontId="5" fillId="0" borderId="38" xfId="0" applyFont="1" applyBorder="1" applyAlignment="1">
      <alignment vertical="center" wrapText="1"/>
    </xf>
    <xf numFmtId="169" fontId="20" fillId="0" borderId="23" xfId="10" applyNumberFormat="1" applyFont="1" applyFill="1" applyBorder="1" applyAlignment="1">
      <alignment horizontal="center" vertical="center" wrapText="1"/>
    </xf>
    <xf numFmtId="170" fontId="12" fillId="4" borderId="2" xfId="2" applyNumberFormat="1" applyFont="1" applyFill="1" applyBorder="1" applyAlignment="1" applyProtection="1">
      <alignment vertical="center" wrapText="1"/>
      <protection hidden="1"/>
    </xf>
    <xf numFmtId="170" fontId="5" fillId="7" borderId="14" xfId="2" applyNumberFormat="1" applyFont="1" applyFill="1" applyBorder="1" applyAlignment="1" applyProtection="1">
      <alignment horizontal="center" vertical="center" wrapText="1"/>
      <protection hidden="1"/>
    </xf>
    <xf numFmtId="170" fontId="8" fillId="7" borderId="15" xfId="2" applyNumberFormat="1" applyFont="1" applyFill="1" applyBorder="1" applyAlignment="1" applyProtection="1">
      <alignment horizontal="center" vertical="center" wrapText="1"/>
      <protection hidden="1"/>
    </xf>
    <xf numFmtId="9" fontId="5" fillId="8" borderId="25" xfId="3" applyFont="1" applyFill="1" applyBorder="1" applyAlignment="1" applyProtection="1">
      <alignment vertical="center" wrapText="1"/>
      <protection locked="0"/>
    </xf>
    <xf numFmtId="49" fontId="8" fillId="7" borderId="7" xfId="0" applyNumberFormat="1" applyFont="1" applyFill="1" applyBorder="1" applyAlignment="1" applyProtection="1">
      <alignment horizontal="center" vertical="center" wrapText="1"/>
      <protection hidden="1"/>
    </xf>
    <xf numFmtId="170" fontId="22" fillId="4" borderId="49" xfId="2" applyNumberFormat="1" applyFont="1" applyFill="1" applyBorder="1" applyAlignment="1" applyProtection="1">
      <alignment horizontal="center" vertical="center" wrapText="1"/>
      <protection locked="0"/>
    </xf>
    <xf numFmtId="170" fontId="5" fillId="9" borderId="0" xfId="2" applyNumberFormat="1" applyFont="1" applyFill="1" applyAlignment="1" applyProtection="1">
      <alignment vertical="center"/>
      <protection hidden="1"/>
    </xf>
    <xf numFmtId="44" fontId="27" fillId="0" borderId="34" xfId="2" applyFont="1" applyBorder="1" applyAlignment="1" applyProtection="1">
      <alignment vertical="center"/>
      <protection hidden="1"/>
    </xf>
    <xf numFmtId="170" fontId="27" fillId="0" borderId="33" xfId="8" applyNumberFormat="1" applyFont="1" applyBorder="1" applyAlignment="1" applyProtection="1">
      <alignment vertical="center"/>
      <protection hidden="1"/>
    </xf>
    <xf numFmtId="170" fontId="28" fillId="10" borderId="33" xfId="5" applyNumberFormat="1" applyFont="1" applyFill="1" applyBorder="1" applyAlignment="1" applyProtection="1">
      <alignment vertical="center"/>
      <protection hidden="1"/>
    </xf>
    <xf numFmtId="44" fontId="28" fillId="10" borderId="33" xfId="2" applyFont="1" applyFill="1" applyBorder="1" applyAlignment="1" applyProtection="1">
      <alignment vertical="center"/>
      <protection hidden="1"/>
    </xf>
    <xf numFmtId="44" fontId="35" fillId="0" borderId="33" xfId="2" applyFont="1" applyBorder="1" applyAlignment="1" applyProtection="1">
      <alignment vertical="center"/>
      <protection hidden="1"/>
    </xf>
    <xf numFmtId="43" fontId="28" fillId="8" borderId="33" xfId="5" applyNumberFormat="1" applyFont="1" applyFill="1" applyBorder="1" applyAlignment="1" applyProtection="1">
      <alignment vertical="center"/>
      <protection hidden="1"/>
    </xf>
    <xf numFmtId="0" fontId="0" fillId="0" borderId="33" xfId="0" applyBorder="1" applyAlignment="1">
      <alignment horizontal="left"/>
    </xf>
    <xf numFmtId="170" fontId="27" fillId="0" borderId="34" xfId="8" applyNumberFormat="1" applyFont="1" applyBorder="1" applyAlignment="1" applyProtection="1">
      <alignment vertical="center"/>
      <protection hidden="1"/>
    </xf>
    <xf numFmtId="170" fontId="27" fillId="0" borderId="33" xfId="8" applyNumberFormat="1" applyFont="1" applyBorder="1" applyAlignment="1" applyProtection="1">
      <alignment horizontal="right" vertical="center"/>
      <protection hidden="1"/>
    </xf>
    <xf numFmtId="170" fontId="35" fillId="0" borderId="33" xfId="8" applyNumberFormat="1" applyFont="1" applyBorder="1" applyAlignment="1" applyProtection="1">
      <alignment vertical="center"/>
      <protection hidden="1"/>
    </xf>
    <xf numFmtId="170" fontId="8" fillId="0" borderId="22" xfId="2" applyNumberFormat="1" applyFont="1" applyFill="1" applyBorder="1" applyAlignment="1" applyProtection="1">
      <alignment vertical="center" wrapText="1"/>
      <protection hidden="1"/>
    </xf>
    <xf numFmtId="170" fontId="5" fillId="0" borderId="0" xfId="2" applyNumberFormat="1" applyFont="1" applyFill="1" applyBorder="1" applyAlignment="1" applyProtection="1">
      <alignment horizontal="center" vertical="center" wrapText="1"/>
      <protection hidden="1"/>
    </xf>
    <xf numFmtId="170" fontId="8" fillId="0" borderId="0" xfId="2" applyNumberFormat="1" applyFont="1" applyFill="1" applyBorder="1" applyAlignment="1" applyProtection="1">
      <alignment horizontal="center" vertical="center" wrapText="1"/>
      <protection hidden="1"/>
    </xf>
    <xf numFmtId="170" fontId="8" fillId="7" borderId="50" xfId="2" applyNumberFormat="1" applyFont="1" applyFill="1" applyBorder="1" applyAlignment="1" applyProtection="1">
      <alignment horizontal="center" vertical="center" wrapText="1"/>
      <protection hidden="1"/>
    </xf>
    <xf numFmtId="170" fontId="8" fillId="0" borderId="51" xfId="2" applyNumberFormat="1" applyFont="1" applyFill="1" applyBorder="1" applyAlignment="1" applyProtection="1">
      <alignment horizontal="center" vertical="center" wrapText="1"/>
      <protection hidden="1"/>
    </xf>
    <xf numFmtId="170" fontId="5" fillId="7" borderId="52" xfId="2" applyNumberFormat="1" applyFont="1" applyFill="1" applyBorder="1" applyAlignment="1" applyProtection="1">
      <alignment horizontal="center" vertical="center" wrapText="1"/>
      <protection hidden="1"/>
    </xf>
    <xf numFmtId="170" fontId="5" fillId="0" borderId="53" xfId="2" applyNumberFormat="1" applyFont="1" applyFill="1" applyBorder="1" applyAlignment="1" applyProtection="1">
      <alignment horizontal="center" vertical="center" wrapText="1"/>
      <protection hidden="1"/>
    </xf>
    <xf numFmtId="170" fontId="5" fillId="0" borderId="24" xfId="2" applyNumberFormat="1" applyFont="1" applyFill="1" applyBorder="1" applyAlignment="1" applyProtection="1">
      <alignment horizontal="center" vertical="center" wrapText="1"/>
      <protection hidden="1"/>
    </xf>
    <xf numFmtId="170" fontId="8" fillId="7" borderId="54" xfId="2" applyNumberFormat="1" applyFont="1" applyFill="1" applyBorder="1" applyAlignment="1" applyProtection="1">
      <alignment vertical="center" wrapText="1"/>
      <protection hidden="1"/>
    </xf>
    <xf numFmtId="170" fontId="20" fillId="4" borderId="6" xfId="2" applyNumberFormat="1" applyFont="1" applyFill="1" applyBorder="1" applyAlignment="1">
      <alignment vertical="center"/>
    </xf>
    <xf numFmtId="170" fontId="8" fillId="0" borderId="55" xfId="2" applyNumberFormat="1" applyFont="1" applyFill="1" applyBorder="1" applyAlignment="1" applyProtection="1">
      <alignment horizontal="center" vertical="center" wrapText="1"/>
      <protection hidden="1"/>
    </xf>
    <xf numFmtId="170" fontId="5" fillId="0" borderId="56" xfId="2" applyNumberFormat="1" applyFont="1" applyFill="1" applyBorder="1" applyAlignment="1" applyProtection="1">
      <alignment horizontal="center" vertical="center" wrapText="1"/>
      <protection hidden="1"/>
    </xf>
    <xf numFmtId="170" fontId="0" fillId="0" borderId="0" xfId="0" applyNumberFormat="1" applyProtection="1">
      <protection hidden="1"/>
    </xf>
    <xf numFmtId="43" fontId="39" fillId="0" borderId="47" xfId="1" applyFont="1" applyFill="1" applyBorder="1" applyAlignment="1" applyProtection="1">
      <alignment horizontal="center" vertical="center" wrapText="1"/>
      <protection locked="0"/>
    </xf>
    <xf numFmtId="164" fontId="9" fillId="9" borderId="0" xfId="0" applyNumberFormat="1" applyFont="1" applyFill="1" applyAlignment="1" applyProtection="1">
      <alignment horizontal="right" vertical="center" wrapText="1"/>
      <protection hidden="1"/>
    </xf>
    <xf numFmtId="164" fontId="40" fillId="4" borderId="3" xfId="0" applyNumberFormat="1" applyFont="1" applyFill="1" applyBorder="1" applyAlignment="1" applyProtection="1">
      <alignment horizontal="right" vertical="center" wrapText="1"/>
      <protection hidden="1"/>
    </xf>
    <xf numFmtId="43" fontId="4" fillId="11" borderId="10" xfId="0" applyNumberFormat="1" applyFont="1" applyFill="1" applyBorder="1" applyAlignment="1" applyProtection="1">
      <alignment vertical="center"/>
      <protection hidden="1"/>
    </xf>
    <xf numFmtId="0" fontId="5" fillId="11" borderId="25" xfId="0" applyFont="1" applyFill="1" applyBorder="1" applyAlignment="1" applyProtection="1">
      <alignment horizontal="center" vertical="center"/>
      <protection hidden="1"/>
    </xf>
    <xf numFmtId="0" fontId="4" fillId="11" borderId="25" xfId="0" applyFont="1" applyFill="1" applyBorder="1" applyAlignment="1" applyProtection="1">
      <alignment vertical="center"/>
      <protection hidden="1"/>
    </xf>
    <xf numFmtId="0" fontId="32" fillId="11" borderId="25" xfId="0" applyFont="1" applyFill="1" applyBorder="1" applyAlignment="1" applyProtection="1">
      <alignment vertical="center"/>
      <protection hidden="1"/>
    </xf>
    <xf numFmtId="0" fontId="0" fillId="11" borderId="25" xfId="0" applyFill="1" applyBorder="1" applyProtection="1">
      <protection hidden="1"/>
    </xf>
    <xf numFmtId="0" fontId="0" fillId="11" borderId="9" xfId="0" applyFill="1" applyBorder="1" applyProtection="1">
      <protection hidden="1"/>
    </xf>
    <xf numFmtId="0" fontId="5" fillId="11" borderId="24" xfId="0" applyFont="1" applyFill="1" applyBorder="1" applyAlignment="1" applyProtection="1">
      <alignment vertical="center" wrapText="1"/>
      <protection hidden="1"/>
    </xf>
    <xf numFmtId="0" fontId="5" fillId="11" borderId="0" xfId="0" applyFont="1" applyFill="1" applyAlignment="1" applyProtection="1">
      <alignment horizontal="center" vertical="center" wrapText="1"/>
      <protection hidden="1"/>
    </xf>
    <xf numFmtId="0" fontId="5" fillId="11" borderId="0" xfId="0" applyFont="1" applyFill="1" applyAlignment="1" applyProtection="1">
      <alignment vertical="center" wrapText="1"/>
      <protection hidden="1"/>
    </xf>
    <xf numFmtId="0" fontId="8" fillId="11" borderId="0" xfId="0" applyFont="1" applyFill="1" applyAlignment="1" applyProtection="1">
      <alignment horizontal="center" vertical="center" wrapText="1"/>
      <protection hidden="1"/>
    </xf>
    <xf numFmtId="164" fontId="5" fillId="11" borderId="0" xfId="0" applyNumberFormat="1" applyFont="1" applyFill="1" applyAlignment="1" applyProtection="1">
      <alignment horizontal="center" vertical="center" wrapText="1"/>
      <protection hidden="1"/>
    </xf>
    <xf numFmtId="164" fontId="8" fillId="11" borderId="0" xfId="0" applyNumberFormat="1" applyFont="1" applyFill="1" applyAlignment="1" applyProtection="1">
      <alignment horizontal="center" vertical="center" wrapText="1"/>
      <protection hidden="1"/>
    </xf>
    <xf numFmtId="164" fontId="8" fillId="11" borderId="0" xfId="0" applyNumberFormat="1" applyFont="1" applyFill="1" applyAlignment="1" applyProtection="1">
      <alignment vertical="center" wrapText="1"/>
      <protection hidden="1"/>
    </xf>
    <xf numFmtId="164" fontId="5" fillId="11" borderId="0" xfId="0" applyNumberFormat="1" applyFont="1" applyFill="1" applyAlignment="1" applyProtection="1">
      <alignment vertical="center" wrapText="1"/>
      <protection hidden="1"/>
    </xf>
    <xf numFmtId="164" fontId="8" fillId="11" borderId="22" xfId="0" applyNumberFormat="1" applyFont="1" applyFill="1" applyBorder="1" applyAlignment="1" applyProtection="1">
      <alignment vertical="center" wrapText="1"/>
      <protection hidden="1"/>
    </xf>
    <xf numFmtId="0" fontId="4" fillId="11" borderId="25" xfId="0" applyFont="1" applyFill="1" applyBorder="1" applyAlignment="1" applyProtection="1">
      <alignment horizontal="center" vertical="center"/>
      <protection hidden="1"/>
    </xf>
    <xf numFmtId="0" fontId="8" fillId="4" borderId="0" xfId="0" applyFont="1" applyFill="1" applyAlignment="1" applyProtection="1">
      <alignment horizontal="center" vertical="center" wrapText="1"/>
      <protection hidden="1"/>
    </xf>
    <xf numFmtId="0" fontId="10" fillId="4" borderId="0" xfId="0" applyFont="1" applyFill="1" applyAlignment="1" applyProtection="1">
      <alignment horizontal="center" vertical="center" wrapText="1"/>
      <protection hidden="1"/>
    </xf>
    <xf numFmtId="43" fontId="16" fillId="6" borderId="3" xfId="1" applyFont="1" applyFill="1" applyBorder="1" applyAlignment="1" applyProtection="1">
      <alignment horizontal="center" vertical="center"/>
      <protection hidden="1"/>
    </xf>
    <xf numFmtId="0" fontId="0" fillId="8" borderId="33" xfId="0" applyFill="1" applyBorder="1"/>
    <xf numFmtId="0" fontId="17" fillId="4" borderId="24" xfId="0" applyFont="1" applyFill="1" applyBorder="1" applyAlignment="1">
      <alignment horizontal="center" vertical="center" wrapText="1"/>
    </xf>
    <xf numFmtId="0" fontId="19" fillId="4" borderId="13" xfId="0" applyFont="1" applyFill="1" applyBorder="1" applyAlignment="1">
      <alignment horizontal="center" vertical="center" wrapText="1"/>
    </xf>
    <xf numFmtId="2" fontId="20" fillId="4" borderId="24" xfId="0" applyNumberFormat="1" applyFont="1" applyFill="1" applyBorder="1" applyAlignment="1">
      <alignment horizontal="center" vertical="center" wrapText="1"/>
    </xf>
    <xf numFmtId="169" fontId="20" fillId="4" borderId="48" xfId="10" applyNumberFormat="1" applyFont="1" applyFill="1" applyBorder="1" applyAlignment="1">
      <alignment horizontal="center" vertical="center" wrapText="1"/>
    </xf>
    <xf numFmtId="43" fontId="17" fillId="4" borderId="41" xfId="10" applyFont="1" applyFill="1" applyBorder="1" applyAlignment="1">
      <alignment horizontal="center" vertical="center" wrapText="1"/>
    </xf>
    <xf numFmtId="170" fontId="5" fillId="0" borderId="48" xfId="1" applyNumberFormat="1" applyFont="1" applyFill="1" applyBorder="1" applyAlignment="1" applyProtection="1">
      <alignment horizontal="center" vertical="center" wrapText="1"/>
      <protection hidden="1"/>
    </xf>
    <xf numFmtId="170" fontId="8" fillId="0" borderId="41" xfId="1" applyNumberFormat="1" applyFont="1" applyFill="1" applyBorder="1" applyAlignment="1" applyProtection="1">
      <alignment horizontal="center" vertical="center" wrapText="1"/>
      <protection hidden="1"/>
    </xf>
    <xf numFmtId="0" fontId="41" fillId="4" borderId="0" xfId="0" applyFont="1" applyFill="1" applyBorder="1" applyAlignment="1">
      <alignment vertical="center" wrapText="1"/>
    </xf>
    <xf numFmtId="0" fontId="42" fillId="12" borderId="0" xfId="0" applyFont="1" applyFill="1" applyProtection="1">
      <protection hidden="1"/>
    </xf>
    <xf numFmtId="0" fontId="42" fillId="12" borderId="0" xfId="0" applyFont="1" applyFill="1" applyAlignment="1" applyProtection="1">
      <alignment horizontal="center"/>
      <protection hidden="1"/>
    </xf>
    <xf numFmtId="0" fontId="42" fillId="0" borderId="0" xfId="0" applyFont="1" applyFill="1" applyProtection="1">
      <protection hidden="1"/>
    </xf>
    <xf numFmtId="0" fontId="43" fillId="13" borderId="0" xfId="0" applyFont="1" applyFill="1" applyProtection="1">
      <protection hidden="1"/>
    </xf>
    <xf numFmtId="0" fontId="0" fillId="13" borderId="0" xfId="0" applyFill="1" applyProtection="1">
      <protection hidden="1"/>
    </xf>
    <xf numFmtId="0" fontId="28" fillId="0" borderId="0" xfId="0" applyFont="1" applyProtection="1">
      <protection hidden="1"/>
    </xf>
    <xf numFmtId="164" fontId="25" fillId="0" borderId="32" xfId="8" applyNumberFormat="1" applyFont="1" applyBorder="1" applyAlignment="1" applyProtection="1">
      <alignment horizontal="center" vertical="center"/>
      <protection hidden="1"/>
    </xf>
    <xf numFmtId="164" fontId="25" fillId="0" borderId="34" xfId="8" applyNumberFormat="1" applyFont="1" applyBorder="1" applyAlignment="1" applyProtection="1">
      <alignment horizontal="center" vertical="center"/>
      <protection hidden="1"/>
    </xf>
    <xf numFmtId="0" fontId="25" fillId="0" borderId="28" xfId="4" applyFont="1" applyFill="1" applyBorder="1" applyAlignment="1" applyProtection="1">
      <alignment horizontal="left" vertical="center"/>
      <protection hidden="1"/>
    </xf>
    <xf numFmtId="0" fontId="25" fillId="0" borderId="29" xfId="4" applyFont="1" applyFill="1" applyBorder="1" applyAlignment="1" applyProtection="1">
      <alignment horizontal="left" vertical="center"/>
      <protection hidden="1"/>
    </xf>
    <xf numFmtId="43" fontId="25" fillId="0" borderId="30" xfId="4" applyNumberFormat="1" applyFont="1" applyFill="1" applyBorder="1" applyAlignment="1" applyProtection="1">
      <alignment horizontal="right" vertical="center" wrapText="1"/>
      <protection hidden="1"/>
    </xf>
    <xf numFmtId="43" fontId="25" fillId="0" borderId="1" xfId="4" applyNumberFormat="1" applyFont="1" applyFill="1" applyAlignment="1" applyProtection="1">
      <alignment horizontal="right" vertical="center" wrapText="1"/>
      <protection hidden="1"/>
    </xf>
    <xf numFmtId="0" fontId="25" fillId="0" borderId="31" xfId="4" applyFont="1" applyFill="1" applyBorder="1" applyAlignment="1" applyProtection="1">
      <alignment horizontal="left" vertical="center"/>
      <protection hidden="1"/>
    </xf>
    <xf numFmtId="43" fontId="25" fillId="0" borderId="42" xfId="4" applyNumberFormat="1" applyFont="1" applyFill="1" applyBorder="1" applyAlignment="1" applyProtection="1">
      <alignment horizontal="right" vertical="center" wrapText="1"/>
      <protection hidden="1"/>
    </xf>
    <xf numFmtId="0" fontId="25" fillId="0" borderId="28" xfId="4" applyFont="1" applyFill="1" applyBorder="1" applyAlignment="1" applyProtection="1">
      <alignment horizontal="left" vertical="center"/>
    </xf>
    <xf numFmtId="0" fontId="25" fillId="0" borderId="31" xfId="4" applyFont="1" applyFill="1" applyBorder="1" applyAlignment="1" applyProtection="1">
      <alignment horizontal="left" vertical="center"/>
    </xf>
    <xf numFmtId="43" fontId="25" fillId="8" borderId="30" xfId="4" applyNumberFormat="1" applyFont="1" applyFill="1" applyBorder="1" applyAlignment="1" applyProtection="1">
      <alignment horizontal="right" vertical="center" wrapText="1"/>
      <protection locked="0"/>
    </xf>
    <xf numFmtId="43" fontId="25" fillId="8" borderId="1" xfId="4" applyNumberFormat="1" applyFont="1" applyFill="1" applyAlignment="1" applyProtection="1">
      <alignment horizontal="right" vertical="center" wrapText="1"/>
      <protection locked="0"/>
    </xf>
    <xf numFmtId="167" fontId="25" fillId="8" borderId="30" xfId="4" applyNumberFormat="1" applyFont="1" applyFill="1" applyBorder="1" applyAlignment="1" applyProtection="1">
      <alignment horizontal="right" vertical="center" wrapText="1"/>
      <protection locked="0" hidden="1"/>
    </xf>
    <xf numFmtId="167" fontId="25" fillId="8" borderId="1" xfId="4" applyNumberFormat="1" applyFont="1" applyFill="1" applyAlignment="1" applyProtection="1">
      <alignment horizontal="right" vertical="center" wrapText="1"/>
      <protection locked="0" hidden="1"/>
    </xf>
  </cellXfs>
  <cellStyles count="18">
    <cellStyle name="20% - Accent3" xfId="5" builtinId="38"/>
    <cellStyle name="Check Cell" xfId="4" builtinId="23"/>
    <cellStyle name="Comma" xfId="1" builtinId="3"/>
    <cellStyle name="Comma 2" xfId="6"/>
    <cellStyle name="Comma 2 2" xfId="9"/>
    <cellStyle name="Comma 2 5" xfId="12"/>
    <cellStyle name="Comma 2 5 2" xfId="13"/>
    <cellStyle name="Comma 2 5 3" xfId="16"/>
    <cellStyle name="Comma 3" xfId="10"/>
    <cellStyle name="Currency" xfId="2" builtinId="4"/>
    <cellStyle name="Currency 2" xfId="7"/>
    <cellStyle name="Currency 2 2" xfId="11"/>
    <cellStyle name="Normal" xfId="0" builtinId="0"/>
    <cellStyle name="Normal 2" xfId="8"/>
    <cellStyle name="Normal 2 3" xfId="17"/>
    <cellStyle name="Normal 3" xfId="15"/>
    <cellStyle name="Percent" xfId="3" builtinId="5"/>
    <cellStyle name="Percent 2"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225;ce/Inovat/_vzory/NKC%20xxx_15_V1%20elektroinstalace%2015052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Pr&#225;ce\Inovat\_vzory\NKC%20xxx_15_V1%20elektroinstalace%201505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Obor 1"/>
      <sheetName val="Obor 2"/>
      <sheetName val="Obor 3"/>
      <sheetName val="Obor 4"/>
      <sheetName val="Obor 5"/>
      <sheetName val="Obor 6"/>
      <sheetName val="Obor 7"/>
      <sheetName val="Obor 8"/>
      <sheetName val="Obor 9"/>
      <sheetName val="Obor 10"/>
      <sheetName val="Obor 11"/>
      <sheetName val="Obor 12"/>
      <sheetName val="Obor 13"/>
      <sheetName val="Obor 14"/>
      <sheetName val="Obor 15"/>
      <sheetName val="Obor 16"/>
      <sheetName val="Obor 17"/>
      <sheetName val="Obor 18"/>
      <sheetName val="Obor 19"/>
      <sheetName val="ROP"/>
      <sheetName val="FitOutConfCentre"/>
      <sheetName val="TABLO-3"/>
      <sheetName val="DIM-LOBBY"/>
    </sheetNames>
    <sheetDataSet>
      <sheetData sheetId="0">
        <row r="13">
          <cell r="G13">
            <v>1</v>
          </cell>
          <cell r="H13">
            <v>1.05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Obor 1"/>
      <sheetName val="Obor 2"/>
      <sheetName val="Obor 3"/>
      <sheetName val="Obor 4"/>
      <sheetName val="Obor 5"/>
      <sheetName val="Obor 6"/>
      <sheetName val="Obor 7"/>
      <sheetName val="Obor 8"/>
      <sheetName val="Obor 9"/>
      <sheetName val="Obor 10"/>
      <sheetName val="Obor 11"/>
      <sheetName val="Obor 12"/>
      <sheetName val="Obor 13"/>
      <sheetName val="Obor 14"/>
      <sheetName val="Obor 15"/>
      <sheetName val="Obor 16"/>
      <sheetName val="Obor 17"/>
      <sheetName val="Obor 18"/>
      <sheetName val="Obor 19"/>
      <sheetName val="ROP"/>
      <sheetName val="FitOutConfCentre"/>
      <sheetName val="TABLO-3"/>
      <sheetName val="DIM-LOBBY"/>
    </sheetNames>
    <sheetDataSet>
      <sheetData sheetId="0">
        <row r="13">
          <cell r="G13">
            <v>1</v>
          </cell>
          <cell r="H13">
            <v>1.05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N32"/>
  <sheetViews>
    <sheetView showGridLines="0" topLeftCell="A6" zoomScaleNormal="100" zoomScaleSheetLayoutView="100" zoomScalePageLayoutView="70" workbookViewId="0">
      <selection activeCell="F27" sqref="F27"/>
    </sheetView>
  </sheetViews>
  <sheetFormatPr defaultColWidth="12.33203125" defaultRowHeight="15.6" x14ac:dyDescent="0.3"/>
  <cols>
    <col min="1" max="1" width="4.33203125" style="53" customWidth="1"/>
    <col min="2" max="2" width="10.6640625" style="53" customWidth="1"/>
    <col min="3" max="3" width="40.33203125" style="53" customWidth="1"/>
    <col min="4" max="4" width="14.33203125" style="53" customWidth="1"/>
    <col min="5" max="5" width="15.33203125" style="53" customWidth="1"/>
    <col min="6" max="6" width="25.33203125" style="53" customWidth="1"/>
    <col min="7" max="7" width="15" style="53" customWidth="1"/>
    <col min="8" max="8" width="2.88671875" style="54" customWidth="1"/>
    <col min="9" max="9" width="17" style="54" customWidth="1"/>
    <col min="10" max="10" width="14.5546875" style="54" customWidth="1"/>
    <col min="11" max="16384" width="12.33203125" style="53"/>
  </cols>
  <sheetData>
    <row r="1" spans="2:14" ht="16.2" thickBot="1" x14ac:dyDescent="0.35"/>
    <row r="2" spans="2:14" ht="32.25" customHeight="1" thickTop="1" thickBot="1" x14ac:dyDescent="0.35">
      <c r="B2" s="264" t="s">
        <v>16</v>
      </c>
      <c r="C2" s="265"/>
      <c r="D2" s="266" t="s">
        <v>129</v>
      </c>
      <c r="E2" s="267"/>
    </row>
    <row r="3" spans="2:14" ht="27" customHeight="1" thickTop="1" thickBot="1" x14ac:dyDescent="0.35">
      <c r="B3" s="264" t="s">
        <v>17</v>
      </c>
      <c r="C3" s="268"/>
      <c r="D3" s="269" t="s">
        <v>27</v>
      </c>
      <c r="E3" s="266"/>
    </row>
    <row r="4" spans="2:14" ht="16.8" thickTop="1" thickBot="1" x14ac:dyDescent="0.35">
      <c r="B4" s="270" t="s">
        <v>128</v>
      </c>
      <c r="C4" s="271"/>
      <c r="D4" s="272"/>
      <c r="E4" s="273"/>
    </row>
    <row r="5" spans="2:14" ht="16.8" thickTop="1" thickBot="1" x14ac:dyDescent="0.35">
      <c r="B5" s="264" t="s">
        <v>18</v>
      </c>
      <c r="C5" s="268"/>
      <c r="D5" s="274"/>
      <c r="E5" s="275"/>
    </row>
    <row r="6" spans="2:14" ht="16.8" thickTop="1" thickBot="1" x14ac:dyDescent="0.35">
      <c r="B6" s="55"/>
      <c r="C6" s="55"/>
    </row>
    <row r="7" spans="2:14" ht="16.8" thickTop="1" thickBot="1" x14ac:dyDescent="0.35">
      <c r="B7" s="262" t="s">
        <v>19</v>
      </c>
      <c r="C7" s="262" t="s">
        <v>20</v>
      </c>
      <c r="D7" s="262" t="s">
        <v>21</v>
      </c>
      <c r="E7" s="262" t="s">
        <v>22</v>
      </c>
      <c r="F7" s="56" t="s">
        <v>106</v>
      </c>
      <c r="G7" s="262" t="s">
        <v>24</v>
      </c>
      <c r="I7" s="56" t="s">
        <v>23</v>
      </c>
      <c r="J7" s="262" t="s">
        <v>24</v>
      </c>
      <c r="K7" s="64"/>
      <c r="L7" s="64"/>
      <c r="M7" s="64"/>
      <c r="N7" s="64"/>
    </row>
    <row r="8" spans="2:14" ht="16.8" thickTop="1" thickBot="1" x14ac:dyDescent="0.35">
      <c r="B8" s="263"/>
      <c r="C8" s="263"/>
      <c r="D8" s="263"/>
      <c r="E8" s="263"/>
      <c r="F8" s="56" t="s">
        <v>2</v>
      </c>
      <c r="G8" s="263"/>
      <c r="I8" s="56" t="s">
        <v>2</v>
      </c>
      <c r="J8" s="263"/>
      <c r="K8" s="64"/>
      <c r="L8" s="64"/>
      <c r="M8" s="64"/>
      <c r="N8" s="64"/>
    </row>
    <row r="9" spans="2:14" ht="17.399999999999999" customHeight="1" thickTop="1" thickBot="1" x14ac:dyDescent="0.35">
      <c r="B9" s="58">
        <v>1</v>
      </c>
      <c r="C9" s="130" t="s">
        <v>28</v>
      </c>
      <c r="D9" s="58"/>
      <c r="E9" s="59"/>
      <c r="F9" s="209" t="e" cm="1">
        <f t="array" ref="F9">SUM(F10:F15*0.01)</f>
        <v>#REF!</v>
      </c>
      <c r="G9" s="209" t="e">
        <f t="shared" ref="G9:G16" si="0">F9/E$21</f>
        <v>#REF!</v>
      </c>
      <c r="H9" s="57"/>
      <c r="I9" s="202" t="e">
        <f t="shared" ref="I9:I16" si="1">F9/F$23</f>
        <v>#REF!</v>
      </c>
      <c r="J9" s="202" t="e">
        <f t="shared" ref="J9:J16" si="2">G9/F$23</f>
        <v>#REF!</v>
      </c>
      <c r="K9" s="64"/>
      <c r="L9" s="64"/>
      <c r="M9" s="64"/>
      <c r="N9" s="64"/>
    </row>
    <row r="10" spans="2:14" ht="17.399999999999999" customHeight="1" thickTop="1" thickBot="1" x14ac:dyDescent="0.35">
      <c r="B10" s="58">
        <f>B9+1</f>
        <v>2</v>
      </c>
      <c r="C10" s="130" t="str">
        <f>'2 სადემონტაჟო სამუშაოები'!A4</f>
        <v>სადემონტაჟო სამუშაოები</v>
      </c>
      <c r="D10" s="58"/>
      <c r="E10" s="59"/>
      <c r="F10" s="209">
        <f>'2 სადემონტაჟო სამუშაოები'!M56</f>
        <v>0</v>
      </c>
      <c r="G10" s="209">
        <f t="shared" si="0"/>
        <v>0</v>
      </c>
      <c r="H10" s="57"/>
      <c r="I10" s="202">
        <f t="shared" si="1"/>
        <v>0</v>
      </c>
      <c r="J10" s="202">
        <f t="shared" si="2"/>
        <v>0</v>
      </c>
      <c r="K10" s="64"/>
      <c r="L10" s="64"/>
      <c r="M10" s="64"/>
      <c r="N10" s="64"/>
    </row>
    <row r="11" spans="2:14" ht="17.399999999999999" customHeight="1" thickTop="1" thickBot="1" x14ac:dyDescent="0.35">
      <c r="B11" s="58">
        <f t="shared" ref="B11:B16" si="3">B10+1</f>
        <v>3</v>
      </c>
      <c r="C11" s="130" t="str">
        <f>'3 თეთრი კარკასი'!A4</f>
        <v>თეთრი კარკასი</v>
      </c>
      <c r="D11" s="58"/>
      <c r="E11" s="59"/>
      <c r="F11" s="203">
        <f>'3 თეთრი კარკასი'!M118</f>
        <v>0</v>
      </c>
      <c r="G11" s="209">
        <f t="shared" si="0"/>
        <v>0</v>
      </c>
      <c r="H11" s="57"/>
      <c r="I11" s="202">
        <f t="shared" si="1"/>
        <v>0</v>
      </c>
      <c r="J11" s="202">
        <f t="shared" si="2"/>
        <v>0</v>
      </c>
      <c r="K11" s="64"/>
      <c r="L11" s="64"/>
      <c r="M11" s="64"/>
      <c r="N11" s="64"/>
    </row>
    <row r="12" spans="2:14" ht="17.399999999999999" customHeight="1" thickTop="1" thickBot="1" x14ac:dyDescent="0.35">
      <c r="B12" s="58">
        <f t="shared" si="3"/>
        <v>4</v>
      </c>
      <c r="C12" s="130" t="str">
        <f>'4 სარემონტო სამუშაოები'!A4</f>
        <v>სარემონტო სამუშაოები</v>
      </c>
      <c r="D12" s="58"/>
      <c r="E12" s="59"/>
      <c r="F12" s="203">
        <f>'4 სარემონტო სამუშაოები'!M135</f>
        <v>0</v>
      </c>
      <c r="G12" s="209">
        <f t="shared" si="0"/>
        <v>0</v>
      </c>
      <c r="H12" s="57"/>
      <c r="I12" s="202">
        <f t="shared" si="1"/>
        <v>0</v>
      </c>
      <c r="J12" s="202">
        <f t="shared" si="2"/>
        <v>0</v>
      </c>
      <c r="K12" s="64"/>
      <c r="L12" s="64"/>
      <c r="M12" s="64"/>
      <c r="N12" s="64"/>
    </row>
    <row r="13" spans="2:14" ht="17.399999999999999" customHeight="1" thickTop="1" thickBot="1" x14ac:dyDescent="0.35">
      <c r="B13" s="58">
        <f t="shared" si="3"/>
        <v>5</v>
      </c>
      <c r="C13" s="130" t="str">
        <f>'5 WC აქსესუარები'!A4</f>
        <v>WC აქსესუარები</v>
      </c>
      <c r="D13" s="58"/>
      <c r="E13" s="59"/>
      <c r="F13" s="203">
        <f>'5 WC აქსესუარები'!M76</f>
        <v>0</v>
      </c>
      <c r="G13" s="209">
        <f t="shared" si="0"/>
        <v>0</v>
      </c>
      <c r="H13" s="57"/>
      <c r="I13" s="202">
        <f t="shared" si="1"/>
        <v>0</v>
      </c>
      <c r="J13" s="202">
        <f t="shared" si="2"/>
        <v>0</v>
      </c>
      <c r="K13" s="64"/>
      <c r="L13" s="64"/>
      <c r="M13" s="64"/>
      <c r="N13" s="64"/>
    </row>
    <row r="14" spans="2:14" ht="17.399999999999999" customHeight="1" thickTop="1" thickBot="1" x14ac:dyDescent="0.35">
      <c r="B14" s="58">
        <f t="shared" si="3"/>
        <v>6</v>
      </c>
      <c r="C14" s="247" t="e">
        <f>#REF!</f>
        <v>#REF!</v>
      </c>
      <c r="D14" s="58"/>
      <c r="E14" s="59"/>
      <c r="F14" s="203" t="e">
        <f>#REF!</f>
        <v>#REF!</v>
      </c>
      <c r="G14" s="209" t="e">
        <f t="shared" si="0"/>
        <v>#REF!</v>
      </c>
      <c r="H14" s="57"/>
      <c r="I14" s="202" t="e">
        <f t="shared" si="1"/>
        <v>#REF!</v>
      </c>
      <c r="J14" s="202" t="e">
        <f t="shared" si="2"/>
        <v>#REF!</v>
      </c>
      <c r="K14" s="64"/>
      <c r="L14" s="64"/>
      <c r="M14" s="64"/>
      <c r="N14" s="64"/>
    </row>
    <row r="15" spans="2:14" ht="17.399999999999999" customHeight="1" thickTop="1" thickBot="1" x14ac:dyDescent="0.35">
      <c r="B15" s="58">
        <f t="shared" si="3"/>
        <v>7</v>
      </c>
      <c r="C15" s="247" t="e">
        <f>#REF!</f>
        <v>#REF!</v>
      </c>
      <c r="D15" s="58"/>
      <c r="E15" s="59"/>
      <c r="F15" s="203" t="e">
        <f>#REF!</f>
        <v>#REF!</v>
      </c>
      <c r="G15" s="209" t="e">
        <f t="shared" si="0"/>
        <v>#REF!</v>
      </c>
      <c r="H15" s="57"/>
      <c r="I15" s="202" t="e">
        <f t="shared" si="1"/>
        <v>#REF!</v>
      </c>
      <c r="J15" s="202" t="e">
        <f t="shared" si="2"/>
        <v>#REF!</v>
      </c>
      <c r="K15" s="64"/>
      <c r="L15" s="64"/>
      <c r="M15" s="64"/>
      <c r="N15" s="64"/>
    </row>
    <row r="16" spans="2:14" ht="17.399999999999999" customHeight="1" thickTop="1" thickBot="1" x14ac:dyDescent="0.35">
      <c r="B16" s="58">
        <f t="shared" si="3"/>
        <v>8</v>
      </c>
      <c r="C16" s="208" t="s">
        <v>112</v>
      </c>
      <c r="D16" s="120"/>
      <c r="E16" s="59"/>
      <c r="F16" s="210" t="e">
        <f>'8. დამატებითი სამუშაოები'!M40</f>
        <v>#REF!</v>
      </c>
      <c r="G16" s="209" t="e">
        <f t="shared" si="0"/>
        <v>#REF!</v>
      </c>
      <c r="I16" s="202" t="e">
        <f t="shared" si="1"/>
        <v>#REF!</v>
      </c>
      <c r="J16" s="202" t="e">
        <f t="shared" si="2"/>
        <v>#REF!</v>
      </c>
    </row>
    <row r="17" spans="2:14" ht="17.399999999999999" customHeight="1" thickTop="1" thickBot="1" x14ac:dyDescent="0.35">
      <c r="B17" s="61"/>
      <c r="C17" s="62" t="s">
        <v>107</v>
      </c>
      <c r="D17" s="98"/>
      <c r="E17" s="98"/>
      <c r="F17" s="204" t="e">
        <f>SUM(F9:F16)</f>
        <v>#REF!</v>
      </c>
      <c r="G17" s="204" t="e">
        <f t="shared" ref="G17:G18" si="4">F17/E$21</f>
        <v>#REF!</v>
      </c>
      <c r="I17" s="205" t="e">
        <f t="shared" ref="I17:I18" si="5">F17/F$23</f>
        <v>#REF!</v>
      </c>
      <c r="J17" s="205" t="e">
        <f t="shared" ref="J17:J18" si="6">G17/F$23</f>
        <v>#REF!</v>
      </c>
    </row>
    <row r="18" spans="2:14" ht="17.399999999999999" customHeight="1" thickTop="1" thickBot="1" x14ac:dyDescent="0.35">
      <c r="B18" s="58"/>
      <c r="C18" s="130" t="s">
        <v>108</v>
      </c>
      <c r="D18" s="101">
        <v>0.03</v>
      </c>
      <c r="E18" s="58"/>
      <c r="F18" s="203" t="e">
        <f>F17*D18</f>
        <v>#REF!</v>
      </c>
      <c r="G18" s="209" t="e">
        <f t="shared" si="4"/>
        <v>#REF!</v>
      </c>
      <c r="I18" s="202" t="e">
        <f t="shared" si="5"/>
        <v>#REF!</v>
      </c>
      <c r="J18" s="202" t="e">
        <f t="shared" si="6"/>
        <v>#REF!</v>
      </c>
    </row>
    <row r="19" spans="2:14" s="64" customFormat="1" ht="22.2" customHeight="1" thickTop="1" thickBot="1" x14ac:dyDescent="0.35">
      <c r="B19" s="61"/>
      <c r="C19" s="62" t="s">
        <v>107</v>
      </c>
      <c r="D19" s="98"/>
      <c r="E19" s="99"/>
      <c r="F19" s="204" t="e">
        <f>F18+F17</f>
        <v>#REF!</v>
      </c>
      <c r="G19" s="204" t="e">
        <f>F19/E$21</f>
        <v>#REF!</v>
      </c>
      <c r="H19" s="57"/>
      <c r="I19" s="63" t="e">
        <f t="shared" ref="I19:I21" si="7">F19/F$23</f>
        <v>#REF!</v>
      </c>
      <c r="J19" s="205" t="e">
        <f t="shared" ref="J19:J21" si="8">G19/F$23</f>
        <v>#REF!</v>
      </c>
      <c r="K19" s="53"/>
      <c r="L19" s="53"/>
      <c r="M19" s="53"/>
      <c r="N19" s="53"/>
    </row>
    <row r="20" spans="2:14" ht="17.399999999999999" customHeight="1" thickTop="1" thickBot="1" x14ac:dyDescent="0.35">
      <c r="B20" s="58"/>
      <c r="C20" s="60" t="s">
        <v>109</v>
      </c>
      <c r="D20" s="101">
        <v>0.18</v>
      </c>
      <c r="E20" s="60"/>
      <c r="F20" s="211" t="e">
        <f>F19*D20</f>
        <v>#REF!</v>
      </c>
      <c r="G20" s="211" t="e">
        <f>F20/E$21</f>
        <v>#REF!</v>
      </c>
      <c r="H20" s="57"/>
      <c r="I20" s="137" t="e">
        <f t="shared" si="7"/>
        <v>#REF!</v>
      </c>
      <c r="J20" s="206" t="e">
        <f t="shared" si="8"/>
        <v>#REF!</v>
      </c>
    </row>
    <row r="21" spans="2:14" s="64" customFormat="1" ht="22.2" customHeight="1" thickTop="1" thickBot="1" x14ac:dyDescent="0.35">
      <c r="B21" s="61"/>
      <c r="C21" s="62" t="s">
        <v>111</v>
      </c>
      <c r="D21" s="98"/>
      <c r="E21" s="99">
        <v>3094</v>
      </c>
      <c r="F21" s="204" t="e">
        <f>F20+F19</f>
        <v>#REF!</v>
      </c>
      <c r="G21" s="204" t="e">
        <f>F21/E$21</f>
        <v>#REF!</v>
      </c>
      <c r="H21" s="57"/>
      <c r="I21" s="63" t="e">
        <f t="shared" si="7"/>
        <v>#REF!</v>
      </c>
      <c r="J21" s="205" t="e">
        <f t="shared" si="8"/>
        <v>#REF!</v>
      </c>
      <c r="K21" s="53"/>
      <c r="L21" s="53"/>
      <c r="M21" s="53"/>
      <c r="N21" s="53"/>
    </row>
    <row r="22" spans="2:14" ht="16.8" thickTop="1" thickBot="1" x14ac:dyDescent="0.35">
      <c r="B22" s="65"/>
      <c r="F22" s="66"/>
      <c r="G22" s="66"/>
    </row>
    <row r="23" spans="2:14" ht="17.399999999999999" customHeight="1" thickTop="1" thickBot="1" x14ac:dyDescent="0.35">
      <c r="B23" s="61"/>
      <c r="C23" s="62" t="s">
        <v>110</v>
      </c>
      <c r="D23" s="98"/>
      <c r="E23" s="98"/>
      <c r="F23" s="207">
        <v>2.7</v>
      </c>
      <c r="G23" s="119"/>
      <c r="H23" s="67"/>
      <c r="I23" s="67"/>
      <c r="J23" s="67"/>
      <c r="K23" s="68"/>
      <c r="L23" s="68"/>
      <c r="M23" s="68"/>
      <c r="N23" s="68"/>
    </row>
    <row r="24" spans="2:14" ht="17.399999999999999" customHeight="1" thickTop="1" x14ac:dyDescent="0.3">
      <c r="B24" s="114"/>
      <c r="C24" s="115"/>
      <c r="D24" s="116"/>
      <c r="E24" s="117"/>
      <c r="F24" s="118"/>
      <c r="G24" s="119"/>
      <c r="H24" s="67"/>
      <c r="I24" s="67"/>
      <c r="J24" s="67"/>
      <c r="K24" s="68"/>
      <c r="L24" s="68"/>
      <c r="M24" s="68"/>
      <c r="N24" s="68"/>
    </row>
    <row r="25" spans="2:14" ht="17.399999999999999" customHeight="1" x14ac:dyDescent="0.3">
      <c r="B25" s="114"/>
      <c r="C25" s="115"/>
      <c r="D25" s="116"/>
      <c r="E25" s="117"/>
      <c r="F25" s="118"/>
      <c r="G25" s="119"/>
      <c r="H25" s="67"/>
      <c r="I25" s="67"/>
      <c r="J25" s="67"/>
      <c r="K25" s="68"/>
      <c r="L25" s="68"/>
      <c r="M25" s="68"/>
      <c r="N25" s="68"/>
    </row>
    <row r="26" spans="2:14" x14ac:dyDescent="0.3">
      <c r="B26" s="114"/>
      <c r="C26" s="115"/>
      <c r="D26" s="116"/>
      <c r="E26" s="117"/>
      <c r="F26" s="118"/>
      <c r="G26" s="119"/>
    </row>
    <row r="27" spans="2:14" s="68" customFormat="1" x14ac:dyDescent="0.3">
      <c r="B27" s="114"/>
      <c r="C27" s="115"/>
      <c r="D27" s="116"/>
      <c r="E27" s="117"/>
      <c r="F27" s="118"/>
      <c r="G27" s="119"/>
      <c r="H27" s="54"/>
      <c r="I27" s="54"/>
      <c r="J27" s="54"/>
      <c r="K27" s="53"/>
      <c r="L27" s="53"/>
      <c r="M27" s="53"/>
      <c r="N27" s="53"/>
    </row>
    <row r="28" spans="2:14" s="68" customFormat="1" x14ac:dyDescent="0.3">
      <c r="B28" s="114"/>
      <c r="C28" s="115"/>
      <c r="D28" s="116"/>
      <c r="E28" s="117"/>
      <c r="F28" s="118"/>
      <c r="G28" s="119"/>
      <c r="H28" s="54"/>
      <c r="I28" s="54"/>
      <c r="J28" s="54"/>
      <c r="K28" s="53"/>
      <c r="L28" s="53"/>
      <c r="M28" s="53"/>
      <c r="N28" s="53"/>
    </row>
    <row r="29" spans="2:14" s="68" customFormat="1" x14ac:dyDescent="0.3">
      <c r="B29" s="114"/>
      <c r="C29" s="115"/>
      <c r="D29" s="116"/>
      <c r="E29" s="117"/>
      <c r="F29" s="118"/>
      <c r="G29" s="119"/>
      <c r="H29" s="54"/>
      <c r="I29" s="54"/>
      <c r="J29" s="54"/>
      <c r="K29" s="53"/>
      <c r="L29" s="53"/>
      <c r="M29" s="53"/>
      <c r="N29" s="53"/>
    </row>
    <row r="30" spans="2:14" x14ac:dyDescent="0.3">
      <c r="B30" s="114"/>
      <c r="C30" s="115"/>
      <c r="D30" s="116"/>
      <c r="E30" s="117"/>
      <c r="F30" s="118"/>
      <c r="G30" s="119"/>
    </row>
    <row r="31" spans="2:14" x14ac:dyDescent="0.3">
      <c r="B31" s="114"/>
      <c r="C31" s="115"/>
      <c r="D31" s="116"/>
      <c r="E31" s="117"/>
      <c r="F31" s="118"/>
      <c r="G31" s="119"/>
    </row>
    <row r="32" spans="2:14" x14ac:dyDescent="0.3">
      <c r="B32" s="114"/>
      <c r="C32" s="115"/>
      <c r="D32" s="116"/>
      <c r="E32" s="117"/>
      <c r="F32" s="118"/>
      <c r="G32" s="119"/>
    </row>
  </sheetData>
  <sheetProtection selectLockedCells="1"/>
  <mergeCells count="14">
    <mergeCell ref="J7:J8"/>
    <mergeCell ref="B2:C2"/>
    <mergeCell ref="D2:E2"/>
    <mergeCell ref="B3:C3"/>
    <mergeCell ref="D3:E3"/>
    <mergeCell ref="B4:C4"/>
    <mergeCell ref="D4:E4"/>
    <mergeCell ref="G7:G8"/>
    <mergeCell ref="B5:C5"/>
    <mergeCell ref="D5:E5"/>
    <mergeCell ref="B7:B8"/>
    <mergeCell ref="C7:C8"/>
    <mergeCell ref="D7:D8"/>
    <mergeCell ref="E7:E8"/>
  </mergeCells>
  <pageMargins left="1" right="1" top="1" bottom="1" header="0.5" footer="0.5"/>
  <pageSetup paperSize="8" orientation="portrait" r:id="rId1"/>
  <headerFooter>
    <oddHeader xml:space="preserve">&amp;L&amp;"Calibri,Regular"&amp;K000000TBC FORUM </oddHeader>
    <oddFooter>&amp;L&amp;"Calibri,Regular"&amp;K000000For any queries please contact at:    cmc@cmconsulting.ge &amp;R&amp;"Calibri,Regular"&amp;K000000&amp;N</oddFooter>
  </headerFooter>
  <ignoredErrors>
    <ignoredError sqref="F16"/>
    <ignoredError sqref="F19:F2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O64"/>
  <sheetViews>
    <sheetView showGridLines="0" topLeftCell="B34" zoomScale="91" zoomScaleNormal="91" workbookViewId="0">
      <selection activeCell="C48" sqref="C48:D51"/>
    </sheetView>
  </sheetViews>
  <sheetFormatPr defaultColWidth="8.88671875" defaultRowHeight="14.4" outlineLevelRow="1" x14ac:dyDescent="0.3"/>
  <cols>
    <col min="1" max="1" width="7" style="1" customWidth="1"/>
    <col min="2" max="2" width="11.33203125" style="51" customWidth="1"/>
    <col min="3" max="3" width="41.33203125" style="1" customWidth="1"/>
    <col min="4" max="4" width="13" style="1" customWidth="1"/>
    <col min="5" max="5" width="14.33203125" style="1" customWidth="1"/>
    <col min="6" max="6" width="13" style="51" customWidth="1"/>
    <col min="7" max="15" width="14" style="1" customWidth="1"/>
    <col min="16" max="16384" width="8.88671875" style="1"/>
  </cols>
  <sheetData>
    <row r="1" spans="1:41" ht="28.8" thickBot="1" x14ac:dyDescent="0.35">
      <c r="A1" s="228" t="str">
        <f>TOTAL!D2</f>
        <v>ქ. თბილისი,ბელიაშვილის ქ. #53-ში მდებარე ოფისი</v>
      </c>
      <c r="B1" s="229"/>
      <c r="C1" s="230"/>
      <c r="D1" s="230"/>
      <c r="E1" s="230"/>
      <c r="F1" s="243"/>
      <c r="G1" s="231"/>
      <c r="H1" s="232"/>
      <c r="I1" s="232"/>
      <c r="J1" s="232"/>
      <c r="K1" s="232"/>
      <c r="L1" s="232"/>
      <c r="M1" s="232"/>
      <c r="N1" s="232"/>
      <c r="O1" s="233"/>
    </row>
    <row r="2" spans="1:41" ht="18" thickBot="1" x14ac:dyDescent="0.35">
      <c r="A2" s="69" t="str">
        <f>TOTAL!D3</f>
        <v>წინასწარი ხარჯთაღრიცხვა</v>
      </c>
      <c r="B2" s="2"/>
      <c r="C2" s="3"/>
      <c r="D2" s="4"/>
      <c r="E2" s="5"/>
      <c r="F2" s="244"/>
      <c r="G2" s="7"/>
      <c r="H2" s="8"/>
      <c r="I2" s="121" t="s">
        <v>0</v>
      </c>
      <c r="J2" s="122"/>
      <c r="K2" s="122"/>
      <c r="L2" s="122"/>
      <c r="M2" s="122"/>
      <c r="N2" s="122"/>
      <c r="O2" s="14"/>
    </row>
    <row r="3" spans="1:41" ht="18" thickBot="1" x14ac:dyDescent="0.35">
      <c r="A3" s="70"/>
      <c r="B3" s="4"/>
      <c r="C3" s="9"/>
      <c r="D3" s="10"/>
      <c r="E3" s="9"/>
      <c r="F3" s="245"/>
      <c r="G3" s="102"/>
      <c r="H3" s="8"/>
      <c r="I3" s="123" t="s">
        <v>100</v>
      </c>
      <c r="J3" s="96"/>
      <c r="K3" s="96"/>
      <c r="L3" s="96"/>
      <c r="M3" s="96"/>
      <c r="N3" s="96"/>
      <c r="O3" s="124"/>
    </row>
    <row r="4" spans="1:41" ht="18" thickBot="1" x14ac:dyDescent="0.35">
      <c r="A4" s="70" t="s">
        <v>29</v>
      </c>
      <c r="B4" s="4"/>
      <c r="C4" s="11"/>
      <c r="D4" s="12"/>
      <c r="E4" s="13"/>
      <c r="F4" s="244"/>
      <c r="G4" s="103"/>
      <c r="H4" s="8"/>
      <c r="I4" s="195">
        <f>M59</f>
        <v>0</v>
      </c>
      <c r="J4" s="125"/>
      <c r="K4" s="125"/>
      <c r="L4" s="125"/>
      <c r="M4" s="125"/>
      <c r="N4" s="125"/>
      <c r="O4" s="126"/>
    </row>
    <row r="5" spans="1:41" ht="15" thickBot="1" x14ac:dyDescent="0.35">
      <c r="A5" s="234"/>
      <c r="B5" s="235"/>
      <c r="C5" s="236"/>
      <c r="D5" s="235"/>
      <c r="E5" s="235"/>
      <c r="F5" s="237"/>
      <c r="G5" s="238"/>
      <c r="H5" s="239"/>
      <c r="I5" s="238"/>
      <c r="J5" s="240"/>
      <c r="K5" s="241"/>
      <c r="L5" s="240"/>
      <c r="M5" s="241"/>
      <c r="N5" s="240"/>
      <c r="O5" s="242"/>
    </row>
    <row r="6" spans="1:41" ht="40.200000000000003" thickBot="1" x14ac:dyDescent="0.35">
      <c r="A6" s="136" t="s">
        <v>1</v>
      </c>
      <c r="B6" s="127" t="s">
        <v>144</v>
      </c>
      <c r="C6" s="85" t="s">
        <v>145</v>
      </c>
      <c r="D6" s="85" t="s">
        <v>146</v>
      </c>
      <c r="E6" s="80" t="s">
        <v>147</v>
      </c>
      <c r="F6" s="81"/>
      <c r="G6" s="107" t="s">
        <v>148</v>
      </c>
      <c r="H6" s="86"/>
      <c r="I6" s="110" t="s">
        <v>149</v>
      </c>
      <c r="J6" s="81"/>
      <c r="K6" s="112" t="s">
        <v>150</v>
      </c>
      <c r="L6" s="14"/>
      <c r="M6" s="15" t="s">
        <v>107</v>
      </c>
      <c r="N6" s="15" t="s">
        <v>153</v>
      </c>
      <c r="O6" s="15" t="s">
        <v>154</v>
      </c>
    </row>
    <row r="7" spans="1:41" ht="27" thickBot="1" x14ac:dyDescent="0.35">
      <c r="A7" s="16"/>
      <c r="B7" s="128"/>
      <c r="C7" s="18"/>
      <c r="D7" s="18"/>
      <c r="E7" s="17" t="s">
        <v>151</v>
      </c>
      <c r="F7" s="18" t="s">
        <v>111</v>
      </c>
      <c r="G7" s="108" t="s">
        <v>152</v>
      </c>
      <c r="H7" s="82" t="s">
        <v>111</v>
      </c>
      <c r="I7" s="111" t="s">
        <v>152</v>
      </c>
      <c r="J7" s="19" t="s">
        <v>111</v>
      </c>
      <c r="K7" s="111" t="s">
        <v>152</v>
      </c>
      <c r="L7" s="19" t="s">
        <v>111</v>
      </c>
      <c r="M7" s="20"/>
      <c r="N7" s="21"/>
      <c r="O7" s="21"/>
    </row>
    <row r="8" spans="1:41" ht="15" thickBot="1" x14ac:dyDescent="0.35">
      <c r="A8" s="129" t="s">
        <v>3</v>
      </c>
      <c r="B8" s="22" t="s">
        <v>4</v>
      </c>
      <c r="C8" s="22" t="s">
        <v>5</v>
      </c>
      <c r="D8" s="23" t="s">
        <v>6</v>
      </c>
      <c r="E8" s="22" t="s">
        <v>7</v>
      </c>
      <c r="F8" s="22" t="s">
        <v>8</v>
      </c>
      <c r="G8" s="109" t="s">
        <v>9</v>
      </c>
      <c r="H8" s="23" t="s">
        <v>10</v>
      </c>
      <c r="I8" s="109" t="s">
        <v>11</v>
      </c>
      <c r="J8" s="23" t="s">
        <v>12</v>
      </c>
      <c r="K8" s="113" t="s">
        <v>13</v>
      </c>
      <c r="L8" s="23" t="s">
        <v>14</v>
      </c>
      <c r="M8" s="22" t="s">
        <v>15</v>
      </c>
      <c r="N8" s="23" t="s">
        <v>25</v>
      </c>
      <c r="O8" s="22" t="s">
        <v>26</v>
      </c>
    </row>
    <row r="9" spans="1:41" ht="15" thickBot="1" x14ac:dyDescent="0.35">
      <c r="A9" s="24"/>
      <c r="B9" s="25"/>
      <c r="C9" s="26"/>
      <c r="D9" s="27"/>
      <c r="E9" s="28"/>
      <c r="F9" s="26"/>
      <c r="G9" s="104"/>
      <c r="H9" s="29"/>
      <c r="I9" s="104"/>
      <c r="J9" s="29"/>
      <c r="K9" s="105"/>
      <c r="L9" s="29"/>
      <c r="M9" s="29"/>
      <c r="N9" s="29"/>
      <c r="O9" s="29"/>
    </row>
    <row r="10" spans="1:41" ht="16.2" thickBot="1" x14ac:dyDescent="0.35">
      <c r="A10" s="87"/>
      <c r="B10" s="87"/>
      <c r="C10" s="87" t="s">
        <v>86</v>
      </c>
      <c r="D10" s="87">
        <v>0</v>
      </c>
      <c r="E10" s="87">
        <v>0</v>
      </c>
      <c r="F10" s="246">
        <v>0</v>
      </c>
      <c r="G10" s="87">
        <v>0</v>
      </c>
      <c r="H10" s="87">
        <v>0</v>
      </c>
      <c r="I10" s="87">
        <v>0</v>
      </c>
      <c r="J10" s="87">
        <v>0</v>
      </c>
      <c r="K10" s="87">
        <v>0</v>
      </c>
      <c r="L10" s="87">
        <v>0</v>
      </c>
      <c r="M10" s="87">
        <v>0</v>
      </c>
      <c r="N10" s="87">
        <v>0</v>
      </c>
      <c r="O10" s="88">
        <v>0</v>
      </c>
    </row>
    <row r="11" spans="1:41" s="30" customFormat="1" x14ac:dyDescent="0.3">
      <c r="A11" s="71">
        <v>1</v>
      </c>
      <c r="B11" s="31"/>
      <c r="C11" s="79" t="s">
        <v>30</v>
      </c>
      <c r="D11" s="78" t="s">
        <v>37</v>
      </c>
      <c r="E11" s="32"/>
      <c r="F11" s="89">
        <f>SUM(F12:F17)</f>
        <v>73</v>
      </c>
      <c r="G11" s="196"/>
      <c r="H11" s="197">
        <f t="shared" ref="H11" si="0">G11*F11</f>
        <v>0</v>
      </c>
      <c r="I11" s="196">
        <v>0</v>
      </c>
      <c r="J11" s="197">
        <f t="shared" ref="J11" si="1">I11*F11</f>
        <v>0</v>
      </c>
      <c r="K11" s="196"/>
      <c r="L11" s="197">
        <f t="shared" ref="L11" si="2">K11*F11</f>
        <v>0</v>
      </c>
      <c r="M11" s="149">
        <f t="shared" ref="M11" si="3">L11+J11+H11</f>
        <v>0</v>
      </c>
      <c r="N11" s="149">
        <f>SUM(M11:M17)</f>
        <v>0</v>
      </c>
      <c r="O11" s="149">
        <f>IFERROR(N11/F11,0)</f>
        <v>0</v>
      </c>
      <c r="P11" s="1"/>
      <c r="Q11" s="1"/>
      <c r="R11" s="1"/>
      <c r="S11" s="1"/>
      <c r="T11" s="1"/>
      <c r="U11" s="1"/>
      <c r="V11" s="1"/>
      <c r="W11" s="1"/>
      <c r="X11" s="1"/>
      <c r="Y11" s="1"/>
      <c r="Z11" s="1"/>
      <c r="AA11" s="1"/>
      <c r="AB11" s="1"/>
      <c r="AC11" s="1"/>
      <c r="AD11" s="1"/>
      <c r="AE11" s="1"/>
      <c r="AF11" s="1"/>
      <c r="AG11" s="1"/>
      <c r="AH11" s="1"/>
      <c r="AI11" s="1"/>
      <c r="AJ11" s="1"/>
      <c r="AK11" s="1"/>
      <c r="AL11" s="1"/>
      <c r="AM11" s="1"/>
      <c r="AN11" s="1"/>
      <c r="AO11" s="1"/>
    </row>
    <row r="12" spans="1:41" s="191" customFormat="1" outlineLevel="1" x14ac:dyDescent="0.3">
      <c r="A12" s="181"/>
      <c r="B12" s="182"/>
      <c r="C12" s="183" t="s">
        <v>31</v>
      </c>
      <c r="D12" s="184"/>
      <c r="E12" s="185"/>
      <c r="F12" s="186">
        <v>0</v>
      </c>
      <c r="G12" s="187"/>
      <c r="H12" s="188"/>
      <c r="I12" s="187"/>
      <c r="J12" s="188"/>
      <c r="K12" s="187"/>
      <c r="L12" s="188"/>
      <c r="M12" s="189"/>
      <c r="N12" s="189"/>
      <c r="O12" s="189"/>
      <c r="P12" s="1"/>
      <c r="Q12" s="1"/>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row>
    <row r="13" spans="1:41" s="191" customFormat="1" outlineLevel="1" x14ac:dyDescent="0.3">
      <c r="A13" s="181"/>
      <c r="B13" s="182"/>
      <c r="C13" s="183" t="s">
        <v>32</v>
      </c>
      <c r="D13" s="184"/>
      <c r="E13" s="185"/>
      <c r="F13" s="186">
        <v>36</v>
      </c>
      <c r="G13" s="187"/>
      <c r="H13" s="188"/>
      <c r="I13" s="187"/>
      <c r="J13" s="188"/>
      <c r="K13" s="187"/>
      <c r="L13" s="188"/>
      <c r="M13" s="189"/>
      <c r="N13" s="189"/>
      <c r="O13" s="189"/>
      <c r="P13" s="1"/>
      <c r="Q13" s="1"/>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row>
    <row r="14" spans="1:41" s="191" customFormat="1" outlineLevel="1" x14ac:dyDescent="0.3">
      <c r="A14" s="181"/>
      <c r="B14" s="182"/>
      <c r="C14" s="183" t="s">
        <v>33</v>
      </c>
      <c r="D14" s="184"/>
      <c r="E14" s="185"/>
      <c r="F14" s="186">
        <v>25</v>
      </c>
      <c r="G14" s="187"/>
      <c r="H14" s="188"/>
      <c r="I14" s="187"/>
      <c r="J14" s="188"/>
      <c r="K14" s="187"/>
      <c r="L14" s="188"/>
      <c r="M14" s="189"/>
      <c r="N14" s="189"/>
      <c r="O14" s="189"/>
      <c r="P14" s="1"/>
      <c r="Q14" s="1"/>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row>
    <row r="15" spans="1:41" s="191" customFormat="1" outlineLevel="1" x14ac:dyDescent="0.3">
      <c r="A15" s="181"/>
      <c r="B15" s="182"/>
      <c r="C15" s="183" t="s">
        <v>34</v>
      </c>
      <c r="D15" s="184"/>
      <c r="E15" s="185"/>
      <c r="F15" s="186">
        <v>7</v>
      </c>
      <c r="G15" s="187"/>
      <c r="H15" s="188"/>
      <c r="I15" s="187"/>
      <c r="J15" s="188"/>
      <c r="K15" s="187"/>
      <c r="L15" s="188"/>
      <c r="M15" s="189"/>
      <c r="N15" s="189"/>
      <c r="O15" s="189"/>
      <c r="P15" s="1"/>
      <c r="Q15" s="1"/>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row>
    <row r="16" spans="1:41" s="191" customFormat="1" outlineLevel="1" x14ac:dyDescent="0.3">
      <c r="A16" s="181"/>
      <c r="B16" s="182"/>
      <c r="C16" s="183" t="s">
        <v>35</v>
      </c>
      <c r="D16" s="184"/>
      <c r="E16" s="185"/>
      <c r="F16" s="186">
        <v>4</v>
      </c>
      <c r="G16" s="187"/>
      <c r="H16" s="188"/>
      <c r="I16" s="187"/>
      <c r="J16" s="188"/>
      <c r="K16" s="187"/>
      <c r="L16" s="188"/>
      <c r="M16" s="189"/>
      <c r="N16" s="189"/>
      <c r="O16" s="189"/>
      <c r="P16" s="1"/>
      <c r="Q16" s="1"/>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row>
    <row r="17" spans="1:41" s="191" customFormat="1" ht="15" outlineLevel="1" thickBot="1" x14ac:dyDescent="0.35">
      <c r="A17" s="181"/>
      <c r="B17" s="182"/>
      <c r="C17" s="183" t="s">
        <v>36</v>
      </c>
      <c r="D17" s="184"/>
      <c r="E17" s="185"/>
      <c r="F17" s="186">
        <v>1</v>
      </c>
      <c r="G17" s="187"/>
      <c r="H17" s="188"/>
      <c r="I17" s="187"/>
      <c r="J17" s="188"/>
      <c r="K17" s="187"/>
      <c r="L17" s="188"/>
      <c r="M17" s="189"/>
      <c r="N17" s="189"/>
      <c r="O17" s="189"/>
      <c r="P17" s="1"/>
      <c r="Q17" s="1"/>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s="30" customFormat="1" ht="20.399999999999999" x14ac:dyDescent="0.3">
      <c r="A18" s="71">
        <f>MAX(A10:A17)+1</f>
        <v>2</v>
      </c>
      <c r="B18" s="31"/>
      <c r="C18" s="79" t="s">
        <v>130</v>
      </c>
      <c r="D18" s="78" t="s">
        <v>38</v>
      </c>
      <c r="E18" s="32"/>
      <c r="F18" s="89">
        <f>SUM(F19:F24)</f>
        <v>25.317</v>
      </c>
      <c r="G18" s="196"/>
      <c r="H18" s="197">
        <f>G18*F18</f>
        <v>0</v>
      </c>
      <c r="I18" s="196">
        <v>0</v>
      </c>
      <c r="J18" s="197">
        <f>I18*F18</f>
        <v>0</v>
      </c>
      <c r="K18" s="196"/>
      <c r="L18" s="197">
        <f>K18*F18</f>
        <v>0</v>
      </c>
      <c r="M18" s="149">
        <f>L18+J18+H18</f>
        <v>0</v>
      </c>
      <c r="N18" s="149">
        <f>SUM(M18:M24)</f>
        <v>0</v>
      </c>
      <c r="O18" s="149">
        <f>IFERROR(N18/F18,0)</f>
        <v>0</v>
      </c>
      <c r="P18" s="1"/>
      <c r="Q18" s="1"/>
      <c r="R18" s="1"/>
      <c r="S18" s="1"/>
      <c r="T18" s="1"/>
      <c r="U18" s="1"/>
      <c r="V18" s="1"/>
      <c r="W18" s="1"/>
      <c r="X18" s="1"/>
      <c r="Y18" s="1"/>
      <c r="Z18" s="1"/>
      <c r="AA18" s="1"/>
      <c r="AB18" s="1"/>
      <c r="AC18" s="1"/>
      <c r="AD18" s="1"/>
      <c r="AE18" s="1"/>
      <c r="AF18" s="1"/>
      <c r="AG18" s="1"/>
      <c r="AH18" s="1"/>
      <c r="AI18" s="1"/>
      <c r="AJ18" s="1"/>
      <c r="AK18" s="1"/>
      <c r="AL18" s="1"/>
      <c r="AM18" s="1"/>
      <c r="AN18" s="1"/>
      <c r="AO18" s="1"/>
    </row>
    <row r="19" spans="1:41" s="30" customFormat="1" outlineLevel="1" x14ac:dyDescent="0.3">
      <c r="A19" s="141"/>
      <c r="B19" s="142"/>
      <c r="C19" s="183" t="s">
        <v>31</v>
      </c>
      <c r="D19" s="184"/>
      <c r="E19" s="185"/>
      <c r="F19" s="186"/>
      <c r="G19" s="150"/>
      <c r="H19" s="151"/>
      <c r="I19" s="150"/>
      <c r="J19" s="151"/>
      <c r="K19" s="150"/>
      <c r="L19" s="151"/>
      <c r="M19" s="152"/>
      <c r="N19" s="152"/>
      <c r="O19" s="152"/>
      <c r="P19" s="1"/>
      <c r="Q19" s="1"/>
      <c r="R19" s="1"/>
      <c r="S19" s="1"/>
      <c r="T19" s="1"/>
      <c r="U19" s="1"/>
      <c r="V19" s="1"/>
      <c r="W19" s="1"/>
      <c r="X19" s="1"/>
      <c r="Y19" s="1"/>
      <c r="Z19" s="1"/>
      <c r="AA19" s="1"/>
      <c r="AB19" s="1"/>
      <c r="AC19" s="1"/>
      <c r="AD19" s="1"/>
      <c r="AE19" s="1"/>
      <c r="AF19" s="1"/>
      <c r="AG19" s="1"/>
      <c r="AH19" s="1"/>
      <c r="AI19" s="1"/>
      <c r="AJ19" s="1"/>
      <c r="AK19" s="1"/>
      <c r="AL19" s="1"/>
      <c r="AM19" s="1"/>
      <c r="AN19" s="1"/>
      <c r="AO19" s="1"/>
    </row>
    <row r="20" spans="1:41" s="30" customFormat="1" outlineLevel="1" x14ac:dyDescent="0.3">
      <c r="A20" s="141"/>
      <c r="B20" s="142"/>
      <c r="C20" s="183" t="s">
        <v>32</v>
      </c>
      <c r="D20" s="184"/>
      <c r="E20" s="185"/>
      <c r="F20" s="186"/>
      <c r="G20" s="150"/>
      <c r="H20" s="151"/>
      <c r="I20" s="150"/>
      <c r="J20" s="151"/>
      <c r="K20" s="150"/>
      <c r="L20" s="151"/>
      <c r="M20" s="152"/>
      <c r="N20" s="152"/>
      <c r="O20" s="152"/>
      <c r="P20" s="1"/>
      <c r="Q20" s="1"/>
      <c r="R20" s="1"/>
      <c r="S20" s="1"/>
      <c r="T20" s="1"/>
      <c r="U20" s="1"/>
      <c r="V20" s="1"/>
      <c r="W20" s="1"/>
      <c r="X20" s="1"/>
      <c r="Y20" s="1"/>
      <c r="Z20" s="1"/>
      <c r="AA20" s="1"/>
      <c r="AB20" s="1"/>
      <c r="AC20" s="1"/>
      <c r="AD20" s="1"/>
      <c r="AE20" s="1"/>
      <c r="AF20" s="1"/>
      <c r="AG20" s="1"/>
      <c r="AH20" s="1"/>
      <c r="AI20" s="1"/>
      <c r="AJ20" s="1"/>
      <c r="AK20" s="1"/>
      <c r="AL20" s="1"/>
      <c r="AM20" s="1"/>
      <c r="AN20" s="1"/>
      <c r="AO20" s="1"/>
    </row>
    <row r="21" spans="1:41" s="30" customFormat="1" outlineLevel="1" x14ac:dyDescent="0.3">
      <c r="A21" s="141"/>
      <c r="B21" s="142"/>
      <c r="C21" s="183" t="s">
        <v>33</v>
      </c>
      <c r="D21" s="184"/>
      <c r="E21" s="185"/>
      <c r="F21" s="186">
        <f>2.4*1.65</f>
        <v>3.9599999999999995</v>
      </c>
      <c r="G21" s="150"/>
      <c r="H21" s="151"/>
      <c r="I21" s="150"/>
      <c r="J21" s="151"/>
      <c r="K21" s="150"/>
      <c r="L21" s="151"/>
      <c r="M21" s="152"/>
      <c r="N21" s="152"/>
      <c r="O21" s="152"/>
      <c r="P21" s="1"/>
      <c r="Q21" s="1"/>
      <c r="R21" s="1"/>
      <c r="S21" s="1"/>
      <c r="T21" s="1"/>
      <c r="U21" s="1"/>
      <c r="V21" s="1"/>
      <c r="W21" s="1"/>
      <c r="X21" s="1"/>
      <c r="Y21" s="1"/>
      <c r="Z21" s="1"/>
      <c r="AA21" s="1"/>
      <c r="AB21" s="1"/>
      <c r="AC21" s="1"/>
      <c r="AD21" s="1"/>
      <c r="AE21" s="1"/>
      <c r="AF21" s="1"/>
      <c r="AG21" s="1"/>
      <c r="AH21" s="1"/>
      <c r="AI21" s="1"/>
      <c r="AJ21" s="1"/>
      <c r="AK21" s="1"/>
      <c r="AL21" s="1"/>
      <c r="AM21" s="1"/>
      <c r="AN21" s="1"/>
      <c r="AO21" s="1"/>
    </row>
    <row r="22" spans="1:41" s="30" customFormat="1" outlineLevel="1" x14ac:dyDescent="0.3">
      <c r="A22" s="141"/>
      <c r="B22" s="142"/>
      <c r="C22" s="183" t="s">
        <v>34</v>
      </c>
      <c r="D22" s="184"/>
      <c r="E22" s="185"/>
      <c r="F22" s="186">
        <f>2.3*2.1*2</f>
        <v>9.66</v>
      </c>
      <c r="G22" s="150"/>
      <c r="H22" s="151"/>
      <c r="I22" s="150"/>
      <c r="J22" s="151"/>
      <c r="K22" s="150"/>
      <c r="L22" s="151"/>
      <c r="M22" s="152"/>
      <c r="N22" s="152"/>
      <c r="O22" s="152"/>
      <c r="P22" s="1"/>
      <c r="Q22" s="1"/>
      <c r="R22" s="1"/>
      <c r="S22" s="1"/>
      <c r="T22" s="1"/>
      <c r="U22" s="1"/>
      <c r="V22" s="1"/>
      <c r="W22" s="1"/>
      <c r="X22" s="1"/>
      <c r="Y22" s="1"/>
      <c r="Z22" s="1"/>
      <c r="AA22" s="1"/>
      <c r="AB22" s="1"/>
      <c r="AC22" s="1"/>
      <c r="AD22" s="1"/>
      <c r="AE22" s="1"/>
      <c r="AF22" s="1"/>
      <c r="AG22" s="1"/>
      <c r="AH22" s="1"/>
      <c r="AI22" s="1"/>
      <c r="AJ22" s="1"/>
      <c r="AK22" s="1"/>
      <c r="AL22" s="1"/>
      <c r="AM22" s="1"/>
      <c r="AN22" s="1"/>
      <c r="AO22" s="1"/>
    </row>
    <row r="23" spans="1:41" s="30" customFormat="1" outlineLevel="1" x14ac:dyDescent="0.3">
      <c r="A23" s="141"/>
      <c r="B23" s="142"/>
      <c r="C23" s="183" t="s">
        <v>35</v>
      </c>
      <c r="D23" s="184"/>
      <c r="E23" s="185"/>
      <c r="F23" s="186"/>
      <c r="G23" s="150"/>
      <c r="H23" s="151"/>
      <c r="I23" s="150"/>
      <c r="J23" s="151"/>
      <c r="K23" s="150"/>
      <c r="L23" s="151"/>
      <c r="M23" s="152"/>
      <c r="N23" s="152"/>
      <c r="O23" s="152"/>
      <c r="P23" s="1"/>
      <c r="Q23" s="1"/>
      <c r="R23" s="1"/>
      <c r="S23" s="1"/>
      <c r="T23" s="1"/>
      <c r="U23" s="1"/>
      <c r="V23" s="1"/>
      <c r="W23" s="1"/>
      <c r="X23" s="1"/>
      <c r="Y23" s="1"/>
      <c r="Z23" s="1"/>
      <c r="AA23" s="1"/>
      <c r="AB23" s="1"/>
      <c r="AC23" s="1"/>
      <c r="AD23" s="1"/>
      <c r="AE23" s="1"/>
      <c r="AF23" s="1"/>
      <c r="AG23" s="1"/>
      <c r="AH23" s="1"/>
      <c r="AI23" s="1"/>
      <c r="AJ23" s="1"/>
      <c r="AK23" s="1"/>
      <c r="AL23" s="1"/>
      <c r="AM23" s="1"/>
      <c r="AN23" s="1"/>
      <c r="AO23" s="1"/>
    </row>
    <row r="24" spans="1:41" s="30" customFormat="1" ht="15" outlineLevel="1" thickBot="1" x14ac:dyDescent="0.35">
      <c r="A24" s="141"/>
      <c r="B24" s="142"/>
      <c r="C24" s="183" t="s">
        <v>36</v>
      </c>
      <c r="D24" s="184"/>
      <c r="E24" s="185"/>
      <c r="F24" s="186">
        <f>2.3*2.1+(2.37+0.9)*2.1</f>
        <v>11.696999999999999</v>
      </c>
      <c r="G24" s="150"/>
      <c r="H24" s="151"/>
      <c r="I24" s="150"/>
      <c r="J24" s="151"/>
      <c r="K24" s="150"/>
      <c r="L24" s="151"/>
      <c r="M24" s="152"/>
      <c r="N24" s="152"/>
      <c r="O24" s="152"/>
      <c r="P24" s="1"/>
      <c r="Q24" s="1"/>
      <c r="R24" s="1"/>
      <c r="S24" s="1"/>
      <c r="T24" s="1"/>
      <c r="U24" s="1"/>
      <c r="V24" s="1"/>
      <c r="W24" s="1"/>
      <c r="X24" s="1"/>
      <c r="Y24" s="1"/>
      <c r="Z24" s="1"/>
      <c r="AA24" s="1"/>
      <c r="AB24" s="1"/>
      <c r="AC24" s="1"/>
      <c r="AD24" s="1"/>
      <c r="AE24" s="1"/>
      <c r="AF24" s="1"/>
      <c r="AG24" s="1"/>
      <c r="AH24" s="1"/>
      <c r="AI24" s="1"/>
      <c r="AJ24" s="1"/>
      <c r="AK24" s="1"/>
      <c r="AL24" s="1"/>
      <c r="AM24" s="1"/>
      <c r="AN24" s="1"/>
      <c r="AO24" s="1"/>
    </row>
    <row r="25" spans="1:41" s="30" customFormat="1" ht="20.399999999999999" x14ac:dyDescent="0.3">
      <c r="A25" s="71">
        <f>MAX(A17:A24)+1</f>
        <v>3</v>
      </c>
      <c r="B25" s="31"/>
      <c r="C25" s="79" t="s">
        <v>131</v>
      </c>
      <c r="D25" s="78" t="s">
        <v>38</v>
      </c>
      <c r="E25" s="32"/>
      <c r="F25" s="89">
        <f>SUM(F26:F31)</f>
        <v>242</v>
      </c>
      <c r="G25" s="196"/>
      <c r="H25" s="197">
        <f>G25*F25</f>
        <v>0</v>
      </c>
      <c r="I25" s="196">
        <v>0</v>
      </c>
      <c r="J25" s="197">
        <f>I25*F25</f>
        <v>0</v>
      </c>
      <c r="K25" s="196"/>
      <c r="L25" s="197">
        <f>K25*F25</f>
        <v>0</v>
      </c>
      <c r="M25" s="149">
        <f>L25+J25+H25</f>
        <v>0</v>
      </c>
      <c r="N25" s="149">
        <f>SUM(M25:M31)</f>
        <v>0</v>
      </c>
      <c r="O25" s="149">
        <f>IFERROR(N25/F25,0)</f>
        <v>0</v>
      </c>
      <c r="P25" s="1"/>
      <c r="Q25" s="1"/>
      <c r="R25" s="1"/>
      <c r="S25" s="1"/>
      <c r="T25" s="1"/>
      <c r="U25" s="1"/>
      <c r="V25" s="1"/>
      <c r="W25" s="1"/>
      <c r="X25" s="1"/>
      <c r="Y25" s="1"/>
      <c r="Z25" s="1"/>
      <c r="AA25" s="1"/>
      <c r="AB25" s="1"/>
      <c r="AC25" s="1"/>
      <c r="AD25" s="1"/>
      <c r="AE25" s="1"/>
      <c r="AF25" s="1"/>
      <c r="AG25" s="1"/>
      <c r="AH25" s="1"/>
      <c r="AI25" s="1"/>
      <c r="AJ25" s="1"/>
      <c r="AK25" s="1"/>
      <c r="AL25" s="1"/>
      <c r="AM25" s="1"/>
      <c r="AN25" s="1"/>
      <c r="AO25" s="1"/>
    </row>
    <row r="26" spans="1:41" s="30" customFormat="1" outlineLevel="1" x14ac:dyDescent="0.3">
      <c r="A26" s="141"/>
      <c r="B26" s="142"/>
      <c r="C26" s="183" t="s">
        <v>31</v>
      </c>
      <c r="D26" s="184"/>
      <c r="E26" s="185"/>
      <c r="F26" s="186"/>
      <c r="G26" s="150"/>
      <c r="H26" s="151"/>
      <c r="I26" s="150"/>
      <c r="J26" s="151"/>
      <c r="K26" s="150"/>
      <c r="L26" s="151"/>
      <c r="M26" s="152"/>
      <c r="N26" s="152"/>
      <c r="O26" s="152"/>
      <c r="P26" s="1"/>
      <c r="Q26" s="1"/>
      <c r="R26" s="1"/>
      <c r="S26" s="1"/>
      <c r="T26" s="1"/>
      <c r="U26" s="1"/>
      <c r="V26" s="1"/>
      <c r="W26" s="1"/>
      <c r="X26" s="1"/>
      <c r="Y26" s="1"/>
      <c r="Z26" s="1"/>
      <c r="AA26" s="1"/>
      <c r="AB26" s="1"/>
      <c r="AC26" s="1"/>
      <c r="AD26" s="1"/>
      <c r="AE26" s="1"/>
      <c r="AF26" s="1"/>
      <c r="AG26" s="1"/>
      <c r="AH26" s="1"/>
      <c r="AI26" s="1"/>
      <c r="AJ26" s="1"/>
      <c r="AK26" s="1"/>
      <c r="AL26" s="1"/>
      <c r="AM26" s="1"/>
      <c r="AN26" s="1"/>
      <c r="AO26" s="1"/>
    </row>
    <row r="27" spans="1:41" s="30" customFormat="1" outlineLevel="1" x14ac:dyDescent="0.3">
      <c r="A27" s="141"/>
      <c r="B27" s="142"/>
      <c r="C27" s="183" t="s">
        <v>32</v>
      </c>
      <c r="D27" s="184"/>
      <c r="E27" s="185"/>
      <c r="F27" s="186"/>
      <c r="G27" s="150"/>
      <c r="H27" s="151"/>
      <c r="I27" s="150"/>
      <c r="J27" s="151"/>
      <c r="K27" s="150"/>
      <c r="L27" s="151"/>
      <c r="M27" s="152"/>
      <c r="N27" s="152"/>
      <c r="O27" s="152"/>
      <c r="P27" s="1"/>
      <c r="Q27" s="1"/>
      <c r="R27" s="1"/>
      <c r="S27" s="1"/>
      <c r="T27" s="1"/>
      <c r="U27" s="1"/>
      <c r="V27" s="1"/>
      <c r="W27" s="1"/>
      <c r="X27" s="1"/>
      <c r="Y27" s="1"/>
      <c r="Z27" s="1"/>
      <c r="AA27" s="1"/>
      <c r="AB27" s="1"/>
      <c r="AC27" s="1"/>
      <c r="AD27" s="1"/>
      <c r="AE27" s="1"/>
      <c r="AF27" s="1"/>
      <c r="AG27" s="1"/>
      <c r="AH27" s="1"/>
      <c r="AI27" s="1"/>
      <c r="AJ27" s="1"/>
      <c r="AK27" s="1"/>
      <c r="AL27" s="1"/>
      <c r="AM27" s="1"/>
      <c r="AN27" s="1"/>
      <c r="AO27" s="1"/>
    </row>
    <row r="28" spans="1:41" s="30" customFormat="1" outlineLevel="1" x14ac:dyDescent="0.3">
      <c r="A28" s="141"/>
      <c r="B28" s="142"/>
      <c r="C28" s="183" t="s">
        <v>33</v>
      </c>
      <c r="D28" s="184"/>
      <c r="E28" s="185"/>
      <c r="F28" s="186"/>
      <c r="G28" s="150"/>
      <c r="H28" s="151"/>
      <c r="I28" s="150"/>
      <c r="J28" s="151"/>
      <c r="K28" s="150"/>
      <c r="L28" s="151"/>
      <c r="M28" s="152"/>
      <c r="N28" s="152"/>
      <c r="O28" s="152"/>
      <c r="P28" s="1"/>
      <c r="Q28" s="1"/>
      <c r="R28" s="1"/>
      <c r="S28" s="1"/>
      <c r="T28" s="1"/>
      <c r="U28" s="1"/>
      <c r="V28" s="1"/>
      <c r="W28" s="1"/>
      <c r="X28" s="1"/>
      <c r="Y28" s="1"/>
      <c r="Z28" s="1"/>
      <c r="AA28" s="1"/>
      <c r="AB28" s="1"/>
      <c r="AC28" s="1"/>
      <c r="AD28" s="1"/>
      <c r="AE28" s="1"/>
      <c r="AF28" s="1"/>
      <c r="AG28" s="1"/>
      <c r="AH28" s="1"/>
      <c r="AI28" s="1"/>
      <c r="AJ28" s="1"/>
      <c r="AK28" s="1"/>
      <c r="AL28" s="1"/>
      <c r="AM28" s="1"/>
      <c r="AN28" s="1"/>
      <c r="AO28" s="1"/>
    </row>
    <row r="29" spans="1:41" s="30" customFormat="1" outlineLevel="1" x14ac:dyDescent="0.3">
      <c r="A29" s="141"/>
      <c r="B29" s="142"/>
      <c r="C29" s="183" t="s">
        <v>34</v>
      </c>
      <c r="D29" s="184"/>
      <c r="E29" s="185"/>
      <c r="F29" s="225"/>
      <c r="G29" s="150"/>
      <c r="H29" s="151"/>
      <c r="I29" s="150"/>
      <c r="J29" s="151"/>
      <c r="K29" s="150"/>
      <c r="L29" s="151"/>
      <c r="M29" s="152"/>
      <c r="N29" s="152"/>
      <c r="O29" s="152"/>
      <c r="P29" s="1"/>
      <c r="Q29" s="1"/>
      <c r="R29" s="1"/>
      <c r="S29" s="1"/>
      <c r="T29" s="1"/>
      <c r="U29" s="1"/>
      <c r="V29" s="1"/>
      <c r="W29" s="1"/>
      <c r="X29" s="1"/>
      <c r="Y29" s="1"/>
      <c r="Z29" s="1"/>
      <c r="AA29" s="1"/>
      <c r="AB29" s="1"/>
      <c r="AC29" s="1"/>
      <c r="AD29" s="1"/>
      <c r="AE29" s="1"/>
      <c r="AF29" s="1"/>
      <c r="AG29" s="1"/>
      <c r="AH29" s="1"/>
      <c r="AI29" s="1"/>
      <c r="AJ29" s="1"/>
      <c r="AK29" s="1"/>
      <c r="AL29" s="1"/>
      <c r="AM29" s="1"/>
      <c r="AN29" s="1"/>
      <c r="AO29" s="1"/>
    </row>
    <row r="30" spans="1:41" s="30" customFormat="1" outlineLevel="1" x14ac:dyDescent="0.3">
      <c r="A30" s="141"/>
      <c r="B30" s="142"/>
      <c r="C30" s="183" t="s">
        <v>35</v>
      </c>
      <c r="D30" s="184"/>
      <c r="E30" s="185"/>
      <c r="F30" s="186"/>
      <c r="G30" s="150"/>
      <c r="H30" s="151"/>
      <c r="I30" s="150"/>
      <c r="J30" s="151"/>
      <c r="K30" s="150"/>
      <c r="L30" s="151"/>
      <c r="M30" s="152"/>
      <c r="N30" s="152"/>
      <c r="O30" s="152"/>
      <c r="P30" s="1"/>
      <c r="Q30" s="1"/>
      <c r="R30" s="1"/>
      <c r="S30" s="1"/>
      <c r="T30" s="1"/>
      <c r="U30" s="1"/>
      <c r="V30" s="1"/>
      <c r="W30" s="1"/>
      <c r="X30" s="1"/>
      <c r="Y30" s="1"/>
      <c r="Z30" s="1"/>
      <c r="AA30" s="1"/>
      <c r="AB30" s="1"/>
      <c r="AC30" s="1"/>
      <c r="AD30" s="1"/>
      <c r="AE30" s="1"/>
      <c r="AF30" s="1"/>
      <c r="AG30" s="1"/>
      <c r="AH30" s="1"/>
      <c r="AI30" s="1"/>
      <c r="AJ30" s="1"/>
      <c r="AK30" s="1"/>
      <c r="AL30" s="1"/>
      <c r="AM30" s="1"/>
      <c r="AN30" s="1"/>
      <c r="AO30" s="1"/>
    </row>
    <row r="31" spans="1:41" s="30" customFormat="1" ht="15" outlineLevel="1" thickBot="1" x14ac:dyDescent="0.35">
      <c r="A31" s="141"/>
      <c r="B31" s="142"/>
      <c r="C31" s="183" t="s">
        <v>36</v>
      </c>
      <c r="D31" s="184"/>
      <c r="E31" s="185"/>
      <c r="F31" s="186">
        <v>242</v>
      </c>
      <c r="G31" s="150"/>
      <c r="H31" s="151"/>
      <c r="I31" s="150"/>
      <c r="J31" s="151"/>
      <c r="K31" s="150"/>
      <c r="L31" s="151"/>
      <c r="M31" s="152"/>
      <c r="N31" s="152"/>
      <c r="O31" s="152"/>
      <c r="P31" s="1"/>
      <c r="Q31" s="1"/>
      <c r="R31" s="1"/>
      <c r="S31" s="1"/>
      <c r="T31" s="1"/>
      <c r="U31" s="1"/>
      <c r="V31" s="1"/>
      <c r="W31" s="1"/>
      <c r="X31" s="1"/>
      <c r="Y31" s="1"/>
      <c r="Z31" s="1"/>
      <c r="AA31" s="1"/>
      <c r="AB31" s="1"/>
      <c r="AC31" s="1"/>
      <c r="AD31" s="1"/>
      <c r="AE31" s="1"/>
      <c r="AF31" s="1"/>
      <c r="AG31" s="1"/>
      <c r="AH31" s="1"/>
      <c r="AI31" s="1"/>
      <c r="AJ31" s="1"/>
      <c r="AK31" s="1"/>
      <c r="AL31" s="1"/>
      <c r="AM31" s="1"/>
      <c r="AN31" s="1"/>
      <c r="AO31" s="1"/>
    </row>
    <row r="32" spans="1:41" s="30" customFormat="1" ht="20.399999999999999" x14ac:dyDescent="0.3">
      <c r="A32" s="71">
        <f>MAX(A24:A31)+1</f>
        <v>4</v>
      </c>
      <c r="B32" s="31"/>
      <c r="C32" s="79" t="s">
        <v>39</v>
      </c>
      <c r="D32" s="78" t="s">
        <v>93</v>
      </c>
      <c r="E32" s="32"/>
      <c r="F32" s="89">
        <f>SUM(F33:F38)</f>
        <v>76.025000000000006</v>
      </c>
      <c r="G32" s="196"/>
      <c r="H32" s="197">
        <f t="shared" ref="H32" si="4">G32*F32</f>
        <v>0</v>
      </c>
      <c r="I32" s="196">
        <v>0</v>
      </c>
      <c r="J32" s="197">
        <f t="shared" ref="J32" si="5">I32*F32</f>
        <v>0</v>
      </c>
      <c r="K32" s="196"/>
      <c r="L32" s="197">
        <f t="shared" ref="L32" si="6">K32*F32</f>
        <v>0</v>
      </c>
      <c r="M32" s="149">
        <f t="shared" ref="M32" si="7">L32+J32+H32</f>
        <v>0</v>
      </c>
      <c r="N32" s="149">
        <f>SUM(M32:M38)</f>
        <v>0</v>
      </c>
      <c r="O32" s="149">
        <f>IFERROR(N32/F32,0)</f>
        <v>0</v>
      </c>
      <c r="P32" s="1"/>
      <c r="Q32" s="1"/>
      <c r="R32" s="1"/>
      <c r="S32" s="1"/>
      <c r="T32" s="1"/>
      <c r="U32" s="1"/>
      <c r="V32" s="1"/>
      <c r="W32" s="1"/>
      <c r="X32" s="1"/>
      <c r="Y32" s="1"/>
      <c r="Z32" s="1"/>
      <c r="AA32" s="1"/>
      <c r="AB32" s="1"/>
      <c r="AC32" s="1"/>
      <c r="AD32" s="1"/>
      <c r="AE32" s="1"/>
      <c r="AF32" s="1"/>
      <c r="AG32" s="1"/>
      <c r="AH32" s="1"/>
      <c r="AI32" s="1"/>
      <c r="AJ32" s="1"/>
      <c r="AK32" s="1"/>
      <c r="AL32" s="1"/>
      <c r="AM32" s="1"/>
      <c r="AN32" s="1"/>
      <c r="AO32" s="1"/>
    </row>
    <row r="33" spans="1:41" s="30" customFormat="1" outlineLevel="1" x14ac:dyDescent="0.3">
      <c r="A33" s="141"/>
      <c r="B33" s="142"/>
      <c r="C33" s="183" t="s">
        <v>31</v>
      </c>
      <c r="D33" s="184"/>
      <c r="E33" s="185"/>
      <c r="F33" s="186">
        <f>F12</f>
        <v>0</v>
      </c>
      <c r="G33" s="150"/>
      <c r="H33" s="151"/>
      <c r="I33" s="150"/>
      <c r="J33" s="151"/>
      <c r="K33" s="150"/>
      <c r="L33" s="151"/>
      <c r="M33" s="152"/>
      <c r="N33" s="152"/>
      <c r="O33" s="152"/>
      <c r="P33" s="1"/>
      <c r="Q33" s="1"/>
      <c r="R33" s="1"/>
      <c r="S33" s="1"/>
      <c r="T33" s="1"/>
      <c r="U33" s="1"/>
      <c r="V33" s="1"/>
      <c r="W33" s="1"/>
      <c r="X33" s="1"/>
      <c r="Y33" s="1"/>
      <c r="Z33" s="1"/>
      <c r="AA33" s="1"/>
      <c r="AB33" s="1"/>
      <c r="AC33" s="1"/>
      <c r="AD33" s="1"/>
      <c r="AE33" s="1"/>
      <c r="AF33" s="1"/>
      <c r="AG33" s="1"/>
      <c r="AH33" s="1"/>
      <c r="AI33" s="1"/>
      <c r="AJ33" s="1"/>
      <c r="AK33" s="1"/>
      <c r="AL33" s="1"/>
      <c r="AM33" s="1"/>
      <c r="AN33" s="1"/>
      <c r="AO33" s="1"/>
    </row>
    <row r="34" spans="1:41" s="30" customFormat="1" outlineLevel="1" x14ac:dyDescent="0.3">
      <c r="A34" s="141"/>
      <c r="B34" s="142"/>
      <c r="C34" s="183" t="s">
        <v>32</v>
      </c>
      <c r="D34" s="184"/>
      <c r="E34" s="185"/>
      <c r="F34" s="186">
        <f>F13</f>
        <v>36</v>
      </c>
      <c r="G34" s="150"/>
      <c r="H34" s="151"/>
      <c r="I34" s="150"/>
      <c r="J34" s="151"/>
      <c r="K34" s="150"/>
      <c r="L34" s="151"/>
      <c r="M34" s="152"/>
      <c r="N34" s="152"/>
      <c r="O34" s="152"/>
      <c r="P34" s="1"/>
      <c r="Q34" s="1"/>
      <c r="R34" s="1"/>
      <c r="S34" s="1"/>
      <c r="T34" s="1"/>
      <c r="U34" s="1"/>
      <c r="V34" s="1"/>
      <c r="W34" s="1"/>
      <c r="X34" s="1"/>
      <c r="Y34" s="1"/>
      <c r="Z34" s="1"/>
      <c r="AA34" s="1"/>
      <c r="AB34" s="1"/>
      <c r="AC34" s="1"/>
      <c r="AD34" s="1"/>
      <c r="AE34" s="1"/>
      <c r="AF34" s="1"/>
      <c r="AG34" s="1"/>
      <c r="AH34" s="1"/>
      <c r="AI34" s="1"/>
      <c r="AJ34" s="1"/>
      <c r="AK34" s="1"/>
      <c r="AL34" s="1"/>
      <c r="AM34" s="1"/>
      <c r="AN34" s="1"/>
      <c r="AO34" s="1"/>
    </row>
    <row r="35" spans="1:41" s="30" customFormat="1" outlineLevel="1" x14ac:dyDescent="0.3">
      <c r="A35" s="141"/>
      <c r="B35" s="142"/>
      <c r="C35" s="183" t="s">
        <v>33</v>
      </c>
      <c r="D35" s="184"/>
      <c r="E35" s="185"/>
      <c r="F35" s="186">
        <f>F14</f>
        <v>25</v>
      </c>
      <c r="G35" s="150"/>
      <c r="H35" s="151"/>
      <c r="I35" s="150"/>
      <c r="J35" s="151"/>
      <c r="K35" s="150"/>
      <c r="L35" s="151"/>
      <c r="M35" s="152"/>
      <c r="N35" s="152"/>
      <c r="O35" s="152"/>
      <c r="P35" s="1"/>
      <c r="Q35" s="1"/>
      <c r="R35" s="1"/>
      <c r="S35" s="1"/>
      <c r="T35" s="1"/>
      <c r="U35" s="1"/>
      <c r="V35" s="1"/>
      <c r="W35" s="1"/>
      <c r="X35" s="1"/>
      <c r="Y35" s="1"/>
      <c r="Z35" s="1"/>
      <c r="AA35" s="1"/>
      <c r="AB35" s="1"/>
      <c r="AC35" s="1"/>
      <c r="AD35" s="1"/>
      <c r="AE35" s="1"/>
      <c r="AF35" s="1"/>
      <c r="AG35" s="1"/>
      <c r="AH35" s="1"/>
      <c r="AI35" s="1"/>
      <c r="AJ35" s="1"/>
      <c r="AK35" s="1"/>
      <c r="AL35" s="1"/>
      <c r="AM35" s="1"/>
      <c r="AN35" s="1"/>
      <c r="AO35" s="1"/>
    </row>
    <row r="36" spans="1:41" s="30" customFormat="1" outlineLevel="1" x14ac:dyDescent="0.3">
      <c r="A36" s="141"/>
      <c r="B36" s="142"/>
      <c r="C36" s="183" t="s">
        <v>34</v>
      </c>
      <c r="D36" s="184"/>
      <c r="E36" s="185"/>
      <c r="F36" s="186">
        <f>F15</f>
        <v>7</v>
      </c>
      <c r="G36" s="150"/>
      <c r="H36" s="151"/>
      <c r="I36" s="150"/>
      <c r="J36" s="151"/>
      <c r="K36" s="150"/>
      <c r="L36" s="151"/>
      <c r="M36" s="152"/>
      <c r="N36" s="152"/>
      <c r="O36" s="152"/>
      <c r="P36" s="1"/>
      <c r="Q36" s="1"/>
      <c r="R36" s="1"/>
      <c r="S36" s="1"/>
      <c r="T36" s="1"/>
      <c r="U36" s="1"/>
      <c r="V36" s="1"/>
      <c r="W36" s="1"/>
      <c r="X36" s="1"/>
      <c r="Y36" s="1"/>
      <c r="Z36" s="1"/>
      <c r="AA36" s="1"/>
      <c r="AB36" s="1"/>
      <c r="AC36" s="1"/>
      <c r="AD36" s="1"/>
      <c r="AE36" s="1"/>
      <c r="AF36" s="1"/>
      <c r="AG36" s="1"/>
      <c r="AH36" s="1"/>
      <c r="AI36" s="1"/>
      <c r="AJ36" s="1"/>
      <c r="AK36" s="1"/>
      <c r="AL36" s="1"/>
      <c r="AM36" s="1"/>
      <c r="AN36" s="1"/>
      <c r="AO36" s="1"/>
    </row>
    <row r="37" spans="1:41" s="30" customFormat="1" outlineLevel="1" x14ac:dyDescent="0.3">
      <c r="A37" s="141"/>
      <c r="B37" s="142"/>
      <c r="C37" s="183" t="s">
        <v>35</v>
      </c>
      <c r="D37" s="184"/>
      <c r="E37" s="185"/>
      <c r="F37" s="186">
        <f>F16</f>
        <v>4</v>
      </c>
      <c r="G37" s="150"/>
      <c r="H37" s="151"/>
      <c r="I37" s="150"/>
      <c r="J37" s="151"/>
      <c r="K37" s="150"/>
      <c r="L37" s="151"/>
      <c r="M37" s="152"/>
      <c r="N37" s="152"/>
      <c r="O37" s="152"/>
      <c r="P37" s="1"/>
      <c r="Q37" s="1"/>
      <c r="R37" s="1"/>
      <c r="S37" s="1"/>
      <c r="T37" s="1"/>
      <c r="U37" s="1"/>
      <c r="V37" s="1"/>
      <c r="W37" s="1"/>
      <c r="X37" s="1"/>
      <c r="Y37" s="1"/>
      <c r="Z37" s="1"/>
      <c r="AA37" s="1"/>
      <c r="AB37" s="1"/>
      <c r="AC37" s="1"/>
      <c r="AD37" s="1"/>
      <c r="AE37" s="1"/>
      <c r="AF37" s="1"/>
      <c r="AG37" s="1"/>
      <c r="AH37" s="1"/>
      <c r="AI37" s="1"/>
      <c r="AJ37" s="1"/>
      <c r="AK37" s="1"/>
      <c r="AL37" s="1"/>
      <c r="AM37" s="1"/>
      <c r="AN37" s="1"/>
      <c r="AO37" s="1"/>
    </row>
    <row r="38" spans="1:41" s="30" customFormat="1" ht="15" outlineLevel="1" thickBot="1" x14ac:dyDescent="0.35">
      <c r="A38" s="141"/>
      <c r="B38" s="142"/>
      <c r="C38" s="183" t="s">
        <v>36</v>
      </c>
      <c r="D38" s="184"/>
      <c r="E38" s="185"/>
      <c r="F38" s="186">
        <f>F17+F31*0.0125</f>
        <v>4.0250000000000004</v>
      </c>
      <c r="G38" s="150"/>
      <c r="H38" s="151"/>
      <c r="I38" s="150"/>
      <c r="J38" s="151"/>
      <c r="K38" s="150"/>
      <c r="L38" s="151"/>
      <c r="M38" s="152"/>
      <c r="N38" s="152"/>
      <c r="O38" s="152"/>
      <c r="P38" s="1"/>
      <c r="Q38" s="1"/>
      <c r="R38" s="1"/>
      <c r="S38" s="1"/>
      <c r="T38" s="1"/>
      <c r="U38" s="1"/>
      <c r="V38" s="1"/>
      <c r="W38" s="1"/>
      <c r="X38" s="1"/>
      <c r="Y38" s="1"/>
      <c r="Z38" s="1"/>
      <c r="AA38" s="1"/>
      <c r="AB38" s="1"/>
      <c r="AC38" s="1"/>
      <c r="AD38" s="1"/>
      <c r="AE38" s="1"/>
      <c r="AF38" s="1"/>
      <c r="AG38" s="1"/>
      <c r="AH38" s="1"/>
      <c r="AI38" s="1"/>
      <c r="AJ38" s="1"/>
      <c r="AK38" s="1"/>
      <c r="AL38" s="1"/>
      <c r="AM38" s="1"/>
      <c r="AN38" s="1"/>
      <c r="AO38" s="1"/>
    </row>
    <row r="39" spans="1:41" s="30" customFormat="1" ht="30.6" x14ac:dyDescent="0.3">
      <c r="A39" s="199">
        <f>MAX(A23:A38)+1</f>
        <v>5</v>
      </c>
      <c r="B39" s="31"/>
      <c r="C39" s="79" t="s">
        <v>48</v>
      </c>
      <c r="D39" s="78" t="s">
        <v>93</v>
      </c>
      <c r="E39" s="32"/>
      <c r="F39" s="89">
        <f>SUM(F40:F45)</f>
        <v>76.025000000000006</v>
      </c>
      <c r="G39" s="217"/>
      <c r="H39" s="215">
        <f t="shared" ref="H39" si="8">G39*F39</f>
        <v>0</v>
      </c>
      <c r="I39" s="196"/>
      <c r="J39" s="197">
        <f t="shared" ref="J39" si="9">I39*F39</f>
        <v>0</v>
      </c>
      <c r="K39" s="217"/>
      <c r="L39" s="215">
        <f t="shared" ref="L39" si="10">K39*F39</f>
        <v>0</v>
      </c>
      <c r="M39" s="149">
        <f t="shared" ref="M39" si="11">L39+J39+H39</f>
        <v>0</v>
      </c>
      <c r="N39" s="220">
        <f>SUM(M39:M46)</f>
        <v>0</v>
      </c>
      <c r="O39" s="149">
        <f>IFERROR(N39/F39,0)</f>
        <v>0</v>
      </c>
      <c r="P39" s="1"/>
      <c r="Q39" s="1"/>
      <c r="R39" s="1"/>
      <c r="S39" s="1"/>
      <c r="T39" s="1"/>
      <c r="U39" s="1"/>
      <c r="V39" s="1"/>
      <c r="W39" s="1"/>
      <c r="X39" s="1"/>
      <c r="Y39" s="1"/>
      <c r="Z39" s="1"/>
      <c r="AA39" s="1"/>
      <c r="AB39" s="1"/>
      <c r="AC39" s="1"/>
      <c r="AD39" s="1"/>
      <c r="AE39" s="1"/>
      <c r="AF39" s="1"/>
      <c r="AG39" s="1"/>
      <c r="AH39" s="1"/>
      <c r="AI39" s="1"/>
      <c r="AJ39" s="1"/>
      <c r="AK39" s="1"/>
      <c r="AL39" s="1"/>
      <c r="AM39" s="1"/>
      <c r="AN39" s="1"/>
      <c r="AO39" s="1"/>
    </row>
    <row r="40" spans="1:41" s="30" customFormat="1" outlineLevel="1" x14ac:dyDescent="0.3">
      <c r="A40" s="141"/>
      <c r="B40" s="142"/>
      <c r="C40" s="183" t="s">
        <v>31</v>
      </c>
      <c r="D40" s="184"/>
      <c r="E40" s="185"/>
      <c r="F40" s="186">
        <f>F33</f>
        <v>0</v>
      </c>
      <c r="G40" s="218"/>
      <c r="H40" s="216"/>
      <c r="I40" s="150"/>
      <c r="J40" s="151"/>
      <c r="K40" s="218"/>
      <c r="L40" s="216"/>
      <c r="M40" s="152"/>
      <c r="N40" s="212"/>
      <c r="O40" s="152"/>
      <c r="P40" s="1"/>
      <c r="Q40" s="1"/>
      <c r="R40" s="1"/>
      <c r="S40" s="1"/>
      <c r="T40" s="1"/>
      <c r="U40" s="1"/>
      <c r="V40" s="1"/>
      <c r="W40" s="1"/>
      <c r="X40" s="1"/>
      <c r="Y40" s="1"/>
      <c r="Z40" s="1"/>
      <c r="AA40" s="1"/>
      <c r="AB40" s="1"/>
      <c r="AC40" s="1"/>
      <c r="AD40" s="1"/>
      <c r="AE40" s="1"/>
      <c r="AF40" s="1"/>
      <c r="AG40" s="1"/>
      <c r="AH40" s="1"/>
      <c r="AI40" s="1"/>
      <c r="AJ40" s="1"/>
      <c r="AK40" s="1"/>
      <c r="AL40" s="1"/>
      <c r="AM40" s="1"/>
      <c r="AN40" s="1"/>
      <c r="AO40" s="1"/>
    </row>
    <row r="41" spans="1:41" s="30" customFormat="1" outlineLevel="1" x14ac:dyDescent="0.3">
      <c r="A41" s="141"/>
      <c r="B41" s="142"/>
      <c r="C41" s="183" t="s">
        <v>32</v>
      </c>
      <c r="D41" s="184"/>
      <c r="E41" s="185"/>
      <c r="F41" s="186">
        <f t="shared" ref="F41:F45" si="12">F34</f>
        <v>36</v>
      </c>
      <c r="G41" s="218"/>
      <c r="H41" s="216"/>
      <c r="I41" s="150"/>
      <c r="J41" s="151"/>
      <c r="K41" s="218"/>
      <c r="L41" s="216"/>
      <c r="M41" s="152"/>
      <c r="N41" s="212"/>
      <c r="O41" s="152"/>
      <c r="P41" s="1"/>
      <c r="Q41" s="1"/>
      <c r="R41" s="1"/>
      <c r="S41" s="1"/>
      <c r="T41" s="1"/>
      <c r="U41" s="1"/>
      <c r="V41" s="1"/>
      <c r="W41" s="1"/>
      <c r="X41" s="1"/>
      <c r="Y41" s="1"/>
      <c r="Z41" s="1"/>
      <c r="AA41" s="1"/>
      <c r="AB41" s="1"/>
      <c r="AC41" s="1"/>
      <c r="AD41" s="1"/>
      <c r="AE41" s="1"/>
      <c r="AF41" s="1"/>
      <c r="AG41" s="1"/>
      <c r="AH41" s="1"/>
      <c r="AI41" s="1"/>
      <c r="AJ41" s="1"/>
      <c r="AK41" s="1"/>
      <c r="AL41" s="1"/>
      <c r="AM41" s="1"/>
      <c r="AN41" s="1"/>
      <c r="AO41" s="1"/>
    </row>
    <row r="42" spans="1:41" s="30" customFormat="1" outlineLevel="1" x14ac:dyDescent="0.3">
      <c r="A42" s="141"/>
      <c r="B42" s="142"/>
      <c r="C42" s="183" t="s">
        <v>33</v>
      </c>
      <c r="D42" s="184"/>
      <c r="E42" s="185"/>
      <c r="F42" s="186">
        <f t="shared" si="12"/>
        <v>25</v>
      </c>
      <c r="G42" s="218"/>
      <c r="H42" s="216"/>
      <c r="I42" s="150"/>
      <c r="J42" s="151"/>
      <c r="K42" s="218"/>
      <c r="L42" s="216"/>
      <c r="M42" s="152"/>
      <c r="N42" s="212"/>
      <c r="O42" s="152"/>
      <c r="P42" s="1"/>
      <c r="Q42" s="1"/>
      <c r="R42" s="1"/>
      <c r="S42" s="1"/>
      <c r="T42" s="1"/>
      <c r="U42" s="1"/>
      <c r="V42" s="1"/>
      <c r="W42" s="1"/>
      <c r="X42" s="1"/>
      <c r="Y42" s="1"/>
      <c r="Z42" s="1"/>
      <c r="AA42" s="1"/>
      <c r="AB42" s="1"/>
      <c r="AC42" s="1"/>
      <c r="AD42" s="1"/>
      <c r="AE42" s="1"/>
      <c r="AF42" s="1"/>
      <c r="AG42" s="1"/>
      <c r="AH42" s="1"/>
      <c r="AI42" s="1"/>
      <c r="AJ42" s="1"/>
      <c r="AK42" s="1"/>
      <c r="AL42" s="1"/>
      <c r="AM42" s="1"/>
      <c r="AN42" s="1"/>
      <c r="AO42" s="1"/>
    </row>
    <row r="43" spans="1:41" s="30" customFormat="1" outlineLevel="1" x14ac:dyDescent="0.3">
      <c r="A43" s="141"/>
      <c r="B43" s="142"/>
      <c r="C43" s="183" t="s">
        <v>34</v>
      </c>
      <c r="D43" s="184"/>
      <c r="E43" s="185"/>
      <c r="F43" s="186">
        <f t="shared" si="12"/>
        <v>7</v>
      </c>
      <c r="G43" s="218"/>
      <c r="H43" s="216"/>
      <c r="I43" s="150"/>
      <c r="J43" s="151"/>
      <c r="K43" s="218"/>
      <c r="L43" s="216"/>
      <c r="M43" s="152"/>
      <c r="N43" s="212"/>
      <c r="O43" s="152"/>
      <c r="P43" s="1"/>
      <c r="Q43" s="1"/>
      <c r="R43" s="1"/>
      <c r="S43" s="1"/>
      <c r="T43" s="1"/>
      <c r="U43" s="1"/>
      <c r="V43" s="1"/>
      <c r="W43" s="1"/>
      <c r="X43" s="1"/>
      <c r="Y43" s="1"/>
      <c r="Z43" s="1"/>
      <c r="AA43" s="1"/>
      <c r="AB43" s="1"/>
      <c r="AC43" s="1"/>
      <c r="AD43" s="1"/>
      <c r="AE43" s="1"/>
      <c r="AF43" s="1"/>
      <c r="AG43" s="1"/>
      <c r="AH43" s="1"/>
      <c r="AI43" s="1"/>
      <c r="AJ43" s="1"/>
      <c r="AK43" s="1"/>
      <c r="AL43" s="1"/>
      <c r="AM43" s="1"/>
      <c r="AN43" s="1"/>
      <c r="AO43" s="1"/>
    </row>
    <row r="44" spans="1:41" s="30" customFormat="1" outlineLevel="1" x14ac:dyDescent="0.3">
      <c r="A44" s="141"/>
      <c r="B44" s="142"/>
      <c r="C44" s="183" t="s">
        <v>35</v>
      </c>
      <c r="D44" s="184"/>
      <c r="E44" s="185"/>
      <c r="F44" s="186">
        <f t="shared" si="12"/>
        <v>4</v>
      </c>
      <c r="G44" s="218"/>
      <c r="H44" s="216"/>
      <c r="I44" s="150"/>
      <c r="J44" s="151"/>
      <c r="K44" s="218"/>
      <c r="L44" s="216"/>
      <c r="M44" s="152"/>
      <c r="N44" s="212"/>
      <c r="O44" s="152"/>
      <c r="P44" s="1"/>
      <c r="Q44" s="1"/>
      <c r="R44" s="1"/>
      <c r="S44" s="1"/>
      <c r="T44" s="1"/>
      <c r="U44" s="1"/>
      <c r="V44" s="1"/>
      <c r="W44" s="1"/>
      <c r="X44" s="1"/>
      <c r="Y44" s="1"/>
      <c r="Z44" s="1"/>
      <c r="AA44" s="1"/>
      <c r="AB44" s="1"/>
      <c r="AC44" s="1"/>
      <c r="AD44" s="1"/>
      <c r="AE44" s="1"/>
      <c r="AF44" s="1"/>
      <c r="AG44" s="1"/>
      <c r="AH44" s="1"/>
      <c r="AI44" s="1"/>
      <c r="AJ44" s="1"/>
      <c r="AK44" s="1"/>
      <c r="AL44" s="1"/>
      <c r="AM44" s="1"/>
      <c r="AN44" s="1"/>
      <c r="AO44" s="1"/>
    </row>
    <row r="45" spans="1:41" s="30" customFormat="1" outlineLevel="1" x14ac:dyDescent="0.3">
      <c r="A45" s="141"/>
      <c r="B45" s="142"/>
      <c r="C45" s="183" t="s">
        <v>36</v>
      </c>
      <c r="D45" s="184"/>
      <c r="E45" s="185"/>
      <c r="F45" s="186">
        <f t="shared" si="12"/>
        <v>4.0250000000000004</v>
      </c>
      <c r="G45" s="213"/>
      <c r="H45" s="216"/>
      <c r="I45" s="219"/>
      <c r="J45" s="151"/>
      <c r="K45" s="218"/>
      <c r="L45" s="214"/>
      <c r="M45" s="152"/>
      <c r="N45" s="212"/>
      <c r="O45" s="152"/>
      <c r="P45" s="1"/>
      <c r="Q45" s="1"/>
      <c r="R45" s="1"/>
      <c r="S45" s="1"/>
      <c r="T45" s="1"/>
      <c r="U45" s="1"/>
      <c r="V45" s="1"/>
      <c r="W45" s="1"/>
      <c r="X45" s="1"/>
      <c r="Y45" s="1"/>
      <c r="Z45" s="1"/>
      <c r="AA45" s="1"/>
      <c r="AB45" s="1"/>
      <c r="AC45" s="1"/>
      <c r="AD45" s="1"/>
      <c r="AE45" s="1"/>
      <c r="AF45" s="1"/>
      <c r="AG45" s="1"/>
      <c r="AH45" s="1"/>
      <c r="AI45" s="1"/>
      <c r="AJ45" s="1"/>
      <c r="AK45" s="1"/>
      <c r="AL45" s="1"/>
      <c r="AM45" s="1"/>
      <c r="AN45" s="1"/>
      <c r="AO45" s="1"/>
    </row>
    <row r="46" spans="1:41" s="75" customFormat="1" ht="41.4" thickBot="1" x14ac:dyDescent="0.35">
      <c r="A46" s="131"/>
      <c r="B46" s="132"/>
      <c r="C46" s="193" t="str">
        <f t="shared" ref="C46" si="13">C39&amp;" - "&amp;"ყველა დამხმარე სამუშაოს გათვალისწინებით"</f>
        <v>სამშენებლო ნარჩენების ტრანსპორტირება ნაგავსაყრელზე ავტოთვითმცლელებით - 20 კმ მანძილზე - ყველა დამხმარე სამუშაოს გათვალისწინებით</v>
      </c>
      <c r="D46" s="134" t="s">
        <v>57</v>
      </c>
      <c r="E46" s="194">
        <v>1.8</v>
      </c>
      <c r="F46" s="135">
        <f>F39*E46</f>
        <v>136.84500000000003</v>
      </c>
      <c r="G46" s="155"/>
      <c r="H46" s="222">
        <f t="shared" ref="H46" si="14">G46*F46</f>
        <v>0</v>
      </c>
      <c r="I46" s="155"/>
      <c r="J46" s="156">
        <f t="shared" ref="J46" si="15">I46*F46</f>
        <v>0</v>
      </c>
      <c r="K46" s="223">
        <v>0</v>
      </c>
      <c r="L46" s="222">
        <f t="shared" ref="L46" si="16">K46*F46</f>
        <v>0</v>
      </c>
      <c r="M46" s="157">
        <f t="shared" ref="M46" si="17">L46+J46+H46</f>
        <v>0</v>
      </c>
      <c r="N46" s="221"/>
      <c r="O46" s="158"/>
      <c r="P46" s="1"/>
      <c r="Q46" s="1"/>
      <c r="R46" s="1"/>
      <c r="S46" s="1"/>
      <c r="T46" s="1"/>
      <c r="U46" s="1"/>
      <c r="V46" s="1"/>
      <c r="W46" s="1"/>
      <c r="X46" s="1"/>
      <c r="Y46" s="1"/>
      <c r="Z46" s="1"/>
      <c r="AA46" s="1"/>
      <c r="AB46" s="1"/>
      <c r="AC46" s="1"/>
      <c r="AD46" s="1"/>
      <c r="AE46" s="1"/>
      <c r="AF46" s="1"/>
      <c r="AG46" s="1"/>
      <c r="AH46" s="1"/>
      <c r="AI46" s="1"/>
      <c r="AJ46" s="1"/>
      <c r="AK46" s="1"/>
      <c r="AL46" s="1"/>
      <c r="AM46" s="1"/>
      <c r="AN46" s="1"/>
      <c r="AO46" s="1"/>
    </row>
    <row r="47" spans="1:41" ht="15" thickBot="1" x14ac:dyDescent="0.35">
      <c r="G47" s="160"/>
      <c r="H47" s="161">
        <f>SUM(H10:H46)</f>
        <v>0</v>
      </c>
      <c r="I47" s="201"/>
      <c r="J47" s="161">
        <f>SUM(J10:J46)</f>
        <v>0</v>
      </c>
      <c r="K47" s="162"/>
      <c r="L47" s="161">
        <f>SUM(L10:L46)</f>
        <v>0</v>
      </c>
      <c r="M47" s="163"/>
    </row>
    <row r="48" spans="1:41" ht="15" thickBot="1" x14ac:dyDescent="0.35">
      <c r="E48" s="256"/>
      <c r="F48" s="257"/>
      <c r="G48" s="91"/>
      <c r="H48" s="92" t="s">
        <v>155</v>
      </c>
      <c r="I48" s="138">
        <v>0</v>
      </c>
      <c r="J48" s="93"/>
      <c r="K48" s="97"/>
      <c r="L48" s="93"/>
      <c r="M48" s="159">
        <f>I48*H47</f>
        <v>0</v>
      </c>
    </row>
    <row r="49" spans="7:13" ht="15" thickBot="1" x14ac:dyDescent="0.35">
      <c r="G49" s="94"/>
      <c r="H49" s="43"/>
      <c r="I49" s="90"/>
      <c r="J49" s="95"/>
      <c r="K49" s="90"/>
      <c r="L49" s="95"/>
      <c r="M49" s="164"/>
    </row>
    <row r="50" spans="7:13" ht="15" thickBot="1" x14ac:dyDescent="0.35">
      <c r="G50" s="91"/>
      <c r="H50" s="227" t="s">
        <v>107</v>
      </c>
      <c r="I50" s="97"/>
      <c r="J50" s="93"/>
      <c r="K50" s="97"/>
      <c r="L50" s="93"/>
      <c r="M50" s="165">
        <f>SUM(M10:M49)</f>
        <v>0</v>
      </c>
    </row>
    <row r="51" spans="7:13" ht="15" thickBot="1" x14ac:dyDescent="0.35">
      <c r="G51" s="33"/>
      <c r="H51" s="226"/>
      <c r="I51" s="34"/>
      <c r="J51" s="35"/>
      <c r="K51" s="34"/>
      <c r="L51" s="35"/>
      <c r="M51" s="166"/>
    </row>
    <row r="52" spans="7:13" x14ac:dyDescent="0.3">
      <c r="G52" s="36"/>
      <c r="H52" s="37" t="s">
        <v>156</v>
      </c>
      <c r="I52" s="139">
        <v>0</v>
      </c>
      <c r="J52" s="38"/>
      <c r="K52" s="106"/>
      <c r="L52" s="38"/>
      <c r="M52" s="167">
        <f>M50*I52</f>
        <v>0</v>
      </c>
    </row>
    <row r="53" spans="7:13" ht="15" thickBot="1" x14ac:dyDescent="0.35">
      <c r="G53" s="39"/>
      <c r="H53" s="40" t="s">
        <v>107</v>
      </c>
      <c r="I53" s="41"/>
      <c r="J53" s="41"/>
      <c r="K53" s="41"/>
      <c r="L53" s="41"/>
      <c r="M53" s="168">
        <f>M50+M52</f>
        <v>0</v>
      </c>
    </row>
    <row r="54" spans="7:13" ht="15" thickBot="1" x14ac:dyDescent="0.35">
      <c r="G54" s="42"/>
      <c r="H54" s="43"/>
      <c r="I54" s="44"/>
      <c r="J54" s="45"/>
      <c r="K54" s="44"/>
      <c r="L54" s="45"/>
      <c r="M54" s="166"/>
    </row>
    <row r="55" spans="7:13" x14ac:dyDescent="0.3">
      <c r="G55" s="46"/>
      <c r="H55" s="37" t="s">
        <v>157</v>
      </c>
      <c r="I55" s="139">
        <v>0</v>
      </c>
      <c r="J55" s="38"/>
      <c r="K55" s="106"/>
      <c r="L55" s="38"/>
      <c r="M55" s="167">
        <f>M53*I55</f>
        <v>0</v>
      </c>
    </row>
    <row r="56" spans="7:13" ht="15" thickBot="1" x14ac:dyDescent="0.35">
      <c r="G56" s="39"/>
      <c r="H56" s="40" t="s">
        <v>107</v>
      </c>
      <c r="I56" s="41"/>
      <c r="J56" s="41"/>
      <c r="K56" s="41"/>
      <c r="L56" s="41"/>
      <c r="M56" s="168">
        <f>M53+M55</f>
        <v>0</v>
      </c>
    </row>
    <row r="57" spans="7:13" ht="15" thickBot="1" x14ac:dyDescent="0.35">
      <c r="G57" s="42"/>
      <c r="H57" s="43"/>
      <c r="I57" s="44"/>
      <c r="J57" s="45"/>
      <c r="K57" s="44"/>
      <c r="L57" s="45"/>
      <c r="M57" s="166"/>
    </row>
    <row r="58" spans="7:13" x14ac:dyDescent="0.3">
      <c r="G58" s="46"/>
      <c r="H58" s="47" t="s">
        <v>109</v>
      </c>
      <c r="I58" s="48">
        <v>0.18</v>
      </c>
      <c r="J58" s="38"/>
      <c r="K58" s="106"/>
      <c r="L58" s="38"/>
      <c r="M58" s="167">
        <f>I58*M56</f>
        <v>0</v>
      </c>
    </row>
    <row r="59" spans="7:13" ht="15" thickBot="1" x14ac:dyDescent="0.35">
      <c r="G59" s="39"/>
      <c r="H59" s="49" t="s">
        <v>158</v>
      </c>
      <c r="I59" s="41"/>
      <c r="J59" s="50"/>
      <c r="K59" s="41"/>
      <c r="L59" s="50"/>
      <c r="M59" s="168">
        <f>M58+M56</f>
        <v>0</v>
      </c>
    </row>
    <row r="62" spans="7:13" x14ac:dyDescent="0.3">
      <c r="M62" s="52"/>
    </row>
    <row r="64" spans="7:13" x14ac:dyDescent="0.3">
      <c r="M64" s="52"/>
    </row>
  </sheetData>
  <autoFilter ref="A9:O9"/>
  <phoneticPr fontId="36" type="noConversion"/>
  <pageMargins left="0.25" right="0.25" top="0.75" bottom="0.75" header="0.3" footer="0.3"/>
  <pageSetup orientation="portrait" r:id="rId1"/>
  <ignoredErrors>
    <ignoredError sqref="F11 F18 F32 F25 F38:F39 F33:F37 F40:F45"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P126"/>
  <sheetViews>
    <sheetView showGridLines="0" topLeftCell="A37" zoomScale="88" zoomScaleNormal="88" workbookViewId="0">
      <selection activeCell="H106" sqref="H106"/>
    </sheetView>
  </sheetViews>
  <sheetFormatPr defaultColWidth="8.88671875" defaultRowHeight="14.4" outlineLevelRow="1" x14ac:dyDescent="0.3"/>
  <cols>
    <col min="1" max="1" width="7" style="1" customWidth="1"/>
    <col min="2" max="2" width="11.33203125" style="51" customWidth="1"/>
    <col min="3" max="3" width="37.44140625" style="1" customWidth="1"/>
    <col min="4" max="4" width="13" style="1" customWidth="1"/>
    <col min="5" max="5" width="14.33203125" style="1" customWidth="1"/>
    <col min="6" max="6" width="13" style="1" customWidth="1"/>
    <col min="7" max="15" width="14" style="1" customWidth="1"/>
    <col min="16" max="16" width="8.88671875" style="1"/>
    <col min="17" max="17" width="6.6640625" style="1" bestFit="1" customWidth="1"/>
    <col min="18" max="18" width="34.5546875" style="1" customWidth="1"/>
    <col min="19" max="19" width="3.6640625" style="1" customWidth="1"/>
    <col min="20" max="20" width="5.6640625" style="1" customWidth="1"/>
    <col min="21" max="24" width="5.33203125" style="1" customWidth="1"/>
    <col min="25" max="25" width="5.88671875" style="1" customWidth="1"/>
    <col min="26" max="16384" width="8.88671875" style="1"/>
  </cols>
  <sheetData>
    <row r="1" spans="1:42" ht="28.8" thickBot="1" x14ac:dyDescent="0.35">
      <c r="A1" s="228" t="str">
        <f>TOTAL!D2</f>
        <v>ქ. თბილისი,ბელიაშვილის ქ. #53-ში მდებარე ოფისი</v>
      </c>
      <c r="B1" s="229"/>
      <c r="C1" s="230"/>
      <c r="D1" s="230"/>
      <c r="E1" s="230"/>
      <c r="F1" s="230"/>
      <c r="G1" s="231"/>
      <c r="H1" s="232"/>
      <c r="I1" s="232"/>
      <c r="J1" s="232"/>
      <c r="K1" s="232"/>
      <c r="L1" s="232"/>
      <c r="M1" s="232"/>
      <c r="N1" s="232"/>
      <c r="O1" s="233"/>
    </row>
    <row r="2" spans="1:42" ht="18" thickBot="1" x14ac:dyDescent="0.35">
      <c r="A2" s="69" t="str">
        <f>TOTAL!D3</f>
        <v>წინასწარი ხარჯთაღრიცხვა</v>
      </c>
      <c r="B2" s="2"/>
      <c r="C2" s="3"/>
      <c r="D2" s="4"/>
      <c r="E2" s="5"/>
      <c r="F2" s="6"/>
      <c r="G2" s="7"/>
      <c r="H2" s="8"/>
      <c r="I2" s="121" t="s">
        <v>0</v>
      </c>
      <c r="J2" s="122"/>
      <c r="K2" s="122"/>
      <c r="L2" s="122"/>
      <c r="M2" s="122"/>
      <c r="N2" s="122"/>
      <c r="O2" s="14"/>
    </row>
    <row r="3" spans="1:42" ht="18" thickBot="1" x14ac:dyDescent="0.35">
      <c r="A3" s="70"/>
      <c r="B3" s="4"/>
      <c r="C3" s="9"/>
      <c r="D3" s="10"/>
      <c r="E3" s="9"/>
      <c r="F3" s="9"/>
      <c r="G3" s="102"/>
      <c r="H3" s="8"/>
      <c r="I3" s="123" t="s">
        <v>100</v>
      </c>
      <c r="J3" s="96"/>
      <c r="K3" s="96"/>
      <c r="L3" s="96"/>
      <c r="M3" s="96"/>
      <c r="N3" s="96"/>
      <c r="O3" s="124"/>
    </row>
    <row r="4" spans="1:42" ht="18" thickBot="1" x14ac:dyDescent="0.35">
      <c r="A4" s="70" t="s">
        <v>84</v>
      </c>
      <c r="B4" s="4"/>
      <c r="C4" s="11"/>
      <c r="D4" s="12"/>
      <c r="E4" s="13"/>
      <c r="F4" s="13"/>
      <c r="G4" s="103"/>
      <c r="H4" s="8"/>
      <c r="I4" s="195">
        <f>M121</f>
        <v>0</v>
      </c>
      <c r="J4" s="125"/>
      <c r="K4" s="125"/>
      <c r="L4" s="125"/>
      <c r="M4" s="125"/>
      <c r="N4" s="125"/>
      <c r="O4" s="126"/>
    </row>
    <row r="5" spans="1:42" ht="15" thickBot="1" x14ac:dyDescent="0.35">
      <c r="A5" s="234"/>
      <c r="B5" s="235"/>
      <c r="C5" s="236"/>
      <c r="D5" s="235"/>
      <c r="E5" s="235"/>
      <c r="F5" s="237"/>
      <c r="G5" s="238"/>
      <c r="H5" s="239"/>
      <c r="I5" s="238"/>
      <c r="J5" s="240"/>
      <c r="K5" s="241"/>
      <c r="L5" s="240"/>
      <c r="M5" s="241"/>
      <c r="N5" s="240"/>
      <c r="O5" s="242"/>
    </row>
    <row r="6" spans="1:42" ht="40.200000000000003" thickBot="1" x14ac:dyDescent="0.35">
      <c r="A6" s="136" t="s">
        <v>1</v>
      </c>
      <c r="B6" s="127" t="s">
        <v>144</v>
      </c>
      <c r="C6" s="85" t="s">
        <v>145</v>
      </c>
      <c r="D6" s="85" t="s">
        <v>146</v>
      </c>
      <c r="E6" s="80" t="s">
        <v>147</v>
      </c>
      <c r="F6" s="81"/>
      <c r="G6" s="107" t="s">
        <v>148</v>
      </c>
      <c r="H6" s="86"/>
      <c r="I6" s="110" t="s">
        <v>149</v>
      </c>
      <c r="J6" s="81"/>
      <c r="K6" s="112" t="s">
        <v>150</v>
      </c>
      <c r="L6" s="14"/>
      <c r="M6" s="15" t="s">
        <v>107</v>
      </c>
      <c r="N6" s="15" t="s">
        <v>153</v>
      </c>
      <c r="O6" s="15" t="s">
        <v>154</v>
      </c>
    </row>
    <row r="7" spans="1:42" ht="26.4" customHeight="1" thickBot="1" x14ac:dyDescent="0.35">
      <c r="A7" s="16"/>
      <c r="B7" s="128"/>
      <c r="C7" s="18"/>
      <c r="D7" s="18"/>
      <c r="E7" s="17" t="s">
        <v>151</v>
      </c>
      <c r="F7" s="18" t="s">
        <v>111</v>
      </c>
      <c r="G7" s="108" t="s">
        <v>152</v>
      </c>
      <c r="H7" s="82" t="s">
        <v>111</v>
      </c>
      <c r="I7" s="111" t="s">
        <v>152</v>
      </c>
      <c r="J7" s="19" t="s">
        <v>111</v>
      </c>
      <c r="K7" s="111" t="s">
        <v>152</v>
      </c>
      <c r="L7" s="19" t="s">
        <v>111</v>
      </c>
      <c r="M7" s="20"/>
      <c r="N7" s="21"/>
      <c r="O7" s="21"/>
    </row>
    <row r="8" spans="1:42" ht="15" thickBot="1" x14ac:dyDescent="0.35">
      <c r="A8" s="129" t="s">
        <v>3</v>
      </c>
      <c r="B8" s="22" t="s">
        <v>4</v>
      </c>
      <c r="C8" s="22" t="s">
        <v>5</v>
      </c>
      <c r="D8" s="23" t="s">
        <v>6</v>
      </c>
      <c r="E8" s="22" t="s">
        <v>7</v>
      </c>
      <c r="F8" s="22" t="s">
        <v>8</v>
      </c>
      <c r="G8" s="109" t="s">
        <v>9</v>
      </c>
      <c r="H8" s="23" t="s">
        <v>10</v>
      </c>
      <c r="I8" s="109" t="s">
        <v>11</v>
      </c>
      <c r="J8" s="23" t="s">
        <v>12</v>
      </c>
      <c r="K8" s="113" t="s">
        <v>13</v>
      </c>
      <c r="L8" s="23" t="s">
        <v>14</v>
      </c>
      <c r="M8" s="22" t="s">
        <v>15</v>
      </c>
      <c r="N8" s="23" t="s">
        <v>25</v>
      </c>
      <c r="O8" s="22" t="s">
        <v>26</v>
      </c>
    </row>
    <row r="9" spans="1:42" ht="15" thickBot="1" x14ac:dyDescent="0.35">
      <c r="A9" s="24"/>
      <c r="B9" s="25"/>
      <c r="C9" s="26"/>
      <c r="D9" s="27"/>
      <c r="E9" s="28"/>
      <c r="F9" s="26"/>
      <c r="G9" s="104"/>
      <c r="H9" s="29"/>
      <c r="I9" s="104"/>
      <c r="J9" s="29"/>
      <c r="K9" s="105"/>
      <c r="L9" s="29"/>
      <c r="M9" s="29"/>
      <c r="N9" s="29"/>
      <c r="O9" s="29"/>
    </row>
    <row r="10" spans="1:42" ht="16.2" thickBot="1" x14ac:dyDescent="0.35">
      <c r="A10" s="87"/>
      <c r="B10" s="87"/>
      <c r="C10" s="87" t="s">
        <v>45</v>
      </c>
      <c r="D10" s="87">
        <v>0</v>
      </c>
      <c r="E10" s="87">
        <v>0</v>
      </c>
      <c r="F10" s="87">
        <v>0</v>
      </c>
      <c r="G10" s="87">
        <v>0</v>
      </c>
      <c r="H10" s="87">
        <v>0</v>
      </c>
      <c r="I10" s="87">
        <v>0</v>
      </c>
      <c r="J10" s="87">
        <v>0</v>
      </c>
      <c r="K10" s="87">
        <v>0</v>
      </c>
      <c r="L10" s="87">
        <v>0</v>
      </c>
      <c r="M10" s="87">
        <v>0</v>
      </c>
      <c r="N10" s="87">
        <v>0</v>
      </c>
      <c r="O10" s="88">
        <v>0</v>
      </c>
    </row>
    <row r="11" spans="1:42" s="30" customFormat="1" x14ac:dyDescent="0.3">
      <c r="A11" s="71">
        <v>1</v>
      </c>
      <c r="B11" s="31"/>
      <c r="C11" s="79" t="s">
        <v>46</v>
      </c>
      <c r="D11" s="78" t="s">
        <v>43</v>
      </c>
      <c r="E11" s="32"/>
      <c r="F11" s="89">
        <f>SUM(F12:F17)</f>
        <v>3094</v>
      </c>
      <c r="G11" s="196"/>
      <c r="H11" s="197">
        <f>G11*F11</f>
        <v>0</v>
      </c>
      <c r="I11" s="196">
        <v>0</v>
      </c>
      <c r="J11" s="197">
        <f>I11*F11</f>
        <v>0</v>
      </c>
      <c r="K11" s="196"/>
      <c r="L11" s="197">
        <f>K11*F11</f>
        <v>0</v>
      </c>
      <c r="M11" s="149">
        <f>L11+J11+H11</f>
        <v>0</v>
      </c>
      <c r="N11" s="149">
        <f>SUM(M11:M18)</f>
        <v>0</v>
      </c>
      <c r="O11" s="149">
        <f>IFERROR(N11/F11,0)</f>
        <v>0</v>
      </c>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2" s="30" customFormat="1" outlineLevel="1" x14ac:dyDescent="0.3">
      <c r="A12" s="141"/>
      <c r="B12" s="142"/>
      <c r="C12" s="183" t="s">
        <v>31</v>
      </c>
      <c r="D12" s="184"/>
      <c r="E12" s="185"/>
      <c r="F12" s="186">
        <v>120</v>
      </c>
      <c r="G12" s="150"/>
      <c r="H12" s="151"/>
      <c r="I12" s="150"/>
      <c r="J12" s="151"/>
      <c r="K12" s="150"/>
      <c r="L12" s="151"/>
      <c r="M12" s="152"/>
      <c r="N12" s="152"/>
      <c r="O12" s="152"/>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row>
    <row r="13" spans="1:42" s="30" customFormat="1" outlineLevel="1" x14ac:dyDescent="0.3">
      <c r="A13" s="141"/>
      <c r="B13" s="142"/>
      <c r="C13" s="183" t="s">
        <v>32</v>
      </c>
      <c r="D13" s="184"/>
      <c r="E13" s="185"/>
      <c r="F13" s="186">
        <v>434</v>
      </c>
      <c r="G13" s="150"/>
      <c r="H13" s="151"/>
      <c r="I13" s="150"/>
      <c r="J13" s="151"/>
      <c r="K13" s="150"/>
      <c r="L13" s="151"/>
      <c r="M13" s="152"/>
      <c r="N13" s="152"/>
      <c r="O13" s="152"/>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row>
    <row r="14" spans="1:42" s="30" customFormat="1" outlineLevel="1" x14ac:dyDescent="0.3">
      <c r="A14" s="141"/>
      <c r="B14" s="142"/>
      <c r="C14" s="183" t="s">
        <v>33</v>
      </c>
      <c r="D14" s="184"/>
      <c r="E14" s="185"/>
      <c r="F14" s="186">
        <v>690</v>
      </c>
      <c r="G14" s="150"/>
      <c r="H14" s="151"/>
      <c r="I14" s="150"/>
      <c r="J14" s="151"/>
      <c r="K14" s="150"/>
      <c r="L14" s="151"/>
      <c r="M14" s="152"/>
      <c r="N14" s="152"/>
      <c r="O14" s="152"/>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row>
    <row r="15" spans="1:42" s="30" customFormat="1" outlineLevel="1" x14ac:dyDescent="0.3">
      <c r="A15" s="141"/>
      <c r="B15" s="142"/>
      <c r="C15" s="183" t="s">
        <v>34</v>
      </c>
      <c r="D15" s="184"/>
      <c r="E15" s="185"/>
      <c r="F15" s="186">
        <v>670</v>
      </c>
      <c r="G15" s="150"/>
      <c r="H15" s="151"/>
      <c r="I15" s="150"/>
      <c r="J15" s="151"/>
      <c r="K15" s="150"/>
      <c r="L15" s="151"/>
      <c r="M15" s="152"/>
      <c r="N15" s="152"/>
      <c r="O15" s="152"/>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row>
    <row r="16" spans="1:42" s="30" customFormat="1" outlineLevel="1" x14ac:dyDescent="0.3">
      <c r="A16" s="141"/>
      <c r="B16" s="142"/>
      <c r="C16" s="183" t="s">
        <v>35</v>
      </c>
      <c r="D16" s="184"/>
      <c r="E16" s="185"/>
      <c r="F16" s="186">
        <v>632</v>
      </c>
      <c r="G16" s="150"/>
      <c r="H16" s="151"/>
      <c r="I16" s="150"/>
      <c r="J16" s="151"/>
      <c r="K16" s="150"/>
      <c r="L16" s="151"/>
      <c r="M16" s="152"/>
      <c r="N16" s="152"/>
      <c r="O16" s="152"/>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row>
    <row r="17" spans="1:42" s="30" customFormat="1" outlineLevel="1" x14ac:dyDescent="0.3">
      <c r="A17" s="141"/>
      <c r="B17" s="142"/>
      <c r="C17" s="183" t="s">
        <v>36</v>
      </c>
      <c r="D17" s="184"/>
      <c r="E17" s="185"/>
      <c r="F17" s="186">
        <v>548</v>
      </c>
      <c r="G17" s="150"/>
      <c r="H17" s="151"/>
      <c r="I17" s="150"/>
      <c r="J17" s="151"/>
      <c r="K17" s="150"/>
      <c r="L17" s="151"/>
      <c r="M17" s="152"/>
      <c r="N17" s="152"/>
      <c r="O17" s="152"/>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row>
    <row r="18" spans="1:42" s="75" customFormat="1" ht="15" thickBot="1" x14ac:dyDescent="0.35">
      <c r="A18" s="74"/>
      <c r="B18" s="76"/>
      <c r="C18" s="140" t="s">
        <v>67</v>
      </c>
      <c r="D18" s="192" t="s">
        <v>37</v>
      </c>
      <c r="E18" s="143">
        <f>0.1*1.02</f>
        <v>0.10200000000000001</v>
      </c>
      <c r="F18" s="84">
        <f>E18*F11</f>
        <v>315.58800000000002</v>
      </c>
      <c r="G18" s="145">
        <v>0</v>
      </c>
      <c r="H18" s="146">
        <f>G18*F18</f>
        <v>0</v>
      </c>
      <c r="I18" s="145"/>
      <c r="J18" s="153">
        <f>I18*F18</f>
        <v>0</v>
      </c>
      <c r="K18" s="145">
        <v>0</v>
      </c>
      <c r="L18" s="153">
        <f>K18*F18</f>
        <v>0</v>
      </c>
      <c r="M18" s="154">
        <f>L18+J18+H18</f>
        <v>0</v>
      </c>
      <c r="N18" s="171"/>
      <c r="O18" s="17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row>
    <row r="19" spans="1:42" s="30" customFormat="1" x14ac:dyDescent="0.3">
      <c r="A19" s="71">
        <f>MAX(A9:A18)+1</f>
        <v>2</v>
      </c>
      <c r="B19" s="31"/>
      <c r="C19" s="79" t="s">
        <v>113</v>
      </c>
      <c r="D19" s="78" t="s">
        <v>43</v>
      </c>
      <c r="E19" s="32"/>
      <c r="F19" s="89">
        <f>SUM(F20:F25)</f>
        <v>1925</v>
      </c>
      <c r="G19" s="196"/>
      <c r="H19" s="197">
        <f>G19*F19</f>
        <v>0</v>
      </c>
      <c r="I19" s="196">
        <v>0</v>
      </c>
      <c r="J19" s="197">
        <f>I19*F19</f>
        <v>0</v>
      </c>
      <c r="K19" s="196"/>
      <c r="L19" s="197">
        <f>K19*F19</f>
        <v>0</v>
      </c>
      <c r="M19" s="149">
        <f>L19+J19+H19</f>
        <v>0</v>
      </c>
      <c r="N19" s="149">
        <f>SUM(M19:M26)</f>
        <v>0</v>
      </c>
      <c r="O19" s="149">
        <f>IFERROR(N19/F19,0)</f>
        <v>0</v>
      </c>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row>
    <row r="20" spans="1:42" s="30" customFormat="1" outlineLevel="1" x14ac:dyDescent="0.3">
      <c r="A20" s="141"/>
      <c r="B20" s="142"/>
      <c r="C20" s="183" t="s">
        <v>31</v>
      </c>
      <c r="D20" s="184"/>
      <c r="E20" s="185"/>
      <c r="F20" s="186">
        <v>0</v>
      </c>
      <c r="G20" s="150"/>
      <c r="H20" s="151"/>
      <c r="I20" s="150"/>
      <c r="J20" s="151"/>
      <c r="K20" s="150"/>
      <c r="L20" s="151"/>
      <c r="M20" s="152"/>
      <c r="N20" s="152"/>
      <c r="O20" s="152"/>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row>
    <row r="21" spans="1:42" s="30" customFormat="1" outlineLevel="1" x14ac:dyDescent="0.3">
      <c r="A21" s="141"/>
      <c r="B21" s="142"/>
      <c r="C21" s="183" t="s">
        <v>32</v>
      </c>
      <c r="D21" s="184"/>
      <c r="E21" s="185"/>
      <c r="F21" s="186">
        <v>214</v>
      </c>
      <c r="G21" s="150"/>
      <c r="H21" s="151"/>
      <c r="I21" s="150"/>
      <c r="J21" s="151"/>
      <c r="K21" s="150"/>
      <c r="L21" s="151"/>
      <c r="M21" s="152"/>
      <c r="N21" s="152"/>
      <c r="O21" s="152"/>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row>
    <row r="22" spans="1:42" s="30" customFormat="1" outlineLevel="1" x14ac:dyDescent="0.3">
      <c r="A22" s="141"/>
      <c r="B22" s="142"/>
      <c r="C22" s="183" t="s">
        <v>33</v>
      </c>
      <c r="D22" s="184"/>
      <c r="E22" s="185"/>
      <c r="F22" s="186">
        <v>370</v>
      </c>
      <c r="G22" s="150"/>
      <c r="H22" s="151"/>
      <c r="I22" s="150"/>
      <c r="J22" s="151"/>
      <c r="K22" s="150"/>
      <c r="L22" s="151"/>
      <c r="M22" s="152"/>
      <c r="N22" s="152"/>
      <c r="O22" s="152"/>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row>
    <row r="23" spans="1:42" s="30" customFormat="1" outlineLevel="1" x14ac:dyDescent="0.3">
      <c r="A23" s="141"/>
      <c r="B23" s="142"/>
      <c r="C23" s="183" t="s">
        <v>34</v>
      </c>
      <c r="D23" s="184"/>
      <c r="E23" s="185"/>
      <c r="F23" s="186">
        <v>505</v>
      </c>
      <c r="G23" s="150"/>
      <c r="H23" s="151"/>
      <c r="I23" s="150"/>
      <c r="J23" s="151"/>
      <c r="K23" s="150"/>
      <c r="L23" s="151"/>
      <c r="M23" s="152"/>
      <c r="N23" s="152"/>
      <c r="O23" s="152"/>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row>
    <row r="24" spans="1:42" s="30" customFormat="1" outlineLevel="1" x14ac:dyDescent="0.3">
      <c r="A24" s="141"/>
      <c r="B24" s="142"/>
      <c r="C24" s="183" t="s">
        <v>35</v>
      </c>
      <c r="D24" s="184"/>
      <c r="E24" s="185"/>
      <c r="F24" s="186">
        <v>530</v>
      </c>
      <c r="G24" s="150"/>
      <c r="H24" s="151"/>
      <c r="I24" s="150"/>
      <c r="J24" s="151"/>
      <c r="K24" s="150"/>
      <c r="L24" s="151"/>
      <c r="M24" s="152"/>
      <c r="N24" s="152"/>
      <c r="O24" s="152"/>
      <c r="P24" s="1"/>
      <c r="AA24" s="1"/>
      <c r="AB24" s="1"/>
      <c r="AC24" s="1"/>
      <c r="AD24" s="1"/>
      <c r="AE24" s="1"/>
      <c r="AF24" s="1"/>
      <c r="AG24" s="1"/>
      <c r="AH24" s="1"/>
      <c r="AI24" s="1"/>
      <c r="AJ24" s="1"/>
      <c r="AK24" s="1"/>
      <c r="AL24" s="1"/>
      <c r="AM24" s="1"/>
      <c r="AN24" s="1"/>
      <c r="AO24" s="1"/>
      <c r="AP24" s="1"/>
    </row>
    <row r="25" spans="1:42" s="30" customFormat="1" outlineLevel="1" x14ac:dyDescent="0.3">
      <c r="A25" s="141"/>
      <c r="B25" s="142"/>
      <c r="C25" s="183" t="s">
        <v>36</v>
      </c>
      <c r="D25" s="184"/>
      <c r="E25" s="185"/>
      <c r="F25" s="186">
        <v>306</v>
      </c>
      <c r="G25" s="150"/>
      <c r="H25" s="151"/>
      <c r="I25" s="150"/>
      <c r="J25" s="151"/>
      <c r="K25" s="150"/>
      <c r="L25" s="151"/>
      <c r="M25" s="152"/>
      <c r="N25" s="152"/>
      <c r="O25" s="152"/>
      <c r="P25" s="1"/>
      <c r="AA25" s="1"/>
      <c r="AB25" s="1"/>
      <c r="AC25" s="1"/>
      <c r="AD25" s="1"/>
      <c r="AE25" s="1"/>
      <c r="AF25" s="1"/>
      <c r="AG25" s="1"/>
      <c r="AH25" s="1"/>
      <c r="AI25" s="1"/>
      <c r="AJ25" s="1"/>
      <c r="AK25" s="1"/>
      <c r="AL25" s="1"/>
      <c r="AM25" s="1"/>
      <c r="AN25" s="1"/>
      <c r="AO25" s="1"/>
      <c r="AP25" s="1"/>
    </row>
    <row r="26" spans="1:42" s="75" customFormat="1" ht="15" thickBot="1" x14ac:dyDescent="0.35">
      <c r="A26" s="74"/>
      <c r="B26" s="76"/>
      <c r="C26" s="140" t="s">
        <v>47</v>
      </c>
      <c r="D26" s="192" t="s">
        <v>54</v>
      </c>
      <c r="E26" s="143">
        <v>6.5</v>
      </c>
      <c r="F26" s="84">
        <f>E26*F19</f>
        <v>12512.5</v>
      </c>
      <c r="G26" s="145">
        <v>0</v>
      </c>
      <c r="H26" s="146">
        <f>G26*F26</f>
        <v>0</v>
      </c>
      <c r="I26" s="145"/>
      <c r="J26" s="153">
        <f>I26*F26</f>
        <v>0</v>
      </c>
      <c r="K26" s="145"/>
      <c r="L26" s="153">
        <f>K26*F26</f>
        <v>0</v>
      </c>
      <c r="M26" s="154">
        <f>L26+J26+H26</f>
        <v>0</v>
      </c>
      <c r="N26" s="171"/>
      <c r="O26" s="171"/>
      <c r="P26" s="1"/>
      <c r="T26" s="30"/>
      <c r="AA26" s="1"/>
      <c r="AB26" s="1"/>
      <c r="AC26" s="1"/>
      <c r="AD26" s="1"/>
      <c r="AE26" s="1"/>
      <c r="AF26" s="1"/>
      <c r="AG26" s="1"/>
      <c r="AH26" s="1"/>
      <c r="AI26" s="1"/>
      <c r="AJ26" s="1"/>
      <c r="AK26" s="1"/>
      <c r="AL26" s="1"/>
      <c r="AM26" s="1"/>
      <c r="AN26" s="1"/>
      <c r="AO26" s="1"/>
      <c r="AP26" s="1"/>
    </row>
    <row r="27" spans="1:42" ht="16.2" thickBot="1" x14ac:dyDescent="0.35">
      <c r="A27" s="87"/>
      <c r="B27" s="87"/>
      <c r="C27" s="87" t="s">
        <v>49</v>
      </c>
      <c r="D27" s="87">
        <v>0</v>
      </c>
      <c r="E27" s="87">
        <v>0</v>
      </c>
      <c r="F27" s="87">
        <v>0</v>
      </c>
      <c r="G27" s="87">
        <v>0</v>
      </c>
      <c r="H27" s="87">
        <v>0</v>
      </c>
      <c r="I27" s="87">
        <v>0</v>
      </c>
      <c r="J27" s="87">
        <v>0</v>
      </c>
      <c r="K27" s="87">
        <v>0</v>
      </c>
      <c r="L27" s="87">
        <v>0</v>
      </c>
      <c r="M27" s="87">
        <v>0</v>
      </c>
      <c r="N27" s="87">
        <v>0</v>
      </c>
      <c r="O27" s="88">
        <v>0</v>
      </c>
      <c r="T27" s="30"/>
    </row>
    <row r="28" spans="1:42" s="30" customFormat="1" ht="21.75" customHeight="1" x14ac:dyDescent="0.3">
      <c r="A28" s="71">
        <f>MAX(A18:A27)+1</f>
        <v>3</v>
      </c>
      <c r="B28" s="31"/>
      <c r="C28" s="79" t="s">
        <v>132</v>
      </c>
      <c r="D28" s="78" t="s">
        <v>43</v>
      </c>
      <c r="E28" s="32"/>
      <c r="F28" s="89">
        <f>SUM(F29:F34)</f>
        <v>5.28</v>
      </c>
      <c r="G28" s="196"/>
      <c r="H28" s="197">
        <f>G28*F28</f>
        <v>0</v>
      </c>
      <c r="I28" s="196">
        <v>0</v>
      </c>
      <c r="J28" s="197">
        <f>I28*F28</f>
        <v>0</v>
      </c>
      <c r="K28" s="196"/>
      <c r="L28" s="197">
        <f>K28*F28</f>
        <v>0</v>
      </c>
      <c r="M28" s="149">
        <f>L28+J28+H28</f>
        <v>0</v>
      </c>
      <c r="N28" s="149">
        <f>SUM(M28:M38)</f>
        <v>0</v>
      </c>
      <c r="O28" s="149">
        <f>IFERROR(N28/F28,0)</f>
        <v>0</v>
      </c>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row>
    <row r="29" spans="1:42" s="30" customFormat="1" ht="13.95" customHeight="1" outlineLevel="1" x14ac:dyDescent="0.3">
      <c r="A29" s="141"/>
      <c r="B29" s="142"/>
      <c r="C29" s="183" t="s">
        <v>31</v>
      </c>
      <c r="D29" s="184"/>
      <c r="E29" s="185"/>
      <c r="F29" s="186"/>
      <c r="G29" s="150"/>
      <c r="H29" s="151"/>
      <c r="I29" s="150"/>
      <c r="J29" s="151"/>
      <c r="K29" s="150"/>
      <c r="L29" s="151"/>
      <c r="M29" s="152"/>
      <c r="N29" s="152"/>
      <c r="O29" s="152"/>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row>
    <row r="30" spans="1:42" s="30" customFormat="1" ht="13.95" customHeight="1" outlineLevel="1" x14ac:dyDescent="0.3">
      <c r="A30" s="141"/>
      <c r="B30" s="142"/>
      <c r="C30" s="183" t="s">
        <v>32</v>
      </c>
      <c r="D30" s="184"/>
      <c r="E30" s="185"/>
      <c r="F30" s="186"/>
      <c r="G30" s="150"/>
      <c r="H30" s="151"/>
      <c r="I30" s="150"/>
      <c r="J30" s="151"/>
      <c r="K30" s="150"/>
      <c r="L30" s="151"/>
      <c r="M30" s="152"/>
      <c r="N30" s="152"/>
      <c r="O30" s="152"/>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row>
    <row r="31" spans="1:42" s="30" customFormat="1" ht="13.95" customHeight="1" outlineLevel="1" x14ac:dyDescent="0.3">
      <c r="A31" s="141"/>
      <c r="B31" s="142"/>
      <c r="C31" s="183" t="s">
        <v>33</v>
      </c>
      <c r="D31" s="184"/>
      <c r="E31" s="185"/>
      <c r="F31" s="186">
        <f>0.88*3*2</f>
        <v>5.28</v>
      </c>
      <c r="G31" s="150"/>
      <c r="H31" s="151"/>
      <c r="I31" s="150"/>
      <c r="J31" s="151"/>
      <c r="K31" s="150"/>
      <c r="L31" s="151"/>
      <c r="M31" s="152"/>
      <c r="N31" s="152"/>
      <c r="O31" s="152"/>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row>
    <row r="32" spans="1:42" s="30" customFormat="1" ht="13.95" customHeight="1" outlineLevel="1" x14ac:dyDescent="0.3">
      <c r="A32" s="141"/>
      <c r="B32" s="142"/>
      <c r="C32" s="183" t="s">
        <v>34</v>
      </c>
      <c r="D32" s="184"/>
      <c r="E32" s="185"/>
      <c r="F32" s="186"/>
      <c r="G32" s="150"/>
      <c r="H32" s="151"/>
      <c r="I32" s="150"/>
      <c r="J32" s="151"/>
      <c r="K32" s="150"/>
      <c r="L32" s="151"/>
      <c r="M32" s="152"/>
      <c r="N32" s="152"/>
      <c r="O32" s="152"/>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row>
    <row r="33" spans="1:42" s="30" customFormat="1" ht="13.95" customHeight="1" outlineLevel="1" x14ac:dyDescent="0.3">
      <c r="A33" s="141"/>
      <c r="B33" s="142"/>
      <c r="C33" s="183" t="s">
        <v>35</v>
      </c>
      <c r="D33" s="184"/>
      <c r="E33" s="185"/>
      <c r="F33" s="186"/>
      <c r="G33" s="150"/>
      <c r="H33" s="151"/>
      <c r="I33" s="150"/>
      <c r="J33" s="151"/>
      <c r="K33" s="150"/>
      <c r="L33" s="151"/>
      <c r="M33" s="152"/>
      <c r="N33" s="152"/>
      <c r="O33" s="152"/>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row>
    <row r="34" spans="1:42" s="30" customFormat="1" ht="13.95" customHeight="1" outlineLevel="1" x14ac:dyDescent="0.3">
      <c r="A34" s="141"/>
      <c r="B34" s="142"/>
      <c r="C34" s="183" t="s">
        <v>36</v>
      </c>
      <c r="D34" s="184"/>
      <c r="E34" s="185"/>
      <c r="F34" s="186"/>
      <c r="G34" s="150"/>
      <c r="H34" s="151"/>
      <c r="I34" s="150"/>
      <c r="J34" s="151"/>
      <c r="K34" s="150"/>
      <c r="L34" s="151"/>
      <c r="M34" s="152"/>
      <c r="N34" s="152"/>
      <c r="O34" s="152"/>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row>
    <row r="35" spans="1:42" s="75" customFormat="1" ht="13.95" customHeight="1" x14ac:dyDescent="0.3">
      <c r="A35" s="74"/>
      <c r="B35" s="76"/>
      <c r="C35" s="140" t="s">
        <v>92</v>
      </c>
      <c r="D35" s="192" t="s">
        <v>93</v>
      </c>
      <c r="E35" s="143">
        <f>0.11*0.4</f>
        <v>4.4000000000000004E-2</v>
      </c>
      <c r="F35" s="144">
        <f>E35*F28</f>
        <v>0.23232000000000003</v>
      </c>
      <c r="G35" s="145">
        <v>0</v>
      </c>
      <c r="H35" s="146">
        <f t="shared" ref="H35:H38" si="0">G35*F35</f>
        <v>0</v>
      </c>
      <c r="I35" s="145"/>
      <c r="J35" s="153">
        <f t="shared" ref="J35:J38" si="1">I35*F35</f>
        <v>0</v>
      </c>
      <c r="K35" s="145"/>
      <c r="L35" s="153">
        <f t="shared" ref="L35:L38" si="2">K35*F35</f>
        <v>0</v>
      </c>
      <c r="M35" s="154">
        <f t="shared" ref="M35:M38" si="3">L35+J35+H35</f>
        <v>0</v>
      </c>
      <c r="N35" s="171"/>
      <c r="O35" s="17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row>
    <row r="36" spans="1:42" s="75" customFormat="1" ht="13.95" customHeight="1" x14ac:dyDescent="0.3">
      <c r="A36" s="74"/>
      <c r="B36" s="76"/>
      <c r="C36" s="73" t="s">
        <v>68</v>
      </c>
      <c r="D36" s="100" t="s">
        <v>58</v>
      </c>
      <c r="E36" s="72">
        <f>12.5*2</f>
        <v>25</v>
      </c>
      <c r="F36" s="84">
        <f>F28*E36</f>
        <v>132</v>
      </c>
      <c r="G36" s="145">
        <v>0</v>
      </c>
      <c r="H36" s="146">
        <f t="shared" si="0"/>
        <v>0</v>
      </c>
      <c r="I36" s="145"/>
      <c r="J36" s="153">
        <f t="shared" si="1"/>
        <v>0</v>
      </c>
      <c r="K36" s="145">
        <v>0</v>
      </c>
      <c r="L36" s="153">
        <f t="shared" si="2"/>
        <v>0</v>
      </c>
      <c r="M36" s="154">
        <f t="shared" si="3"/>
        <v>0</v>
      </c>
      <c r="N36" s="171"/>
      <c r="O36" s="17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row>
    <row r="37" spans="1:42" s="75" customFormat="1" ht="24" customHeight="1" x14ac:dyDescent="0.3">
      <c r="A37" s="74"/>
      <c r="B37" s="76"/>
      <c r="C37" s="73" t="s">
        <v>59</v>
      </c>
      <c r="D37" s="100" t="s">
        <v>57</v>
      </c>
      <c r="E37" s="72">
        <f>0.0016*2</f>
        <v>3.2000000000000002E-3</v>
      </c>
      <c r="F37" s="84">
        <f>E37*F28</f>
        <v>1.6896000000000001E-2</v>
      </c>
      <c r="G37" s="145">
        <v>0</v>
      </c>
      <c r="H37" s="146">
        <f t="shared" si="0"/>
        <v>0</v>
      </c>
      <c r="I37" s="145"/>
      <c r="J37" s="153">
        <f t="shared" si="1"/>
        <v>0</v>
      </c>
      <c r="K37" s="145"/>
      <c r="L37" s="153">
        <f t="shared" si="2"/>
        <v>0</v>
      </c>
      <c r="M37" s="154">
        <f t="shared" si="3"/>
        <v>0</v>
      </c>
      <c r="N37" s="171"/>
      <c r="O37" s="17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row>
    <row r="38" spans="1:42" s="75" customFormat="1" ht="13.95" customHeight="1" thickBot="1" x14ac:dyDescent="0.35">
      <c r="A38" s="74"/>
      <c r="B38" s="76"/>
      <c r="C38" s="73" t="s">
        <v>55</v>
      </c>
      <c r="D38" s="100"/>
      <c r="E38" s="72">
        <v>1</v>
      </c>
      <c r="F38" s="84">
        <f>E38*F28</f>
        <v>5.28</v>
      </c>
      <c r="G38" s="145">
        <v>0</v>
      </c>
      <c r="H38" s="146">
        <f t="shared" si="0"/>
        <v>0</v>
      </c>
      <c r="I38" s="145"/>
      <c r="J38" s="153">
        <f t="shared" si="1"/>
        <v>0</v>
      </c>
      <c r="K38" s="145"/>
      <c r="L38" s="153">
        <f t="shared" si="2"/>
        <v>0</v>
      </c>
      <c r="M38" s="154">
        <f t="shared" si="3"/>
        <v>0</v>
      </c>
      <c r="N38" s="171"/>
      <c r="O38" s="17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row>
    <row r="39" spans="1:42" s="30" customFormat="1" ht="21.75" customHeight="1" x14ac:dyDescent="0.3">
      <c r="A39" s="71">
        <f>MAX(A26:A38)+1</f>
        <v>4</v>
      </c>
      <c r="B39" s="31"/>
      <c r="C39" s="79" t="s">
        <v>56</v>
      </c>
      <c r="D39" s="78" t="s">
        <v>43</v>
      </c>
      <c r="E39" s="32"/>
      <c r="F39" s="89">
        <f>SUM(F40:F45)</f>
        <v>200</v>
      </c>
      <c r="G39" s="196"/>
      <c r="H39" s="197">
        <f>G39*F39</f>
        <v>0</v>
      </c>
      <c r="I39" s="196">
        <v>0</v>
      </c>
      <c r="J39" s="197">
        <f>I39*F39</f>
        <v>0</v>
      </c>
      <c r="K39" s="196"/>
      <c r="L39" s="197">
        <f>K39*F39</f>
        <v>0</v>
      </c>
      <c r="M39" s="149">
        <f>L39+J39+H39</f>
        <v>0</v>
      </c>
      <c r="N39" s="149">
        <f>SUM(M39:M49)</f>
        <v>0</v>
      </c>
      <c r="O39" s="149">
        <f>IFERROR(N39/F39,0)</f>
        <v>0</v>
      </c>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row>
    <row r="40" spans="1:42" s="30" customFormat="1" ht="13.95" customHeight="1" outlineLevel="1" x14ac:dyDescent="0.3">
      <c r="A40" s="141"/>
      <c r="B40" s="142"/>
      <c r="C40" s="183" t="s">
        <v>31</v>
      </c>
      <c r="D40" s="184"/>
      <c r="E40" s="185"/>
      <c r="F40" s="186">
        <v>0</v>
      </c>
      <c r="G40" s="150"/>
      <c r="H40" s="151"/>
      <c r="I40" s="150"/>
      <c r="J40" s="151"/>
      <c r="K40" s="150"/>
      <c r="L40" s="151"/>
      <c r="M40" s="152"/>
      <c r="N40" s="152"/>
      <c r="O40" s="152"/>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row>
    <row r="41" spans="1:42" s="30" customFormat="1" ht="13.95" customHeight="1" outlineLevel="1" x14ac:dyDescent="0.3">
      <c r="A41" s="141"/>
      <c r="B41" s="142"/>
      <c r="C41" s="183" t="s">
        <v>32</v>
      </c>
      <c r="D41" s="184"/>
      <c r="E41" s="185"/>
      <c r="F41" s="186">
        <v>55</v>
      </c>
      <c r="G41" s="150"/>
      <c r="H41" s="151"/>
      <c r="I41" s="150"/>
      <c r="J41" s="151"/>
      <c r="K41" s="150"/>
      <c r="L41" s="151"/>
      <c r="M41" s="152"/>
      <c r="N41" s="152"/>
      <c r="O41" s="152"/>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row>
    <row r="42" spans="1:42" s="30" customFormat="1" ht="13.95" customHeight="1" outlineLevel="1" x14ac:dyDescent="0.3">
      <c r="A42" s="141"/>
      <c r="B42" s="142"/>
      <c r="C42" s="183" t="s">
        <v>33</v>
      </c>
      <c r="D42" s="184"/>
      <c r="E42" s="185"/>
      <c r="F42" s="186">
        <v>127</v>
      </c>
      <c r="G42" s="150"/>
      <c r="H42" s="151"/>
      <c r="I42" s="150"/>
      <c r="J42" s="151"/>
      <c r="K42" s="150"/>
      <c r="L42" s="151"/>
      <c r="M42" s="152"/>
      <c r="N42" s="152"/>
      <c r="O42" s="152"/>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row>
    <row r="43" spans="1:42" s="30" customFormat="1" ht="13.95" customHeight="1" outlineLevel="1" x14ac:dyDescent="0.3">
      <c r="A43" s="141"/>
      <c r="B43" s="142"/>
      <c r="C43" s="183" t="s">
        <v>34</v>
      </c>
      <c r="D43" s="184"/>
      <c r="E43" s="185"/>
      <c r="F43" s="186">
        <v>6</v>
      </c>
      <c r="G43" s="150"/>
      <c r="H43" s="151"/>
      <c r="I43" s="150"/>
      <c r="J43" s="151"/>
      <c r="K43" s="150"/>
      <c r="L43" s="151"/>
      <c r="M43" s="152"/>
      <c r="N43" s="152"/>
      <c r="O43" s="152"/>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row>
    <row r="44" spans="1:42" s="30" customFormat="1" ht="13.95" customHeight="1" outlineLevel="1" x14ac:dyDescent="0.3">
      <c r="A44" s="141"/>
      <c r="B44" s="142"/>
      <c r="C44" s="183" t="s">
        <v>35</v>
      </c>
      <c r="D44" s="184"/>
      <c r="E44" s="185"/>
      <c r="F44" s="186">
        <v>6</v>
      </c>
      <c r="G44" s="150"/>
      <c r="H44" s="151"/>
      <c r="I44" s="150"/>
      <c r="J44" s="151"/>
      <c r="K44" s="150"/>
      <c r="L44" s="151"/>
      <c r="M44" s="152"/>
      <c r="N44" s="152"/>
      <c r="O44" s="152"/>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row>
    <row r="45" spans="1:42" s="30" customFormat="1" ht="13.95" customHeight="1" outlineLevel="1" x14ac:dyDescent="0.3">
      <c r="A45" s="141"/>
      <c r="B45" s="142"/>
      <c r="C45" s="183" t="s">
        <v>36</v>
      </c>
      <c r="D45" s="184"/>
      <c r="E45" s="185"/>
      <c r="F45" s="186">
        <v>6</v>
      </c>
      <c r="G45" s="150"/>
      <c r="H45" s="151"/>
      <c r="I45" s="150"/>
      <c r="J45" s="151"/>
      <c r="K45" s="150"/>
      <c r="L45" s="151"/>
      <c r="M45" s="152"/>
      <c r="N45" s="152"/>
      <c r="O45" s="152"/>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row>
    <row r="46" spans="1:42" s="75" customFormat="1" ht="13.95" customHeight="1" x14ac:dyDescent="0.3">
      <c r="A46" s="74"/>
      <c r="B46" s="76"/>
      <c r="C46" s="140" t="s">
        <v>92</v>
      </c>
      <c r="D46" s="192" t="s">
        <v>93</v>
      </c>
      <c r="E46" s="143">
        <v>2.2000000000000002E-2</v>
      </c>
      <c r="F46" s="144">
        <f>E46*F39</f>
        <v>4.4000000000000004</v>
      </c>
      <c r="G46" s="145">
        <v>0</v>
      </c>
      <c r="H46" s="146">
        <f t="shared" ref="H46:H49" si="4">G46*F46</f>
        <v>0</v>
      </c>
      <c r="I46" s="145"/>
      <c r="J46" s="153">
        <f t="shared" ref="J46:J49" si="5">I46*F46</f>
        <v>0</v>
      </c>
      <c r="K46" s="145"/>
      <c r="L46" s="153">
        <f t="shared" ref="L46:L49" si="6">K46*F46</f>
        <v>0</v>
      </c>
      <c r="M46" s="154">
        <f t="shared" ref="M46:M49" si="7">L46+J46+H46</f>
        <v>0</v>
      </c>
      <c r="N46" s="171"/>
      <c r="O46" s="17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s="75" customFormat="1" ht="13.95" customHeight="1" x14ac:dyDescent="0.3">
      <c r="A47" s="74"/>
      <c r="B47" s="76"/>
      <c r="C47" s="73" t="s">
        <v>68</v>
      </c>
      <c r="D47" s="100" t="s">
        <v>58</v>
      </c>
      <c r="E47" s="72">
        <f>12.5</f>
        <v>12.5</v>
      </c>
      <c r="F47" s="84">
        <f>F39*E47</f>
        <v>2500</v>
      </c>
      <c r="G47" s="145">
        <v>0</v>
      </c>
      <c r="H47" s="146">
        <f t="shared" si="4"/>
        <v>0</v>
      </c>
      <c r="I47" s="145"/>
      <c r="J47" s="153">
        <f t="shared" si="5"/>
        <v>0</v>
      </c>
      <c r="K47" s="145">
        <v>0</v>
      </c>
      <c r="L47" s="153">
        <f t="shared" si="6"/>
        <v>0</v>
      </c>
      <c r="M47" s="154">
        <f t="shared" si="7"/>
        <v>0</v>
      </c>
      <c r="N47" s="171"/>
      <c r="O47" s="17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s="75" customFormat="1" ht="24" customHeight="1" x14ac:dyDescent="0.3">
      <c r="A48" s="74"/>
      <c r="B48" s="76"/>
      <c r="C48" s="73" t="s">
        <v>59</v>
      </c>
      <c r="D48" s="100" t="s">
        <v>57</v>
      </c>
      <c r="E48" s="72">
        <v>1.6000000000000001E-3</v>
      </c>
      <c r="F48" s="84">
        <f>E48*F39</f>
        <v>0.32</v>
      </c>
      <c r="G48" s="145">
        <v>0</v>
      </c>
      <c r="H48" s="146">
        <f t="shared" si="4"/>
        <v>0</v>
      </c>
      <c r="I48" s="145"/>
      <c r="J48" s="153">
        <f t="shared" si="5"/>
        <v>0</v>
      </c>
      <c r="K48" s="145"/>
      <c r="L48" s="153">
        <f t="shared" si="6"/>
        <v>0</v>
      </c>
      <c r="M48" s="154">
        <f t="shared" si="7"/>
        <v>0</v>
      </c>
      <c r="N48" s="171"/>
      <c r="O48" s="17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s="75" customFormat="1" ht="13.95" customHeight="1" thickBot="1" x14ac:dyDescent="0.35">
      <c r="A49" s="74"/>
      <c r="B49" s="76"/>
      <c r="C49" s="73" t="s">
        <v>55</v>
      </c>
      <c r="D49" s="100"/>
      <c r="E49" s="72">
        <v>1</v>
      </c>
      <c r="F49" s="84">
        <f>E49*F39</f>
        <v>200</v>
      </c>
      <c r="G49" s="145">
        <v>0</v>
      </c>
      <c r="H49" s="146">
        <f t="shared" si="4"/>
        <v>0</v>
      </c>
      <c r="I49" s="145"/>
      <c r="J49" s="153">
        <f t="shared" si="5"/>
        <v>0</v>
      </c>
      <c r="K49" s="145"/>
      <c r="L49" s="153">
        <f t="shared" si="6"/>
        <v>0</v>
      </c>
      <c r="M49" s="154">
        <f t="shared" si="7"/>
        <v>0</v>
      </c>
      <c r="N49" s="171"/>
      <c r="O49" s="17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s="30" customFormat="1" ht="37.950000000000003" customHeight="1" x14ac:dyDescent="0.3">
      <c r="A50" s="71">
        <f>MAX(A26:A49)+1</f>
        <v>5</v>
      </c>
      <c r="B50" s="31"/>
      <c r="C50" s="79" t="s">
        <v>94</v>
      </c>
      <c r="D50" s="78" t="s">
        <v>38</v>
      </c>
      <c r="E50" s="32"/>
      <c r="F50" s="89">
        <f>SUM(F51:F56)</f>
        <v>183</v>
      </c>
      <c r="G50" s="196"/>
      <c r="H50" s="197">
        <f t="shared" ref="H50" si="8">G50*F50</f>
        <v>0</v>
      </c>
      <c r="I50" s="196">
        <v>0</v>
      </c>
      <c r="J50" s="197">
        <f t="shared" ref="J50" si="9">I50*F50</f>
        <v>0</v>
      </c>
      <c r="K50" s="196"/>
      <c r="L50" s="197">
        <f t="shared" ref="L50" si="10">K50*F50</f>
        <v>0</v>
      </c>
      <c r="M50" s="149">
        <f t="shared" ref="M50" si="11">L50+J50+H50</f>
        <v>0</v>
      </c>
      <c r="N50" s="149">
        <f>SUM(M50:M57)</f>
        <v>0</v>
      </c>
      <c r="O50" s="149">
        <f>IFERROR(N50/F50,0)</f>
        <v>0</v>
      </c>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row>
    <row r="51" spans="1:42" s="30" customFormat="1" ht="13.95" customHeight="1" outlineLevel="1" x14ac:dyDescent="0.3">
      <c r="A51" s="141"/>
      <c r="B51" s="142"/>
      <c r="C51" s="183" t="s">
        <v>31</v>
      </c>
      <c r="D51" s="184"/>
      <c r="E51" s="185"/>
      <c r="F51" s="186">
        <f>'4 სარემონტო სამუშაოები'!F72</f>
        <v>20</v>
      </c>
      <c r="G51" s="150"/>
      <c r="H51" s="151"/>
      <c r="I51" s="150"/>
      <c r="J51" s="151"/>
      <c r="K51" s="150"/>
      <c r="L51" s="151"/>
      <c r="M51" s="152"/>
      <c r="N51" s="152"/>
      <c r="O51" s="152"/>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row>
    <row r="52" spans="1:42" s="30" customFormat="1" ht="13.95" customHeight="1" outlineLevel="1" x14ac:dyDescent="0.3">
      <c r="A52" s="141"/>
      <c r="B52" s="142"/>
      <c r="C52" s="183" t="s">
        <v>32</v>
      </c>
      <c r="D52" s="184"/>
      <c r="E52" s="185"/>
      <c r="F52" s="186">
        <f>'4 სარემონტო სამუშაოები'!F73</f>
        <v>28</v>
      </c>
      <c r="G52" s="150"/>
      <c r="H52" s="151"/>
      <c r="I52" s="150"/>
      <c r="J52" s="151"/>
      <c r="K52" s="150"/>
      <c r="L52" s="151"/>
      <c r="M52" s="152"/>
      <c r="N52" s="152"/>
      <c r="O52" s="152"/>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row>
    <row r="53" spans="1:42" s="30" customFormat="1" ht="13.95" customHeight="1" outlineLevel="1" x14ac:dyDescent="0.3">
      <c r="A53" s="141"/>
      <c r="B53" s="142"/>
      <c r="C53" s="183" t="s">
        <v>33</v>
      </c>
      <c r="D53" s="184"/>
      <c r="E53" s="185"/>
      <c r="F53" s="186">
        <f>'4 სარემონტო სამუშაოები'!F74</f>
        <v>35</v>
      </c>
      <c r="G53" s="150"/>
      <c r="H53" s="151"/>
      <c r="I53" s="150"/>
      <c r="J53" s="151"/>
      <c r="K53" s="150"/>
      <c r="L53" s="151"/>
      <c r="M53" s="152"/>
      <c r="N53" s="152"/>
      <c r="O53" s="152"/>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row>
    <row r="54" spans="1:42" s="30" customFormat="1" ht="13.95" customHeight="1" outlineLevel="1" x14ac:dyDescent="0.3">
      <c r="A54" s="141"/>
      <c r="B54" s="142"/>
      <c r="C54" s="183" t="s">
        <v>34</v>
      </c>
      <c r="D54" s="184"/>
      <c r="E54" s="185"/>
      <c r="F54" s="186">
        <f>'4 სარემონტო სამუშაოები'!F75</f>
        <v>35</v>
      </c>
      <c r="G54" s="150"/>
      <c r="H54" s="151"/>
      <c r="I54" s="150"/>
      <c r="J54" s="151"/>
      <c r="K54" s="150"/>
      <c r="L54" s="151"/>
      <c r="M54" s="152"/>
      <c r="N54" s="152"/>
      <c r="O54" s="152"/>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row>
    <row r="55" spans="1:42" s="30" customFormat="1" ht="13.95" customHeight="1" outlineLevel="1" x14ac:dyDescent="0.3">
      <c r="A55" s="141"/>
      <c r="B55" s="142"/>
      <c r="C55" s="183" t="s">
        <v>35</v>
      </c>
      <c r="D55" s="184"/>
      <c r="E55" s="185"/>
      <c r="F55" s="186">
        <f>'4 სარემონტო სამუშაოები'!F76</f>
        <v>35</v>
      </c>
      <c r="G55" s="150"/>
      <c r="H55" s="151"/>
      <c r="I55" s="150"/>
      <c r="J55" s="151"/>
      <c r="K55" s="150"/>
      <c r="L55" s="151"/>
      <c r="M55" s="152"/>
      <c r="N55" s="152"/>
      <c r="O55" s="152"/>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row>
    <row r="56" spans="1:42" s="30" customFormat="1" ht="13.95" customHeight="1" outlineLevel="1" x14ac:dyDescent="0.3">
      <c r="A56" s="141"/>
      <c r="B56" s="142"/>
      <c r="C56" s="183" t="s">
        <v>36</v>
      </c>
      <c r="D56" s="184"/>
      <c r="E56" s="185"/>
      <c r="F56" s="186">
        <f>'4 სარემონტო სამუშაოები'!F77</f>
        <v>30</v>
      </c>
      <c r="G56" s="150"/>
      <c r="H56" s="151"/>
      <c r="I56" s="150"/>
      <c r="J56" s="151"/>
      <c r="K56" s="150"/>
      <c r="L56" s="151"/>
      <c r="M56" s="152"/>
      <c r="N56" s="152"/>
      <c r="O56" s="152"/>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42" s="75" customFormat="1" ht="13.95" customHeight="1" thickBot="1" x14ac:dyDescent="0.35">
      <c r="A57" s="74"/>
      <c r="B57" s="76"/>
      <c r="C57" s="73" t="s">
        <v>92</v>
      </c>
      <c r="D57" s="100" t="s">
        <v>93</v>
      </c>
      <c r="E57" s="72">
        <v>3.0599999999999999E-2</v>
      </c>
      <c r="F57" s="84">
        <f>E57*F50</f>
        <v>5.5998000000000001</v>
      </c>
      <c r="G57" s="200">
        <f>G46</f>
        <v>0</v>
      </c>
      <c r="H57" s="146">
        <f t="shared" ref="H57" si="12">G57*F57</f>
        <v>0</v>
      </c>
      <c r="I57" s="145"/>
      <c r="J57" s="153">
        <f t="shared" ref="J57" si="13">I57*F57</f>
        <v>0</v>
      </c>
      <c r="K57" s="145"/>
      <c r="L57" s="153">
        <f t="shared" ref="L57" si="14">K57*F57</f>
        <v>0</v>
      </c>
      <c r="M57" s="154">
        <f t="shared" ref="M57" si="15">L57+J57+H57</f>
        <v>0</v>
      </c>
      <c r="N57" s="171"/>
      <c r="O57" s="17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42" s="30" customFormat="1" ht="37.950000000000003" customHeight="1" x14ac:dyDescent="0.3">
      <c r="A58" s="71">
        <f>MAX(A50:A57)+1</f>
        <v>6</v>
      </c>
      <c r="B58" s="31"/>
      <c r="C58" s="79" t="s">
        <v>95</v>
      </c>
      <c r="D58" s="78" t="s">
        <v>38</v>
      </c>
      <c r="E58" s="32"/>
      <c r="F58" s="89">
        <f>SUM(F59:F64)</f>
        <v>1303</v>
      </c>
      <c r="G58" s="196"/>
      <c r="H58" s="197">
        <f t="shared" ref="H58" si="16">G58*F58</f>
        <v>0</v>
      </c>
      <c r="I58" s="196">
        <v>0</v>
      </c>
      <c r="J58" s="197">
        <f t="shared" ref="J58" si="17">I58*F58</f>
        <v>0</v>
      </c>
      <c r="K58" s="196"/>
      <c r="L58" s="197">
        <f t="shared" ref="L58" si="18">K58*F58</f>
        <v>0</v>
      </c>
      <c r="M58" s="149">
        <f t="shared" ref="M58" si="19">L58+J58+H58</f>
        <v>0</v>
      </c>
      <c r="N58" s="149">
        <f>SUM(M58:M75)</f>
        <v>0</v>
      </c>
      <c r="O58" s="149">
        <f>IFERROR(N58/F58,0)</f>
        <v>0</v>
      </c>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42" s="30" customFormat="1" ht="13.95" customHeight="1" outlineLevel="1" x14ac:dyDescent="0.3">
      <c r="A59" s="141"/>
      <c r="B59" s="142"/>
      <c r="C59" s="183" t="s">
        <v>31</v>
      </c>
      <c r="D59" s="184"/>
      <c r="E59" s="185"/>
      <c r="F59" s="186">
        <v>123</v>
      </c>
      <c r="G59" s="150"/>
      <c r="H59" s="151"/>
      <c r="I59" s="150"/>
      <c r="J59" s="151"/>
      <c r="K59" s="150"/>
      <c r="L59" s="151"/>
      <c r="M59" s="152"/>
      <c r="N59" s="152"/>
      <c r="O59" s="152"/>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row>
    <row r="60" spans="1:42" s="30" customFormat="1" ht="13.95" customHeight="1" outlineLevel="1" x14ac:dyDescent="0.3">
      <c r="A60" s="141"/>
      <c r="B60" s="142"/>
      <c r="C60" s="183" t="s">
        <v>32</v>
      </c>
      <c r="D60" s="184"/>
      <c r="E60" s="185"/>
      <c r="F60" s="186">
        <v>198</v>
      </c>
      <c r="G60" s="150"/>
      <c r="H60" s="151"/>
      <c r="I60" s="150"/>
      <c r="J60" s="151"/>
      <c r="K60" s="150"/>
      <c r="L60" s="151"/>
      <c r="M60" s="152"/>
      <c r="N60" s="152"/>
      <c r="O60" s="152"/>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row>
    <row r="61" spans="1:42" s="30" customFormat="1" ht="13.95" customHeight="1" outlineLevel="1" x14ac:dyDescent="0.3">
      <c r="A61" s="141"/>
      <c r="B61" s="142"/>
      <c r="C61" s="183" t="s">
        <v>33</v>
      </c>
      <c r="D61" s="184"/>
      <c r="E61" s="185"/>
      <c r="F61" s="186">
        <v>232</v>
      </c>
      <c r="G61" s="150"/>
      <c r="H61" s="151"/>
      <c r="I61" s="150"/>
      <c r="J61" s="151"/>
      <c r="K61" s="150"/>
      <c r="L61" s="151"/>
      <c r="M61" s="152"/>
      <c r="N61" s="152"/>
      <c r="O61" s="152"/>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row>
    <row r="62" spans="1:42" s="30" customFormat="1" ht="13.95" customHeight="1" outlineLevel="1" x14ac:dyDescent="0.3">
      <c r="A62" s="141"/>
      <c r="B62" s="142"/>
      <c r="C62" s="183" t="s">
        <v>34</v>
      </c>
      <c r="D62" s="184"/>
      <c r="E62" s="185"/>
      <c r="F62" s="186">
        <v>280</v>
      </c>
      <c r="G62" s="150"/>
      <c r="H62" s="151"/>
      <c r="I62" s="150"/>
      <c r="J62" s="151"/>
      <c r="K62" s="150"/>
      <c r="L62" s="151"/>
      <c r="M62" s="152"/>
      <c r="N62" s="152"/>
      <c r="O62" s="152"/>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row>
    <row r="63" spans="1:42" s="30" customFormat="1" ht="13.95" customHeight="1" outlineLevel="1" x14ac:dyDescent="0.3">
      <c r="A63" s="141"/>
      <c r="B63" s="142"/>
      <c r="C63" s="183" t="s">
        <v>35</v>
      </c>
      <c r="D63" s="184"/>
      <c r="E63" s="185"/>
      <c r="F63" s="186">
        <v>180</v>
      </c>
      <c r="G63" s="150"/>
      <c r="H63" s="151"/>
      <c r="I63" s="150"/>
      <c r="J63" s="151"/>
      <c r="K63" s="150"/>
      <c r="L63" s="151"/>
      <c r="M63" s="152"/>
      <c r="N63" s="152"/>
      <c r="O63" s="152"/>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row>
    <row r="64" spans="1:42" s="30" customFormat="1" ht="13.95" customHeight="1" outlineLevel="1" x14ac:dyDescent="0.3">
      <c r="A64" s="141"/>
      <c r="B64" s="142"/>
      <c r="C64" s="183" t="s">
        <v>36</v>
      </c>
      <c r="D64" s="184"/>
      <c r="E64" s="185"/>
      <c r="F64" s="186">
        <v>290</v>
      </c>
      <c r="G64" s="150"/>
      <c r="H64" s="151"/>
      <c r="I64" s="150"/>
      <c r="J64" s="151"/>
      <c r="K64" s="150"/>
      <c r="L64" s="151"/>
      <c r="M64" s="152"/>
      <c r="N64" s="152"/>
      <c r="O64" s="152"/>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row>
    <row r="65" spans="1:42" s="75" customFormat="1" x14ac:dyDescent="0.3">
      <c r="A65" s="74"/>
      <c r="B65" s="76"/>
      <c r="C65" s="73" t="s">
        <v>121</v>
      </c>
      <c r="D65" s="100" t="s">
        <v>50</v>
      </c>
      <c r="E65" s="72">
        <f>4*1.05</f>
        <v>4.2</v>
      </c>
      <c r="F65" s="84">
        <f>E65*F58</f>
        <v>5472.6</v>
      </c>
      <c r="G65" s="200">
        <v>0</v>
      </c>
      <c r="H65" s="146">
        <f t="shared" ref="H65:H75" si="20">G65*F65</f>
        <v>0</v>
      </c>
      <c r="I65" s="145"/>
      <c r="J65" s="153">
        <f t="shared" ref="J65:J75" si="21">I65*F65</f>
        <v>0</v>
      </c>
      <c r="K65" s="145"/>
      <c r="L65" s="153">
        <f t="shared" ref="L65:L75" si="22">K65*F65</f>
        <v>0</v>
      </c>
      <c r="M65" s="154">
        <f t="shared" ref="M65:M75" si="23">L65+J65+H65</f>
        <v>0</v>
      </c>
      <c r="N65" s="171"/>
      <c r="O65" s="17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row>
    <row r="66" spans="1:42" s="75" customFormat="1" x14ac:dyDescent="0.3">
      <c r="A66" s="74"/>
      <c r="B66" s="76"/>
      <c r="C66" s="73" t="s">
        <v>124</v>
      </c>
      <c r="D66" s="100" t="s">
        <v>51</v>
      </c>
      <c r="E66" s="72">
        <v>0.7</v>
      </c>
      <c r="F66" s="84">
        <f>E66*F58</f>
        <v>912.09999999999991</v>
      </c>
      <c r="G66" s="145">
        <v>0</v>
      </c>
      <c r="H66" s="146">
        <f>G66*F66</f>
        <v>0</v>
      </c>
      <c r="I66" s="145"/>
      <c r="J66" s="153">
        <f>I66*F66</f>
        <v>0</v>
      </c>
      <c r="K66" s="145"/>
      <c r="L66" s="153">
        <f>K66*F66</f>
        <v>0</v>
      </c>
      <c r="M66" s="154">
        <f>L66+J66+H66</f>
        <v>0</v>
      </c>
      <c r="N66" s="171"/>
      <c r="O66" s="17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row>
    <row r="67" spans="1:42" s="75" customFormat="1" x14ac:dyDescent="0.3">
      <c r="A67" s="74"/>
      <c r="B67" s="76"/>
      <c r="C67" s="73" t="s">
        <v>123</v>
      </c>
      <c r="D67" s="100" t="s">
        <v>51</v>
      </c>
      <c r="E67" s="72">
        <v>2</v>
      </c>
      <c r="F67" s="84">
        <f>E67*F58</f>
        <v>2606</v>
      </c>
      <c r="G67" s="145">
        <v>0</v>
      </c>
      <c r="H67" s="146">
        <f t="shared" si="20"/>
        <v>0</v>
      </c>
      <c r="I67" s="145"/>
      <c r="J67" s="153">
        <f t="shared" si="21"/>
        <v>0</v>
      </c>
      <c r="K67" s="145"/>
      <c r="L67" s="153">
        <f t="shared" si="22"/>
        <v>0</v>
      </c>
      <c r="M67" s="154">
        <f t="shared" si="23"/>
        <v>0</v>
      </c>
      <c r="N67" s="171"/>
      <c r="O67" s="17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s="75" customFormat="1" x14ac:dyDescent="0.3">
      <c r="A68" s="74"/>
      <c r="B68" s="76"/>
      <c r="C68" s="73" t="s">
        <v>115</v>
      </c>
      <c r="D68" s="100" t="s">
        <v>44</v>
      </c>
      <c r="E68" s="72">
        <v>13</v>
      </c>
      <c r="F68" s="84">
        <f>E68*F58</f>
        <v>16939</v>
      </c>
      <c r="G68" s="145">
        <v>0</v>
      </c>
      <c r="H68" s="146">
        <f t="shared" si="20"/>
        <v>0</v>
      </c>
      <c r="I68" s="145"/>
      <c r="J68" s="153">
        <f t="shared" si="21"/>
        <v>0</v>
      </c>
      <c r="K68" s="145"/>
      <c r="L68" s="153">
        <f t="shared" si="22"/>
        <v>0</v>
      </c>
      <c r="M68" s="154">
        <f t="shared" si="23"/>
        <v>0</v>
      </c>
      <c r="N68" s="171"/>
      <c r="O68" s="17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s="75" customFormat="1" x14ac:dyDescent="0.3">
      <c r="A69" s="74"/>
      <c r="B69" s="76"/>
      <c r="C69" s="73" t="s">
        <v>116</v>
      </c>
      <c r="D69" s="100" t="s">
        <v>44</v>
      </c>
      <c r="E69" s="72">
        <v>29</v>
      </c>
      <c r="F69" s="84">
        <f>E69*F58</f>
        <v>37787</v>
      </c>
      <c r="G69" s="145">
        <v>0</v>
      </c>
      <c r="H69" s="146">
        <f t="shared" si="20"/>
        <v>0</v>
      </c>
      <c r="I69" s="145"/>
      <c r="J69" s="153">
        <f t="shared" si="21"/>
        <v>0</v>
      </c>
      <c r="K69" s="145"/>
      <c r="L69" s="153">
        <f t="shared" si="22"/>
        <v>0</v>
      </c>
      <c r="M69" s="154">
        <f t="shared" si="23"/>
        <v>0</v>
      </c>
      <c r="N69" s="171"/>
      <c r="O69" s="17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s="75" customFormat="1" x14ac:dyDescent="0.3">
      <c r="A70" s="74"/>
      <c r="B70" s="76"/>
      <c r="C70" s="73" t="s">
        <v>114</v>
      </c>
      <c r="D70" s="100" t="s">
        <v>44</v>
      </c>
      <c r="E70" s="72">
        <v>1.3</v>
      </c>
      <c r="F70" s="84">
        <f>E70*F58</f>
        <v>1693.9</v>
      </c>
      <c r="G70" s="145">
        <v>0</v>
      </c>
      <c r="H70" s="146">
        <f>G70*F70</f>
        <v>0</v>
      </c>
      <c r="I70" s="145"/>
      <c r="J70" s="153">
        <f>I70*F70</f>
        <v>0</v>
      </c>
      <c r="K70" s="145"/>
      <c r="L70" s="153">
        <f>K70*F70</f>
        <v>0</v>
      </c>
      <c r="M70" s="154">
        <f>L70+J70+H70</f>
        <v>0</v>
      </c>
      <c r="N70" s="171"/>
      <c r="O70" s="17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s="75" customFormat="1" x14ac:dyDescent="0.3">
      <c r="A71" s="74"/>
      <c r="B71" s="76"/>
      <c r="C71" s="73" t="s">
        <v>117</v>
      </c>
      <c r="D71" s="100" t="s">
        <v>51</v>
      </c>
      <c r="E71" s="72">
        <v>1.5</v>
      </c>
      <c r="F71" s="84">
        <f>E71*F58</f>
        <v>1954.5</v>
      </c>
      <c r="G71" s="145">
        <v>0</v>
      </c>
      <c r="H71" s="146">
        <f t="shared" si="20"/>
        <v>0</v>
      </c>
      <c r="I71" s="145"/>
      <c r="J71" s="153">
        <f t="shared" si="21"/>
        <v>0</v>
      </c>
      <c r="K71" s="145"/>
      <c r="L71" s="153">
        <f t="shared" si="22"/>
        <v>0</v>
      </c>
      <c r="M71" s="154">
        <f t="shared" si="23"/>
        <v>0</v>
      </c>
      <c r="N71" s="171"/>
      <c r="O71" s="17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s="75" customFormat="1" ht="20.399999999999999" x14ac:dyDescent="0.3">
      <c r="A72" s="74"/>
      <c r="B72" s="76"/>
      <c r="C72" s="73" t="s">
        <v>118</v>
      </c>
      <c r="D72" s="100" t="s">
        <v>51</v>
      </c>
      <c r="E72" s="72">
        <v>1.2</v>
      </c>
      <c r="F72" s="84">
        <f>E72*F58</f>
        <v>1563.6</v>
      </c>
      <c r="G72" s="145">
        <v>0</v>
      </c>
      <c r="H72" s="146">
        <f t="shared" si="20"/>
        <v>0</v>
      </c>
      <c r="I72" s="145"/>
      <c r="J72" s="153">
        <f t="shared" si="21"/>
        <v>0</v>
      </c>
      <c r="K72" s="145"/>
      <c r="L72" s="153">
        <f t="shared" si="22"/>
        <v>0</v>
      </c>
      <c r="M72" s="154">
        <f t="shared" si="23"/>
        <v>0</v>
      </c>
      <c r="N72" s="171"/>
      <c r="O72" s="17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s="75" customFormat="1" x14ac:dyDescent="0.3">
      <c r="A73" s="74"/>
      <c r="B73" s="76"/>
      <c r="C73" s="73" t="s">
        <v>120</v>
      </c>
      <c r="D73" s="100" t="s">
        <v>43</v>
      </c>
      <c r="E73" s="72">
        <v>1.03</v>
      </c>
      <c r="F73" s="84">
        <f>E73*F58</f>
        <v>1342.0900000000001</v>
      </c>
      <c r="G73" s="145">
        <v>0</v>
      </c>
      <c r="H73" s="146">
        <f t="shared" si="20"/>
        <v>0</v>
      </c>
      <c r="I73" s="145"/>
      <c r="J73" s="153">
        <f t="shared" si="21"/>
        <v>0</v>
      </c>
      <c r="K73" s="145"/>
      <c r="L73" s="153">
        <f t="shared" si="22"/>
        <v>0</v>
      </c>
      <c r="M73" s="154">
        <f t="shared" si="23"/>
        <v>0</v>
      </c>
      <c r="N73" s="171"/>
      <c r="O73" s="17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s="75" customFormat="1" ht="20.399999999999999" x14ac:dyDescent="0.3">
      <c r="A74" s="74"/>
      <c r="B74" s="76"/>
      <c r="C74" s="73" t="s">
        <v>119</v>
      </c>
      <c r="D74" s="100" t="s">
        <v>54</v>
      </c>
      <c r="E74" s="72">
        <v>1.5</v>
      </c>
      <c r="F74" s="84">
        <f>E74*F58</f>
        <v>1954.5</v>
      </c>
      <c r="G74" s="145">
        <v>0</v>
      </c>
      <c r="H74" s="146">
        <f t="shared" si="20"/>
        <v>0</v>
      </c>
      <c r="I74" s="145"/>
      <c r="J74" s="153">
        <f t="shared" si="21"/>
        <v>0</v>
      </c>
      <c r="K74" s="145"/>
      <c r="L74" s="153">
        <f t="shared" si="22"/>
        <v>0</v>
      </c>
      <c r="M74" s="154">
        <f t="shared" si="23"/>
        <v>0</v>
      </c>
      <c r="N74" s="171"/>
      <c r="O74" s="17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s="75" customFormat="1" ht="15" thickBot="1" x14ac:dyDescent="0.35">
      <c r="A75" s="74"/>
      <c r="B75" s="76"/>
      <c r="C75" s="73" t="s">
        <v>55</v>
      </c>
      <c r="D75" s="100"/>
      <c r="E75" s="72">
        <v>1</v>
      </c>
      <c r="F75" s="84">
        <f>E75*F58</f>
        <v>1303</v>
      </c>
      <c r="G75" s="145">
        <v>0</v>
      </c>
      <c r="H75" s="146">
        <f t="shared" si="20"/>
        <v>0</v>
      </c>
      <c r="I75" s="145"/>
      <c r="J75" s="153">
        <f t="shared" si="21"/>
        <v>0</v>
      </c>
      <c r="K75" s="145"/>
      <c r="L75" s="153">
        <f t="shared" si="22"/>
        <v>0</v>
      </c>
      <c r="M75" s="154">
        <f t="shared" si="23"/>
        <v>0</v>
      </c>
      <c r="N75" s="171"/>
      <c r="O75" s="17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s="30" customFormat="1" ht="22.2" customHeight="1" x14ac:dyDescent="0.3">
      <c r="A76" s="71">
        <f>MAX(A56:A75)+1</f>
        <v>7</v>
      </c>
      <c r="B76" s="31"/>
      <c r="C76" s="79" t="s">
        <v>122</v>
      </c>
      <c r="D76" s="78"/>
      <c r="E76" s="32"/>
      <c r="F76" s="89">
        <f>SUM(F77:F82)</f>
        <v>2970</v>
      </c>
      <c r="G76" s="196"/>
      <c r="H76" s="197">
        <f t="shared" ref="H76" si="24">G76*F76</f>
        <v>0</v>
      </c>
      <c r="I76" s="196">
        <v>0</v>
      </c>
      <c r="J76" s="197">
        <f t="shared" ref="J76" si="25">I76*F76</f>
        <v>0</v>
      </c>
      <c r="K76" s="196"/>
      <c r="L76" s="197">
        <f t="shared" ref="L76" si="26">K76*F76</f>
        <v>0</v>
      </c>
      <c r="M76" s="149">
        <f t="shared" ref="M76" si="27">L76+J76+H76</f>
        <v>0</v>
      </c>
      <c r="N76" s="149">
        <f>SUM(M76:M93)</f>
        <v>0</v>
      </c>
      <c r="O76" s="149">
        <f>IFERROR(N76/F76,0)</f>
        <v>0</v>
      </c>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s="30" customFormat="1" ht="13.95" customHeight="1" outlineLevel="1" x14ac:dyDescent="0.3">
      <c r="A77" s="141"/>
      <c r="B77" s="142"/>
      <c r="C77" s="183" t="s">
        <v>31</v>
      </c>
      <c r="D77" s="184"/>
      <c r="E77" s="185"/>
      <c r="F77" s="186">
        <v>132</v>
      </c>
      <c r="G77" s="150"/>
      <c r="H77" s="151"/>
      <c r="I77" s="150"/>
      <c r="J77" s="151"/>
      <c r="K77" s="150"/>
      <c r="L77" s="151"/>
      <c r="M77" s="152"/>
      <c r="N77" s="152"/>
      <c r="O77" s="152"/>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s="30" customFormat="1" ht="13.95" customHeight="1" outlineLevel="1" x14ac:dyDescent="0.3">
      <c r="A78" s="141"/>
      <c r="B78" s="142"/>
      <c r="C78" s="183" t="s">
        <v>32</v>
      </c>
      <c r="D78" s="184"/>
      <c r="E78" s="185"/>
      <c r="F78" s="186">
        <v>348</v>
      </c>
      <c r="G78" s="150"/>
      <c r="H78" s="151"/>
      <c r="I78" s="150"/>
      <c r="J78" s="151"/>
      <c r="K78" s="150"/>
      <c r="L78" s="151"/>
      <c r="M78" s="152"/>
      <c r="N78" s="152"/>
      <c r="O78" s="152"/>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s="30" customFormat="1" ht="13.95" customHeight="1" outlineLevel="1" x14ac:dyDescent="0.3">
      <c r="A79" s="141"/>
      <c r="B79" s="142"/>
      <c r="C79" s="183" t="s">
        <v>33</v>
      </c>
      <c r="D79" s="184"/>
      <c r="E79" s="185"/>
      <c r="F79" s="186">
        <v>560</v>
      </c>
      <c r="G79" s="150"/>
      <c r="H79" s="151"/>
      <c r="I79" s="150"/>
      <c r="J79" s="151"/>
      <c r="K79" s="150"/>
      <c r="L79" s="151"/>
      <c r="M79" s="152"/>
      <c r="N79" s="152"/>
      <c r="O79" s="152"/>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s="30" customFormat="1" ht="13.95" customHeight="1" outlineLevel="1" x14ac:dyDescent="0.3">
      <c r="A80" s="141"/>
      <c r="B80" s="142"/>
      <c r="C80" s="183" t="s">
        <v>34</v>
      </c>
      <c r="D80" s="184"/>
      <c r="E80" s="185"/>
      <c r="F80" s="186">
        <v>590</v>
      </c>
      <c r="G80" s="150"/>
      <c r="H80" s="151"/>
      <c r="I80" s="150"/>
      <c r="J80" s="151"/>
      <c r="K80" s="150"/>
      <c r="L80" s="151"/>
      <c r="M80" s="152"/>
      <c r="N80" s="152"/>
      <c r="O80" s="152"/>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s="30" customFormat="1" ht="13.95" customHeight="1" outlineLevel="1" x14ac:dyDescent="0.3">
      <c r="A81" s="141"/>
      <c r="B81" s="142"/>
      <c r="C81" s="183" t="s">
        <v>35</v>
      </c>
      <c r="D81" s="184"/>
      <c r="E81" s="185"/>
      <c r="F81" s="186">
        <v>680</v>
      </c>
      <c r="G81" s="150"/>
      <c r="H81" s="151"/>
      <c r="I81" s="150"/>
      <c r="J81" s="151"/>
      <c r="K81" s="150"/>
      <c r="L81" s="151"/>
      <c r="M81" s="152"/>
      <c r="N81" s="152"/>
      <c r="O81" s="152"/>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s="30" customFormat="1" ht="13.95" customHeight="1" outlineLevel="1" x14ac:dyDescent="0.3">
      <c r="A82" s="141"/>
      <c r="B82" s="142"/>
      <c r="C82" s="183" t="s">
        <v>36</v>
      </c>
      <c r="D82" s="184"/>
      <c r="E82" s="185"/>
      <c r="F82" s="186">
        <v>660</v>
      </c>
      <c r="G82" s="150"/>
      <c r="H82" s="151"/>
      <c r="I82" s="150"/>
      <c r="J82" s="151"/>
      <c r="K82" s="150"/>
      <c r="L82" s="151"/>
      <c r="M82" s="152"/>
      <c r="N82" s="152"/>
      <c r="O82" s="152"/>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s="75" customFormat="1" x14ac:dyDescent="0.3">
      <c r="A83" s="74"/>
      <c r="B83" s="76"/>
      <c r="C83" s="73" t="s">
        <v>121</v>
      </c>
      <c r="D83" s="100" t="s">
        <v>50</v>
      </c>
      <c r="E83" s="72">
        <v>1.05</v>
      </c>
      <c r="F83" s="84">
        <f>E83*F76</f>
        <v>3118.5</v>
      </c>
      <c r="G83" s="145">
        <f>G65</f>
        <v>0</v>
      </c>
      <c r="H83" s="146">
        <f t="shared" ref="H83:H93" si="28">G83*F83</f>
        <v>0</v>
      </c>
      <c r="I83" s="145"/>
      <c r="J83" s="153">
        <f t="shared" ref="J83:J93" si="29">I83*F83</f>
        <v>0</v>
      </c>
      <c r="K83" s="145"/>
      <c r="L83" s="153">
        <f t="shared" ref="L83:L93" si="30">K83*F83</f>
        <v>0</v>
      </c>
      <c r="M83" s="154">
        <f t="shared" ref="M83:M93" si="31">L83+J83+H83</f>
        <v>0</v>
      </c>
      <c r="N83" s="171"/>
      <c r="O83" s="17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s="75" customFormat="1" x14ac:dyDescent="0.3">
      <c r="A84" s="74"/>
      <c r="B84" s="76"/>
      <c r="C84" s="73" t="s">
        <v>125</v>
      </c>
      <c r="D84" s="100" t="s">
        <v>51</v>
      </c>
      <c r="E84" s="72">
        <v>0.7</v>
      </c>
      <c r="F84" s="84">
        <f>E84*F76</f>
        <v>2079</v>
      </c>
      <c r="G84" s="145">
        <v>0</v>
      </c>
      <c r="H84" s="146">
        <f>G84*F84</f>
        <v>0</v>
      </c>
      <c r="I84" s="145"/>
      <c r="J84" s="153">
        <f>I84*F84</f>
        <v>0</v>
      </c>
      <c r="K84" s="145"/>
      <c r="L84" s="153">
        <f>K84*F84</f>
        <v>0</v>
      </c>
      <c r="M84" s="154">
        <f>L84+J84+H84</f>
        <v>0</v>
      </c>
      <c r="N84" s="171"/>
      <c r="O84" s="17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s="75" customFormat="1" x14ac:dyDescent="0.3">
      <c r="A85" s="74"/>
      <c r="B85" s="76"/>
      <c r="C85" s="73" t="s">
        <v>126</v>
      </c>
      <c r="D85" s="100" t="s">
        <v>51</v>
      </c>
      <c r="E85" s="72">
        <v>2</v>
      </c>
      <c r="F85" s="84">
        <f>E85*F76</f>
        <v>5940</v>
      </c>
      <c r="G85" s="145">
        <v>0</v>
      </c>
      <c r="H85" s="146">
        <f t="shared" si="28"/>
        <v>0</v>
      </c>
      <c r="I85" s="145"/>
      <c r="J85" s="153">
        <f t="shared" si="29"/>
        <v>0</v>
      </c>
      <c r="K85" s="145"/>
      <c r="L85" s="153">
        <f t="shared" si="30"/>
        <v>0</v>
      </c>
      <c r="M85" s="154">
        <f t="shared" si="31"/>
        <v>0</v>
      </c>
      <c r="N85" s="171"/>
      <c r="O85" s="17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s="75" customFormat="1" x14ac:dyDescent="0.3">
      <c r="A86" s="74"/>
      <c r="B86" s="76"/>
      <c r="C86" s="73" t="s">
        <v>115</v>
      </c>
      <c r="D86" s="100" t="s">
        <v>44</v>
      </c>
      <c r="E86" s="72">
        <v>7</v>
      </c>
      <c r="F86" s="84">
        <f>E86*F76</f>
        <v>20790</v>
      </c>
      <c r="G86" s="145">
        <f>G68</f>
        <v>0</v>
      </c>
      <c r="H86" s="146">
        <f t="shared" si="28"/>
        <v>0</v>
      </c>
      <c r="I86" s="145"/>
      <c r="J86" s="153">
        <f t="shared" si="29"/>
        <v>0</v>
      </c>
      <c r="K86" s="145"/>
      <c r="L86" s="153">
        <f t="shared" si="30"/>
        <v>0</v>
      </c>
      <c r="M86" s="154">
        <f t="shared" si="31"/>
        <v>0</v>
      </c>
      <c r="N86" s="171"/>
      <c r="O86" s="17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s="75" customFormat="1" x14ac:dyDescent="0.3">
      <c r="A87" s="74"/>
      <c r="B87" s="76"/>
      <c r="C87" s="73" t="s">
        <v>116</v>
      </c>
      <c r="D87" s="100" t="s">
        <v>44</v>
      </c>
      <c r="E87" s="72">
        <v>15</v>
      </c>
      <c r="F87" s="84">
        <f>E87*F76</f>
        <v>44550</v>
      </c>
      <c r="G87" s="145">
        <v>0</v>
      </c>
      <c r="H87" s="146">
        <f t="shared" si="28"/>
        <v>0</v>
      </c>
      <c r="I87" s="145"/>
      <c r="J87" s="153">
        <f t="shared" si="29"/>
        <v>0</v>
      </c>
      <c r="K87" s="145"/>
      <c r="L87" s="153">
        <f t="shared" si="30"/>
        <v>0</v>
      </c>
      <c r="M87" s="154">
        <f t="shared" si="31"/>
        <v>0</v>
      </c>
      <c r="N87" s="171"/>
      <c r="O87" s="17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s="75" customFormat="1" x14ac:dyDescent="0.3">
      <c r="A88" s="74"/>
      <c r="B88" s="76"/>
      <c r="C88" s="73" t="s">
        <v>52</v>
      </c>
      <c r="D88" s="100" t="s">
        <v>51</v>
      </c>
      <c r="E88" s="72">
        <v>1.1000000000000001</v>
      </c>
      <c r="F88" s="84">
        <f>E88*F76</f>
        <v>3267.0000000000005</v>
      </c>
      <c r="G88" s="145">
        <f>G71</f>
        <v>0</v>
      </c>
      <c r="H88" s="146">
        <f t="shared" si="28"/>
        <v>0</v>
      </c>
      <c r="I88" s="145"/>
      <c r="J88" s="153">
        <f t="shared" si="29"/>
        <v>0</v>
      </c>
      <c r="K88" s="145"/>
      <c r="L88" s="153">
        <f t="shared" si="30"/>
        <v>0</v>
      </c>
      <c r="M88" s="154">
        <f t="shared" si="31"/>
        <v>0</v>
      </c>
      <c r="N88" s="171"/>
      <c r="O88" s="17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s="75" customFormat="1" x14ac:dyDescent="0.3">
      <c r="A89" s="74"/>
      <c r="B89" s="76"/>
      <c r="C89" s="73" t="s">
        <v>114</v>
      </c>
      <c r="D89" s="100" t="s">
        <v>44</v>
      </c>
      <c r="E89" s="72">
        <v>1.6</v>
      </c>
      <c r="F89" s="84">
        <f>E89*F76</f>
        <v>4752</v>
      </c>
      <c r="G89" s="145">
        <v>0</v>
      </c>
      <c r="H89" s="146">
        <f>G89*F89</f>
        <v>0</v>
      </c>
      <c r="I89" s="145"/>
      <c r="J89" s="153">
        <f>I89*F89</f>
        <v>0</v>
      </c>
      <c r="K89" s="145"/>
      <c r="L89" s="153">
        <f>K89*F89</f>
        <v>0</v>
      </c>
      <c r="M89" s="154">
        <f>L89+J89+H89</f>
        <v>0</v>
      </c>
      <c r="N89" s="171"/>
      <c r="O89" s="17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s="75" customFormat="1" ht="20.399999999999999" x14ac:dyDescent="0.3">
      <c r="A90" s="74"/>
      <c r="B90" s="76"/>
      <c r="C90" s="73" t="s">
        <v>118</v>
      </c>
      <c r="D90" s="100" t="s">
        <v>51</v>
      </c>
      <c r="E90" s="72">
        <v>1.2</v>
      </c>
      <c r="F90" s="84">
        <f>E90*F76</f>
        <v>3564</v>
      </c>
      <c r="G90" s="145">
        <v>0</v>
      </c>
      <c r="H90" s="146">
        <f t="shared" ref="H90" si="32">G90*F90</f>
        <v>0</v>
      </c>
      <c r="I90" s="145"/>
      <c r="J90" s="153">
        <f t="shared" ref="J90" si="33">I90*F90</f>
        <v>0</v>
      </c>
      <c r="K90" s="145"/>
      <c r="L90" s="153">
        <f t="shared" ref="L90" si="34">K90*F90</f>
        <v>0</v>
      </c>
      <c r="M90" s="154">
        <f t="shared" ref="M90" si="35">L90+J90+H90</f>
        <v>0</v>
      </c>
      <c r="N90" s="171"/>
      <c r="O90" s="17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s="75" customFormat="1" x14ac:dyDescent="0.3">
      <c r="A91" s="74"/>
      <c r="B91" s="76"/>
      <c r="C91" s="73" t="s">
        <v>53</v>
      </c>
      <c r="D91" s="100" t="s">
        <v>43</v>
      </c>
      <c r="E91" s="72">
        <v>1.03</v>
      </c>
      <c r="F91" s="84">
        <f>E91*F76</f>
        <v>3059.1</v>
      </c>
      <c r="G91" s="145">
        <f>G73</f>
        <v>0</v>
      </c>
      <c r="H91" s="146">
        <f t="shared" si="28"/>
        <v>0</v>
      </c>
      <c r="I91" s="145"/>
      <c r="J91" s="153">
        <f t="shared" si="29"/>
        <v>0</v>
      </c>
      <c r="K91" s="145"/>
      <c r="L91" s="153">
        <f t="shared" si="30"/>
        <v>0</v>
      </c>
      <c r="M91" s="154">
        <f t="shared" si="31"/>
        <v>0</v>
      </c>
      <c r="N91" s="171"/>
      <c r="O91" s="17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s="75" customFormat="1" x14ac:dyDescent="0.3">
      <c r="A92" s="74"/>
      <c r="B92" s="76"/>
      <c r="C92" s="73" t="s">
        <v>127</v>
      </c>
      <c r="D92" s="100" t="s">
        <v>54</v>
      </c>
      <c r="E92" s="72">
        <v>0.75</v>
      </c>
      <c r="F92" s="84">
        <f>E92*F76</f>
        <v>2227.5</v>
      </c>
      <c r="G92" s="145">
        <v>0</v>
      </c>
      <c r="H92" s="146">
        <f t="shared" si="28"/>
        <v>0</v>
      </c>
      <c r="I92" s="145"/>
      <c r="J92" s="153">
        <f t="shared" si="29"/>
        <v>0</v>
      </c>
      <c r="K92" s="145"/>
      <c r="L92" s="153">
        <f t="shared" si="30"/>
        <v>0</v>
      </c>
      <c r="M92" s="154">
        <f t="shared" si="31"/>
        <v>0</v>
      </c>
      <c r="N92" s="171"/>
      <c r="O92" s="17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s="75" customFormat="1" ht="15" thickBot="1" x14ac:dyDescent="0.35">
      <c r="A93" s="131"/>
      <c r="B93" s="132"/>
      <c r="C93" s="133" t="s">
        <v>55</v>
      </c>
      <c r="D93" s="134"/>
      <c r="E93" s="77">
        <v>1</v>
      </c>
      <c r="F93" s="135">
        <f>E93*F76</f>
        <v>2970</v>
      </c>
      <c r="G93" s="172">
        <v>0</v>
      </c>
      <c r="H93" s="173">
        <f t="shared" si="28"/>
        <v>0</v>
      </c>
      <c r="I93" s="172"/>
      <c r="J93" s="156">
        <f t="shared" si="29"/>
        <v>0</v>
      </c>
      <c r="K93" s="172"/>
      <c r="L93" s="156">
        <f t="shared" si="30"/>
        <v>0</v>
      </c>
      <c r="M93" s="157">
        <f t="shared" si="31"/>
        <v>0</v>
      </c>
      <c r="N93" s="174"/>
      <c r="O93" s="174"/>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6.2" thickBot="1" x14ac:dyDescent="0.35">
      <c r="A94" s="87"/>
      <c r="B94" s="87"/>
      <c r="C94" s="87" t="s">
        <v>69</v>
      </c>
      <c r="D94" s="87">
        <v>0</v>
      </c>
      <c r="E94" s="87">
        <v>0</v>
      </c>
      <c r="F94" s="87">
        <v>0</v>
      </c>
      <c r="G94" s="87">
        <v>0</v>
      </c>
      <c r="H94" s="87">
        <v>0</v>
      </c>
      <c r="I94" s="87">
        <v>0</v>
      </c>
      <c r="J94" s="87">
        <v>0</v>
      </c>
      <c r="K94" s="87">
        <v>0</v>
      </c>
      <c r="L94" s="87">
        <v>0</v>
      </c>
      <c r="M94" s="87">
        <v>0</v>
      </c>
      <c r="N94" s="87">
        <v>0</v>
      </c>
      <c r="O94" s="88">
        <v>0</v>
      </c>
      <c r="T94" s="30"/>
    </row>
    <row r="95" spans="1:42" s="30" customFormat="1" x14ac:dyDescent="0.3">
      <c r="A95" s="71">
        <f>MAX(A75:A94)+1</f>
        <v>8</v>
      </c>
      <c r="B95" s="31"/>
      <c r="C95" s="79" t="s">
        <v>134</v>
      </c>
      <c r="D95" s="78"/>
      <c r="E95" s="32"/>
      <c r="F95" s="89">
        <f>SUM(F96:F101)</f>
        <v>242</v>
      </c>
      <c r="G95" s="196"/>
      <c r="H95" s="197">
        <f t="shared" ref="H95" si="36">G95*F95</f>
        <v>0</v>
      </c>
      <c r="I95" s="196">
        <v>0</v>
      </c>
      <c r="J95" s="197">
        <f t="shared" ref="J95" si="37">I95*F95</f>
        <v>0</v>
      </c>
      <c r="K95" s="196"/>
      <c r="L95" s="197">
        <f t="shared" ref="L95" si="38">K95*F95</f>
        <v>0</v>
      </c>
      <c r="M95" s="149">
        <f t="shared" ref="M95" si="39">L95+J95+H95</f>
        <v>0</v>
      </c>
      <c r="N95" s="149">
        <f>SUM(M95:M108)</f>
        <v>0</v>
      </c>
      <c r="O95" s="149">
        <f>IFERROR(N95/F95,0)</f>
        <v>0</v>
      </c>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s="30" customFormat="1" ht="13.95" customHeight="1" outlineLevel="1" x14ac:dyDescent="0.3">
      <c r="A96" s="141"/>
      <c r="B96" s="142"/>
      <c r="C96" s="183" t="s">
        <v>31</v>
      </c>
      <c r="D96" s="184"/>
      <c r="E96" s="185"/>
      <c r="F96" s="186"/>
      <c r="G96" s="150"/>
      <c r="H96" s="151"/>
      <c r="I96" s="150"/>
      <c r="J96" s="151"/>
      <c r="K96" s="150"/>
      <c r="L96" s="151"/>
      <c r="M96" s="152"/>
      <c r="N96" s="152"/>
      <c r="O96" s="152"/>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s="30" customFormat="1" ht="13.95" customHeight="1" outlineLevel="1" x14ac:dyDescent="0.3">
      <c r="A97" s="141"/>
      <c r="B97" s="142"/>
      <c r="C97" s="183" t="s">
        <v>32</v>
      </c>
      <c r="D97" s="184"/>
      <c r="E97" s="185"/>
      <c r="F97" s="186"/>
      <c r="G97" s="150"/>
      <c r="H97" s="151"/>
      <c r="I97" s="150"/>
      <c r="J97" s="151"/>
      <c r="K97" s="150"/>
      <c r="L97" s="151"/>
      <c r="M97" s="152"/>
      <c r="N97" s="152"/>
      <c r="O97" s="152"/>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s="30" customFormat="1" ht="13.95" customHeight="1" outlineLevel="1" x14ac:dyDescent="0.3">
      <c r="A98" s="141"/>
      <c r="B98" s="142"/>
      <c r="C98" s="183" t="s">
        <v>33</v>
      </c>
      <c r="D98" s="184"/>
      <c r="E98" s="185"/>
      <c r="F98" s="186"/>
      <c r="G98" s="150"/>
      <c r="H98" s="151"/>
      <c r="I98" s="150"/>
      <c r="J98" s="151"/>
      <c r="K98" s="150"/>
      <c r="L98" s="151"/>
      <c r="M98" s="152"/>
      <c r="N98" s="152"/>
      <c r="O98" s="152"/>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s="30" customFormat="1" ht="13.95" customHeight="1" outlineLevel="1" x14ac:dyDescent="0.3">
      <c r="A99" s="141"/>
      <c r="B99" s="142"/>
      <c r="C99" s="183" t="s">
        <v>34</v>
      </c>
      <c r="D99" s="184"/>
      <c r="E99" s="185"/>
      <c r="F99" s="186"/>
      <c r="G99" s="150"/>
      <c r="H99" s="151"/>
      <c r="I99" s="150"/>
      <c r="J99" s="151"/>
      <c r="K99" s="150"/>
      <c r="L99" s="151"/>
      <c r="M99" s="152"/>
      <c r="N99" s="152"/>
      <c r="O99" s="152"/>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s="30" customFormat="1" ht="13.95" customHeight="1" outlineLevel="1" x14ac:dyDescent="0.3">
      <c r="A100" s="141"/>
      <c r="B100" s="142"/>
      <c r="C100" s="183" t="s">
        <v>35</v>
      </c>
      <c r="D100" s="184"/>
      <c r="E100" s="185"/>
      <c r="F100" s="186"/>
      <c r="G100" s="150"/>
      <c r="H100" s="151"/>
      <c r="I100" s="150"/>
      <c r="J100" s="151"/>
      <c r="K100" s="150"/>
      <c r="L100" s="151"/>
      <c r="M100" s="152"/>
      <c r="N100" s="152"/>
      <c r="O100" s="152"/>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s="30" customFormat="1" ht="13.95" customHeight="1" outlineLevel="1" x14ac:dyDescent="0.3">
      <c r="A101" s="141"/>
      <c r="B101" s="142"/>
      <c r="C101" s="183" t="s">
        <v>36</v>
      </c>
      <c r="D101" s="184"/>
      <c r="E101" s="185"/>
      <c r="F101" s="186">
        <f>'2 სადემონტაჟო სამუშაოები'!F31</f>
        <v>242</v>
      </c>
      <c r="G101" s="150"/>
      <c r="H101" s="151"/>
      <c r="I101" s="150"/>
      <c r="J101" s="151"/>
      <c r="K101" s="150"/>
      <c r="L101" s="151"/>
      <c r="M101" s="152"/>
      <c r="N101" s="152"/>
      <c r="O101" s="152"/>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s="75" customFormat="1" ht="15" customHeight="1" x14ac:dyDescent="0.3">
      <c r="A102" s="74"/>
      <c r="B102" s="76"/>
      <c r="C102" s="73" t="s">
        <v>121</v>
      </c>
      <c r="D102" s="100" t="s">
        <v>50</v>
      </c>
      <c r="E102" s="72">
        <v>1.05</v>
      </c>
      <c r="F102" s="84">
        <f>E102*F95</f>
        <v>254.10000000000002</v>
      </c>
      <c r="G102" s="145">
        <f>G84</f>
        <v>0</v>
      </c>
      <c r="H102" s="146">
        <f t="shared" ref="H102" si="40">G102*F102</f>
        <v>0</v>
      </c>
      <c r="I102" s="145"/>
      <c r="J102" s="153">
        <f t="shared" ref="J102" si="41">I102*F102</f>
        <v>0</v>
      </c>
      <c r="K102" s="145"/>
      <c r="L102" s="153">
        <f t="shared" ref="L102" si="42">K102*F102</f>
        <v>0</v>
      </c>
      <c r="M102" s="154">
        <f t="shared" ref="M102" si="43">L102+J102+H102</f>
        <v>0</v>
      </c>
      <c r="N102" s="171"/>
      <c r="O102" s="17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s="75" customFormat="1" ht="19.5" customHeight="1" x14ac:dyDescent="0.3">
      <c r="A103" s="74"/>
      <c r="B103" s="76"/>
      <c r="C103" s="73" t="s">
        <v>133</v>
      </c>
      <c r="D103" s="100" t="s">
        <v>44</v>
      </c>
      <c r="E103" s="72">
        <v>2.6</v>
      </c>
      <c r="F103" s="84">
        <f>E103*F95</f>
        <v>629.20000000000005</v>
      </c>
      <c r="G103" s="145">
        <v>0</v>
      </c>
      <c r="H103" s="146">
        <f>G103*F103</f>
        <v>0</v>
      </c>
      <c r="I103" s="145"/>
      <c r="J103" s="153">
        <f>I103*F103</f>
        <v>0</v>
      </c>
      <c r="K103" s="145"/>
      <c r="L103" s="153">
        <f>K103*F103</f>
        <v>0</v>
      </c>
      <c r="M103" s="154">
        <f>L103+J103+H103</f>
        <v>0</v>
      </c>
      <c r="N103" s="171"/>
      <c r="O103" s="17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s="75" customFormat="1" x14ac:dyDescent="0.3">
      <c r="A104" s="74"/>
      <c r="B104" s="76"/>
      <c r="C104" s="73" t="s">
        <v>115</v>
      </c>
      <c r="D104" s="100" t="s">
        <v>44</v>
      </c>
      <c r="E104" s="72">
        <v>17</v>
      </c>
      <c r="F104" s="84">
        <f>E104*F95</f>
        <v>4114</v>
      </c>
      <c r="G104" s="145">
        <f>G87</f>
        <v>0</v>
      </c>
      <c r="H104" s="146">
        <f t="shared" ref="H104:H105" si="44">G104*F104</f>
        <v>0</v>
      </c>
      <c r="I104" s="145"/>
      <c r="J104" s="153">
        <f t="shared" ref="J104:J105" si="45">I104*F104</f>
        <v>0</v>
      </c>
      <c r="K104" s="145"/>
      <c r="L104" s="153">
        <f t="shared" ref="L104:L105" si="46">K104*F104</f>
        <v>0</v>
      </c>
      <c r="M104" s="154">
        <f t="shared" ref="M104:M105" si="47">L104+J104+H104</f>
        <v>0</v>
      </c>
      <c r="N104" s="171"/>
      <c r="O104" s="17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s="75" customFormat="1" ht="15" customHeight="1" x14ac:dyDescent="0.3">
      <c r="A105" s="74"/>
      <c r="B105" s="76"/>
      <c r="C105" s="73" t="s">
        <v>52</v>
      </c>
      <c r="D105" s="100" t="s">
        <v>51</v>
      </c>
      <c r="E105" s="72">
        <v>1.2</v>
      </c>
      <c r="F105" s="84">
        <f>E105*F95</f>
        <v>290.39999999999998</v>
      </c>
      <c r="G105" s="145">
        <f>G90</f>
        <v>0</v>
      </c>
      <c r="H105" s="146">
        <f t="shared" si="44"/>
        <v>0</v>
      </c>
      <c r="I105" s="145"/>
      <c r="J105" s="153">
        <f t="shared" si="45"/>
        <v>0</v>
      </c>
      <c r="K105" s="145"/>
      <c r="L105" s="153">
        <f t="shared" si="46"/>
        <v>0</v>
      </c>
      <c r="M105" s="154">
        <f t="shared" si="47"/>
        <v>0</v>
      </c>
      <c r="N105" s="171"/>
      <c r="O105" s="17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s="75" customFormat="1" ht="15" customHeight="1" x14ac:dyDescent="0.3">
      <c r="A106" s="74"/>
      <c r="B106" s="76"/>
      <c r="C106" s="73" t="s">
        <v>53</v>
      </c>
      <c r="D106" s="100" t="s">
        <v>43</v>
      </c>
      <c r="E106" s="72">
        <v>1.03</v>
      </c>
      <c r="F106" s="84">
        <f>E106*F95</f>
        <v>249.26000000000002</v>
      </c>
      <c r="G106" s="145">
        <f>G92</f>
        <v>0</v>
      </c>
      <c r="H106" s="146">
        <f t="shared" ref="H106:H108" si="48">G106*F106</f>
        <v>0</v>
      </c>
      <c r="I106" s="145"/>
      <c r="J106" s="153">
        <f t="shared" ref="J106:J108" si="49">I106*F106</f>
        <v>0</v>
      </c>
      <c r="K106" s="145"/>
      <c r="L106" s="153">
        <f t="shared" ref="L106:L108" si="50">K106*F106</f>
        <v>0</v>
      </c>
      <c r="M106" s="154">
        <f t="shared" ref="M106:M108" si="51">L106+J106+H106</f>
        <v>0</v>
      </c>
      <c r="N106" s="171"/>
      <c r="O106" s="17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s="75" customFormat="1" ht="15" customHeight="1" x14ac:dyDescent="0.3">
      <c r="A107" s="74"/>
      <c r="B107" s="76"/>
      <c r="C107" s="73" t="s">
        <v>127</v>
      </c>
      <c r="D107" s="100" t="s">
        <v>54</v>
      </c>
      <c r="E107" s="72">
        <v>0.4</v>
      </c>
      <c r="F107" s="84">
        <f>E107*F95</f>
        <v>96.800000000000011</v>
      </c>
      <c r="G107" s="145">
        <v>0</v>
      </c>
      <c r="H107" s="146">
        <f t="shared" si="48"/>
        <v>0</v>
      </c>
      <c r="I107" s="145"/>
      <c r="J107" s="153">
        <f t="shared" si="49"/>
        <v>0</v>
      </c>
      <c r="K107" s="145"/>
      <c r="L107" s="153">
        <f t="shared" si="50"/>
        <v>0</v>
      </c>
      <c r="M107" s="154">
        <f t="shared" si="51"/>
        <v>0</v>
      </c>
      <c r="N107" s="171"/>
      <c r="O107" s="17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s="75" customFormat="1" ht="15" customHeight="1" thickBot="1" x14ac:dyDescent="0.35">
      <c r="A108" s="131"/>
      <c r="B108" s="132"/>
      <c r="C108" s="133" t="s">
        <v>55</v>
      </c>
      <c r="D108" s="134"/>
      <c r="E108" s="77">
        <v>1</v>
      </c>
      <c r="F108" s="135">
        <f>E108*F95</f>
        <v>242</v>
      </c>
      <c r="G108" s="172">
        <v>0</v>
      </c>
      <c r="H108" s="173">
        <f t="shared" si="48"/>
        <v>0</v>
      </c>
      <c r="I108" s="172"/>
      <c r="J108" s="156">
        <f t="shared" si="49"/>
        <v>0</v>
      </c>
      <c r="K108" s="172"/>
      <c r="L108" s="156">
        <f t="shared" si="50"/>
        <v>0</v>
      </c>
      <c r="M108" s="157">
        <f t="shared" si="51"/>
        <v>0</v>
      </c>
      <c r="N108" s="174"/>
      <c r="O108" s="174"/>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5" thickBot="1" x14ac:dyDescent="0.35">
      <c r="G109" s="175"/>
      <c r="H109" s="161">
        <f>SUM(H11:H108)</f>
        <v>0</v>
      </c>
      <c r="I109" s="176"/>
      <c r="J109" s="161">
        <f>SUM(J11:J108)</f>
        <v>0</v>
      </c>
      <c r="K109" s="162"/>
      <c r="L109" s="161">
        <f>SUM(L11:L108)</f>
        <v>0</v>
      </c>
      <c r="M109" s="177"/>
    </row>
    <row r="110" spans="1:42" ht="15" thickBot="1" x14ac:dyDescent="0.35">
      <c r="G110" s="91"/>
      <c r="H110" s="92" t="s">
        <v>155</v>
      </c>
      <c r="I110" s="138">
        <f>'2 სადემონტაჟო სამუშაოები'!I48</f>
        <v>0</v>
      </c>
      <c r="J110" s="93"/>
      <c r="K110" s="97"/>
      <c r="L110" s="93"/>
      <c r="M110" s="159">
        <f>I110*H109</f>
        <v>0</v>
      </c>
    </row>
    <row r="111" spans="1:42" ht="15" thickBot="1" x14ac:dyDescent="0.35">
      <c r="G111" s="94"/>
      <c r="H111" s="43"/>
      <c r="I111" s="90"/>
      <c r="J111" s="95"/>
      <c r="K111" s="90"/>
      <c r="L111" s="95"/>
      <c r="M111" s="178"/>
    </row>
    <row r="112" spans="1:42" ht="15" thickBot="1" x14ac:dyDescent="0.35">
      <c r="G112" s="91"/>
      <c r="H112" s="227" t="s">
        <v>107</v>
      </c>
      <c r="I112" s="97"/>
      <c r="J112" s="93"/>
      <c r="K112" s="97"/>
      <c r="L112" s="93"/>
      <c r="M112" s="165">
        <f>SUM(M11:M111)</f>
        <v>0</v>
      </c>
    </row>
    <row r="113" spans="7:13" ht="15" thickBot="1" x14ac:dyDescent="0.35">
      <c r="G113" s="33"/>
      <c r="H113" s="226"/>
      <c r="I113" s="34"/>
      <c r="J113" s="35"/>
      <c r="K113" s="34"/>
      <c r="L113" s="35"/>
      <c r="M113" s="179"/>
    </row>
    <row r="114" spans="7:13" x14ac:dyDescent="0.3">
      <c r="G114" s="36"/>
      <c r="H114" s="37" t="s">
        <v>156</v>
      </c>
      <c r="I114" s="198">
        <f>'2 სადემონტაჟო სამუშაოები'!I52</f>
        <v>0</v>
      </c>
      <c r="J114" s="38"/>
      <c r="K114" s="106"/>
      <c r="L114" s="38"/>
      <c r="M114" s="167">
        <f>M112*I114</f>
        <v>0</v>
      </c>
    </row>
    <row r="115" spans="7:13" ht="15" thickBot="1" x14ac:dyDescent="0.35">
      <c r="G115" s="39"/>
      <c r="H115" s="40" t="s">
        <v>107</v>
      </c>
      <c r="I115" s="41"/>
      <c r="J115" s="41"/>
      <c r="K115" s="41"/>
      <c r="L115" s="41"/>
      <c r="M115" s="168">
        <f>M112+M114</f>
        <v>0</v>
      </c>
    </row>
    <row r="116" spans="7:13" ht="15" thickBot="1" x14ac:dyDescent="0.35">
      <c r="G116" s="42"/>
      <c r="H116" s="43"/>
      <c r="I116" s="44"/>
      <c r="J116" s="45"/>
      <c r="K116" s="44"/>
      <c r="L116" s="45"/>
      <c r="M116" s="180"/>
    </row>
    <row r="117" spans="7:13" x14ac:dyDescent="0.3">
      <c r="G117" s="46"/>
      <c r="H117" s="37" t="s">
        <v>157</v>
      </c>
      <c r="I117" s="198">
        <f>'2 სადემონტაჟო სამუშაოები'!I55</f>
        <v>0</v>
      </c>
      <c r="J117" s="38"/>
      <c r="K117" s="106"/>
      <c r="L117" s="38"/>
      <c r="M117" s="167">
        <f>M115*I117</f>
        <v>0</v>
      </c>
    </row>
    <row r="118" spans="7:13" ht="15" thickBot="1" x14ac:dyDescent="0.35">
      <c r="G118" s="39"/>
      <c r="H118" s="40" t="s">
        <v>107</v>
      </c>
      <c r="I118" s="41"/>
      <c r="J118" s="41"/>
      <c r="K118" s="41"/>
      <c r="L118" s="41"/>
      <c r="M118" s="168">
        <f>M115+M117</f>
        <v>0</v>
      </c>
    </row>
    <row r="119" spans="7:13" ht="15" thickBot="1" x14ac:dyDescent="0.35">
      <c r="G119" s="42"/>
      <c r="H119" s="43"/>
      <c r="I119" s="44"/>
      <c r="J119" s="45"/>
      <c r="K119" s="44"/>
      <c r="L119" s="45"/>
      <c r="M119" s="180"/>
    </row>
    <row r="120" spans="7:13" x14ac:dyDescent="0.3">
      <c r="G120" s="46"/>
      <c r="H120" s="47" t="s">
        <v>109</v>
      </c>
      <c r="I120" s="48">
        <v>0.18</v>
      </c>
      <c r="J120" s="38"/>
      <c r="K120" s="106"/>
      <c r="L120" s="38"/>
      <c r="M120" s="167">
        <f>I120*M118</f>
        <v>0</v>
      </c>
    </row>
    <row r="121" spans="7:13" ht="15" thickBot="1" x14ac:dyDescent="0.35">
      <c r="G121" s="39"/>
      <c r="H121" s="49" t="s">
        <v>158</v>
      </c>
      <c r="I121" s="41"/>
      <c r="J121" s="50"/>
      <c r="K121" s="41"/>
      <c r="L121" s="50"/>
      <c r="M121" s="168">
        <f>M120+M118</f>
        <v>0</v>
      </c>
    </row>
    <row r="124" spans="7:13" x14ac:dyDescent="0.3">
      <c r="M124" s="52"/>
    </row>
    <row r="126" spans="7:13" x14ac:dyDescent="0.3">
      <c r="M126" s="52"/>
    </row>
  </sheetData>
  <sheetProtection selectLockedCells="1"/>
  <autoFilter ref="A9:O9"/>
  <pageMargins left="0.25" right="0.25" top="0.75" bottom="0.75" header="0.3" footer="0.3"/>
  <pageSetup orientation="portrait" r:id="rId1"/>
  <ignoredErrors>
    <ignoredError sqref="I110:I117 G57 F39:F65 F71:F75 F67:F69 F11:F28 F31 F95 F101" unlockedFormula="1"/>
    <ignoredError sqref="G76 F77:G83 F86:G86 F85" formula="1"/>
    <ignoredError sqref="F76"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P138"/>
  <sheetViews>
    <sheetView showGridLines="0" tabSelected="1" topLeftCell="A112" zoomScale="83" zoomScaleNormal="83" workbookViewId="0">
      <selection activeCell="C136" sqref="C136"/>
    </sheetView>
  </sheetViews>
  <sheetFormatPr defaultColWidth="8.88671875" defaultRowHeight="14.4" outlineLevelRow="1" x14ac:dyDescent="0.3"/>
  <cols>
    <col min="1" max="1" width="7" style="1" customWidth="1"/>
    <col min="2" max="2" width="11.33203125" style="51" customWidth="1"/>
    <col min="3" max="3" width="47.88671875" style="1" customWidth="1"/>
    <col min="4" max="4" width="13" style="1" customWidth="1"/>
    <col min="5" max="5" width="15.109375" style="1" customWidth="1"/>
    <col min="6" max="6" width="13" style="1" customWidth="1"/>
    <col min="7" max="14" width="14" style="1" customWidth="1"/>
    <col min="15" max="15" width="13.44140625" style="1" customWidth="1"/>
    <col min="16" max="16" width="8.88671875" style="1"/>
    <col min="17" max="17" width="6.33203125" style="1" customWidth="1"/>
    <col min="18" max="18" width="42.33203125" style="1" customWidth="1"/>
    <col min="19" max="19" width="3.5546875" style="1" bestFit="1" customWidth="1"/>
    <col min="20" max="20" width="5" style="1" bestFit="1" customWidth="1"/>
    <col min="21" max="25" width="7.33203125" style="1" bestFit="1" customWidth="1"/>
    <col min="26" max="16384" width="8.88671875" style="1"/>
  </cols>
  <sheetData>
    <row r="1" spans="1:42" ht="28.8" thickBot="1" x14ac:dyDescent="0.35">
      <c r="A1" s="228" t="str">
        <f>TOTAL!D2</f>
        <v>ქ. თბილისი,ბელიაშვილის ქ. #53-ში მდებარე ოფისი</v>
      </c>
      <c r="B1" s="229"/>
      <c r="C1" s="230"/>
      <c r="D1" s="230"/>
      <c r="E1" s="230"/>
      <c r="F1" s="230"/>
      <c r="G1" s="231"/>
      <c r="H1" s="232"/>
      <c r="I1" s="232"/>
      <c r="J1" s="232"/>
      <c r="K1" s="232"/>
      <c r="L1" s="232"/>
      <c r="M1" s="232"/>
      <c r="N1" s="232"/>
      <c r="O1" s="233"/>
    </row>
    <row r="2" spans="1:42" ht="18" thickBot="1" x14ac:dyDescent="0.35">
      <c r="A2" s="69" t="str">
        <f>TOTAL!D3</f>
        <v>წინასწარი ხარჯთაღრიცხვა</v>
      </c>
      <c r="B2" s="2"/>
      <c r="C2" s="3"/>
      <c r="D2" s="4"/>
      <c r="E2" s="5"/>
      <c r="F2" s="6"/>
      <c r="G2" s="7"/>
      <c r="H2" s="8"/>
      <c r="I2" s="121" t="s">
        <v>0</v>
      </c>
      <c r="J2" s="122"/>
      <c r="K2" s="122"/>
      <c r="L2" s="122"/>
      <c r="M2" s="122"/>
      <c r="N2" s="122"/>
      <c r="O2" s="14"/>
    </row>
    <row r="3" spans="1:42" ht="18" thickBot="1" x14ac:dyDescent="0.35">
      <c r="A3" s="70"/>
      <c r="B3" s="4"/>
      <c r="C3" s="9"/>
      <c r="D3" s="10"/>
      <c r="E3" s="9"/>
      <c r="F3" s="9"/>
      <c r="G3" s="102"/>
      <c r="H3" s="8"/>
      <c r="I3" s="123" t="s">
        <v>100</v>
      </c>
      <c r="J3" s="96"/>
      <c r="K3" s="96"/>
      <c r="L3" s="96"/>
      <c r="M3" s="96"/>
      <c r="N3" s="96"/>
      <c r="O3" s="124"/>
    </row>
    <row r="4" spans="1:42" ht="18" thickBot="1" x14ac:dyDescent="0.35">
      <c r="A4" s="70" t="s">
        <v>85</v>
      </c>
      <c r="B4" s="4"/>
      <c r="C4" s="11"/>
      <c r="D4" s="12"/>
      <c r="E4" s="13"/>
      <c r="F4" s="13"/>
      <c r="G4" s="103"/>
      <c r="H4" s="8"/>
      <c r="I4" s="195">
        <f>M138</f>
        <v>0</v>
      </c>
      <c r="J4" s="125"/>
      <c r="K4" s="125"/>
      <c r="L4" s="125"/>
      <c r="M4" s="125"/>
      <c r="N4" s="125"/>
      <c r="O4" s="126"/>
    </row>
    <row r="5" spans="1:42" ht="15" thickBot="1" x14ac:dyDescent="0.35">
      <c r="A5" s="234"/>
      <c r="B5" s="235"/>
      <c r="C5" s="236"/>
      <c r="D5" s="235"/>
      <c r="E5" s="235"/>
      <c r="F5" s="237"/>
      <c r="G5" s="238"/>
      <c r="H5" s="239"/>
      <c r="I5" s="238"/>
      <c r="J5" s="240"/>
      <c r="K5" s="241"/>
      <c r="L5" s="240"/>
      <c r="M5" s="241"/>
      <c r="N5" s="240"/>
      <c r="O5" s="242"/>
    </row>
    <row r="6" spans="1:42" ht="40.200000000000003" thickBot="1" x14ac:dyDescent="0.35">
      <c r="A6" s="136" t="s">
        <v>1</v>
      </c>
      <c r="B6" s="127" t="s">
        <v>144</v>
      </c>
      <c r="C6" s="85" t="s">
        <v>145</v>
      </c>
      <c r="D6" s="85" t="s">
        <v>146</v>
      </c>
      <c r="E6" s="80" t="s">
        <v>147</v>
      </c>
      <c r="F6" s="81"/>
      <c r="G6" s="107" t="s">
        <v>148</v>
      </c>
      <c r="H6" s="86"/>
      <c r="I6" s="110" t="s">
        <v>149</v>
      </c>
      <c r="J6" s="81"/>
      <c r="K6" s="112" t="s">
        <v>150</v>
      </c>
      <c r="L6" s="14"/>
      <c r="M6" s="15" t="s">
        <v>107</v>
      </c>
      <c r="N6" s="15" t="s">
        <v>153</v>
      </c>
      <c r="O6" s="15" t="s">
        <v>154</v>
      </c>
    </row>
    <row r="7" spans="1:42" ht="26.4" customHeight="1" thickBot="1" x14ac:dyDescent="0.35">
      <c r="A7" s="16"/>
      <c r="B7" s="128"/>
      <c r="C7" s="18"/>
      <c r="D7" s="18"/>
      <c r="E7" s="17" t="s">
        <v>151</v>
      </c>
      <c r="F7" s="18" t="s">
        <v>111</v>
      </c>
      <c r="G7" s="108" t="s">
        <v>152</v>
      </c>
      <c r="H7" s="82" t="s">
        <v>111</v>
      </c>
      <c r="I7" s="111" t="s">
        <v>152</v>
      </c>
      <c r="J7" s="19" t="s">
        <v>111</v>
      </c>
      <c r="K7" s="111" t="s">
        <v>152</v>
      </c>
      <c r="L7" s="19" t="s">
        <v>111</v>
      </c>
      <c r="M7" s="20"/>
      <c r="N7" s="21"/>
      <c r="O7" s="21"/>
    </row>
    <row r="8" spans="1:42" ht="15" thickBot="1" x14ac:dyDescent="0.35">
      <c r="A8" s="129" t="s">
        <v>3</v>
      </c>
      <c r="B8" s="22" t="s">
        <v>4</v>
      </c>
      <c r="C8" s="22" t="s">
        <v>5</v>
      </c>
      <c r="D8" s="23" t="s">
        <v>6</v>
      </c>
      <c r="E8" s="22" t="s">
        <v>7</v>
      </c>
      <c r="F8" s="22" t="s">
        <v>8</v>
      </c>
      <c r="G8" s="109" t="s">
        <v>9</v>
      </c>
      <c r="H8" s="23" t="s">
        <v>10</v>
      </c>
      <c r="I8" s="109" t="s">
        <v>11</v>
      </c>
      <c r="J8" s="23" t="s">
        <v>12</v>
      </c>
      <c r="K8" s="113" t="s">
        <v>13</v>
      </c>
      <c r="L8" s="23" t="s">
        <v>14</v>
      </c>
      <c r="M8" s="22" t="s">
        <v>15</v>
      </c>
      <c r="N8" s="23" t="s">
        <v>25</v>
      </c>
      <c r="O8" s="22" t="s">
        <v>26</v>
      </c>
    </row>
    <row r="9" spans="1:42" ht="15" thickBot="1" x14ac:dyDescent="0.35">
      <c r="A9" s="24"/>
      <c r="B9" s="25"/>
      <c r="C9" s="26"/>
      <c r="D9" s="27"/>
      <c r="E9" s="28"/>
      <c r="F9" s="26"/>
      <c r="G9" s="104"/>
      <c r="H9" s="29"/>
      <c r="I9" s="104"/>
      <c r="J9" s="29"/>
      <c r="K9" s="105"/>
      <c r="L9" s="29"/>
      <c r="M9" s="29"/>
      <c r="N9" s="29"/>
      <c r="O9" s="29"/>
    </row>
    <row r="10" spans="1:42" ht="16.2" thickBot="1" x14ac:dyDescent="0.35">
      <c r="A10" s="87"/>
      <c r="B10" s="87"/>
      <c r="C10" s="87" t="s">
        <v>45</v>
      </c>
      <c r="D10" s="87">
        <v>0</v>
      </c>
      <c r="E10" s="87">
        <v>0</v>
      </c>
      <c r="F10" s="87">
        <v>0</v>
      </c>
      <c r="G10" s="87">
        <v>0</v>
      </c>
      <c r="H10" s="87">
        <v>0</v>
      </c>
      <c r="I10" s="87">
        <v>0</v>
      </c>
      <c r="J10" s="87">
        <v>0</v>
      </c>
      <c r="K10" s="87">
        <v>0</v>
      </c>
      <c r="L10" s="87">
        <v>0</v>
      </c>
      <c r="M10" s="87">
        <v>0</v>
      </c>
      <c r="N10" s="87">
        <v>0</v>
      </c>
      <c r="O10" s="88">
        <v>0</v>
      </c>
    </row>
    <row r="11" spans="1:42" s="30" customFormat="1" ht="13.95" customHeight="1" x14ac:dyDescent="0.3">
      <c r="A11" s="71">
        <v>1</v>
      </c>
      <c r="B11" s="31"/>
      <c r="C11" s="79" t="s">
        <v>60</v>
      </c>
      <c r="D11" s="78" t="s">
        <v>38</v>
      </c>
      <c r="E11" s="32"/>
      <c r="F11" s="89">
        <f>SUM(F12:F17)</f>
        <v>210</v>
      </c>
      <c r="G11" s="196"/>
      <c r="H11" s="197">
        <f t="shared" ref="H11" si="0">G11*F11</f>
        <v>0</v>
      </c>
      <c r="I11" s="196">
        <v>0</v>
      </c>
      <c r="J11" s="197">
        <f t="shared" ref="J11" si="1">I11*F11</f>
        <v>0</v>
      </c>
      <c r="K11" s="196"/>
      <c r="L11" s="197">
        <f t="shared" ref="L11" si="2">K11*F11</f>
        <v>0</v>
      </c>
      <c r="M11" s="149">
        <f t="shared" ref="M11" si="3">L11+J11+H11</f>
        <v>0</v>
      </c>
      <c r="N11" s="149">
        <f>SUM(M11:M20)</f>
        <v>0</v>
      </c>
      <c r="O11" s="149">
        <f>IFERROR(N11/F11,0)</f>
        <v>0</v>
      </c>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2" s="30" customFormat="1" ht="13.95" customHeight="1" outlineLevel="1" x14ac:dyDescent="0.3">
      <c r="A12" s="141"/>
      <c r="B12" s="142"/>
      <c r="C12" s="183" t="s">
        <v>31</v>
      </c>
      <c r="D12" s="184"/>
      <c r="E12" s="185"/>
      <c r="F12" s="186">
        <v>0</v>
      </c>
      <c r="G12" s="150"/>
      <c r="H12" s="151"/>
      <c r="I12" s="150"/>
      <c r="J12" s="151"/>
      <c r="K12" s="150"/>
      <c r="L12" s="151"/>
      <c r="M12" s="152"/>
      <c r="N12" s="152"/>
      <c r="O12" s="152"/>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row>
    <row r="13" spans="1:42" s="30" customFormat="1" ht="13.95" customHeight="1" outlineLevel="1" x14ac:dyDescent="0.3">
      <c r="A13" s="141"/>
      <c r="B13" s="142"/>
      <c r="C13" s="183" t="s">
        <v>32</v>
      </c>
      <c r="D13" s="184"/>
      <c r="E13" s="185"/>
      <c r="F13" s="186">
        <v>30</v>
      </c>
      <c r="G13" s="150"/>
      <c r="H13" s="151"/>
      <c r="I13" s="150"/>
      <c r="J13" s="151"/>
      <c r="K13" s="150"/>
      <c r="L13" s="151"/>
      <c r="M13" s="152"/>
      <c r="N13" s="152"/>
      <c r="O13" s="152"/>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row>
    <row r="14" spans="1:42" s="30" customFormat="1" ht="13.95" customHeight="1" outlineLevel="1" x14ac:dyDescent="0.3">
      <c r="A14" s="141"/>
      <c r="B14" s="142"/>
      <c r="C14" s="183" t="s">
        <v>33</v>
      </c>
      <c r="D14" s="184"/>
      <c r="E14" s="185"/>
      <c r="F14" s="186">
        <v>45</v>
      </c>
      <c r="G14" s="150"/>
      <c r="H14" s="151"/>
      <c r="I14" s="150"/>
      <c r="J14" s="151"/>
      <c r="K14" s="150"/>
      <c r="L14" s="151"/>
      <c r="M14" s="152"/>
      <c r="N14" s="152"/>
      <c r="O14" s="152"/>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row>
    <row r="15" spans="1:42" s="30" customFormat="1" ht="13.95" customHeight="1" outlineLevel="1" x14ac:dyDescent="0.3">
      <c r="A15" s="141"/>
      <c r="B15" s="142"/>
      <c r="C15" s="183" t="s">
        <v>34</v>
      </c>
      <c r="D15" s="184"/>
      <c r="E15" s="185"/>
      <c r="F15" s="186">
        <v>45</v>
      </c>
      <c r="G15" s="150"/>
      <c r="H15" s="151"/>
      <c r="I15" s="150"/>
      <c r="J15" s="151"/>
      <c r="K15" s="150"/>
      <c r="L15" s="151"/>
      <c r="M15" s="152"/>
      <c r="N15" s="152"/>
      <c r="O15" s="152"/>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row>
    <row r="16" spans="1:42" s="30" customFormat="1" ht="13.95" customHeight="1" outlineLevel="1" x14ac:dyDescent="0.3">
      <c r="A16" s="141"/>
      <c r="B16" s="142"/>
      <c r="C16" s="183" t="s">
        <v>35</v>
      </c>
      <c r="D16" s="184"/>
      <c r="E16" s="185"/>
      <c r="F16" s="186">
        <v>50</v>
      </c>
      <c r="G16" s="150"/>
      <c r="H16" s="151"/>
      <c r="I16" s="150"/>
      <c r="J16" s="151"/>
      <c r="K16" s="150"/>
      <c r="L16" s="151"/>
      <c r="M16" s="152"/>
      <c r="N16" s="152"/>
      <c r="O16" s="152"/>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row>
    <row r="17" spans="1:42" s="30" customFormat="1" ht="13.95" customHeight="1" outlineLevel="1" x14ac:dyDescent="0.3">
      <c r="A17" s="141"/>
      <c r="B17" s="142"/>
      <c r="C17" s="183" t="s">
        <v>36</v>
      </c>
      <c r="D17" s="184"/>
      <c r="E17" s="185"/>
      <c r="F17" s="186">
        <v>40</v>
      </c>
      <c r="G17" s="150"/>
      <c r="H17" s="151"/>
      <c r="I17" s="150"/>
      <c r="J17" s="151"/>
      <c r="K17" s="150"/>
      <c r="L17" s="151"/>
      <c r="M17" s="152"/>
      <c r="N17" s="152"/>
      <c r="O17" s="152"/>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row>
    <row r="18" spans="1:42" s="75" customFormat="1" ht="13.95" customHeight="1" x14ac:dyDescent="0.3">
      <c r="A18" s="74"/>
      <c r="B18" s="76"/>
      <c r="C18" s="73" t="s">
        <v>62</v>
      </c>
      <c r="D18" s="100" t="s">
        <v>54</v>
      </c>
      <c r="E18" s="72">
        <f>0.12</f>
        <v>0.12</v>
      </c>
      <c r="F18" s="84">
        <f>E18*F11</f>
        <v>25.2</v>
      </c>
      <c r="G18" s="145">
        <v>0</v>
      </c>
      <c r="H18" s="146">
        <f t="shared" ref="H18:H20" si="4">G18*F18</f>
        <v>0</v>
      </c>
      <c r="I18" s="145"/>
      <c r="J18" s="153">
        <f t="shared" ref="J18:J20" si="5">I18*F18</f>
        <v>0</v>
      </c>
      <c r="K18" s="145"/>
      <c r="L18" s="153">
        <f t="shared" ref="L18:L20" si="6">K18*F18</f>
        <v>0</v>
      </c>
      <c r="M18" s="154">
        <f t="shared" ref="M18:M20" si="7">L18+J18+H18</f>
        <v>0</v>
      </c>
      <c r="N18" s="171"/>
      <c r="O18" s="17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row>
    <row r="19" spans="1:42" s="75" customFormat="1" ht="13.95" customHeight="1" x14ac:dyDescent="0.3">
      <c r="A19" s="74"/>
      <c r="B19" s="76"/>
      <c r="C19" s="73" t="s">
        <v>63</v>
      </c>
      <c r="D19" s="100" t="s">
        <v>38</v>
      </c>
      <c r="E19" s="72">
        <v>1.05</v>
      </c>
      <c r="F19" s="84">
        <f>E19*F11</f>
        <v>220.5</v>
      </c>
      <c r="G19" s="145">
        <v>0</v>
      </c>
      <c r="H19" s="146">
        <f t="shared" si="4"/>
        <v>0</v>
      </c>
      <c r="I19" s="145"/>
      <c r="J19" s="153">
        <f t="shared" si="5"/>
        <v>0</v>
      </c>
      <c r="K19" s="145"/>
      <c r="L19" s="153">
        <f t="shared" si="6"/>
        <v>0</v>
      </c>
      <c r="M19" s="154">
        <f t="shared" si="7"/>
        <v>0</v>
      </c>
      <c r="N19" s="171"/>
      <c r="O19" s="17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row>
    <row r="20" spans="1:42" s="75" customFormat="1" ht="13.95" customHeight="1" thickBot="1" x14ac:dyDescent="0.35">
      <c r="A20" s="74"/>
      <c r="B20" s="76"/>
      <c r="C20" s="73" t="s">
        <v>55</v>
      </c>
      <c r="D20" s="100"/>
      <c r="E20" s="72">
        <v>1</v>
      </c>
      <c r="F20" s="84">
        <f>E20*F11</f>
        <v>210</v>
      </c>
      <c r="G20" s="145">
        <v>0</v>
      </c>
      <c r="H20" s="146">
        <f t="shared" si="4"/>
        <v>0</v>
      </c>
      <c r="I20" s="145"/>
      <c r="J20" s="153">
        <f t="shared" si="5"/>
        <v>0</v>
      </c>
      <c r="K20" s="145"/>
      <c r="L20" s="153">
        <f t="shared" si="6"/>
        <v>0</v>
      </c>
      <c r="M20" s="154">
        <f t="shared" si="7"/>
        <v>0</v>
      </c>
      <c r="N20" s="171"/>
      <c r="O20" s="17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row>
    <row r="21" spans="1:42" s="30" customFormat="1" ht="13.95" customHeight="1" x14ac:dyDescent="0.3">
      <c r="A21" s="71">
        <f>MAX(A11:A20)+1</f>
        <v>2</v>
      </c>
      <c r="B21" s="31"/>
      <c r="C21" s="79" t="s">
        <v>61</v>
      </c>
      <c r="D21" s="78" t="s">
        <v>38</v>
      </c>
      <c r="E21" s="32"/>
      <c r="F21" s="89">
        <f>SUM(F22:F27)</f>
        <v>1715</v>
      </c>
      <c r="G21" s="196"/>
      <c r="H21" s="197">
        <f t="shared" ref="H21" si="8">G21*F21</f>
        <v>0</v>
      </c>
      <c r="I21" s="196">
        <f>I11</f>
        <v>0</v>
      </c>
      <c r="J21" s="197">
        <f t="shared" ref="J21" si="9">I21*F21</f>
        <v>0</v>
      </c>
      <c r="K21" s="196"/>
      <c r="L21" s="197">
        <f t="shared" ref="L21" si="10">K21*F21</f>
        <v>0</v>
      </c>
      <c r="M21" s="149">
        <f t="shared" ref="M21" si="11">L21+J21+H21</f>
        <v>0</v>
      </c>
      <c r="N21" s="149">
        <f>SUM(M21:M30)</f>
        <v>0</v>
      </c>
      <c r="O21" s="149">
        <f>IFERROR(N21/F21,0)</f>
        <v>0</v>
      </c>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row>
    <row r="22" spans="1:42" s="30" customFormat="1" ht="13.95" customHeight="1" outlineLevel="1" x14ac:dyDescent="0.3">
      <c r="A22" s="141"/>
      <c r="B22" s="142"/>
      <c r="C22" s="183" t="s">
        <v>31</v>
      </c>
      <c r="D22" s="184"/>
      <c r="E22" s="185"/>
      <c r="F22" s="186">
        <v>0</v>
      </c>
      <c r="G22" s="150"/>
      <c r="H22" s="151"/>
      <c r="I22" s="150"/>
      <c r="J22" s="151"/>
      <c r="K22" s="150"/>
      <c r="L22" s="151"/>
      <c r="M22" s="152"/>
      <c r="N22" s="152"/>
      <c r="O22" s="152"/>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row>
    <row r="23" spans="1:42" s="30" customFormat="1" ht="13.95" customHeight="1" outlineLevel="1" x14ac:dyDescent="0.3">
      <c r="A23" s="141"/>
      <c r="B23" s="142"/>
      <c r="C23" s="183" t="s">
        <v>32</v>
      </c>
      <c r="D23" s="184"/>
      <c r="E23" s="185"/>
      <c r="F23" s="186">
        <v>184</v>
      </c>
      <c r="G23" s="150"/>
      <c r="H23" s="151"/>
      <c r="I23" s="150"/>
      <c r="J23" s="151"/>
      <c r="K23" s="150"/>
      <c r="L23" s="151"/>
      <c r="M23" s="152"/>
      <c r="N23" s="152"/>
      <c r="O23" s="152"/>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row>
    <row r="24" spans="1:42" s="30" customFormat="1" ht="13.95" customHeight="1" outlineLevel="1" x14ac:dyDescent="0.3">
      <c r="A24" s="141"/>
      <c r="B24" s="142"/>
      <c r="C24" s="183" t="s">
        <v>33</v>
      </c>
      <c r="D24" s="184"/>
      <c r="E24" s="185"/>
      <c r="F24" s="186">
        <v>325</v>
      </c>
      <c r="G24" s="150"/>
      <c r="H24" s="151"/>
      <c r="I24" s="150"/>
      <c r="J24" s="151"/>
      <c r="K24" s="150"/>
      <c r="L24" s="151"/>
      <c r="M24" s="152"/>
      <c r="N24" s="152"/>
      <c r="O24" s="152"/>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row>
    <row r="25" spans="1:42" s="30" customFormat="1" ht="13.95" customHeight="1" outlineLevel="1" x14ac:dyDescent="0.3">
      <c r="A25" s="141"/>
      <c r="B25" s="142"/>
      <c r="C25" s="183" t="s">
        <v>34</v>
      </c>
      <c r="D25" s="184"/>
      <c r="E25" s="185"/>
      <c r="F25" s="186">
        <v>460</v>
      </c>
      <c r="G25" s="150"/>
      <c r="H25" s="151"/>
      <c r="I25" s="150"/>
      <c r="J25" s="151"/>
      <c r="K25" s="150"/>
      <c r="L25" s="151"/>
      <c r="M25" s="152"/>
      <c r="N25" s="152"/>
      <c r="O25" s="152"/>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row>
    <row r="26" spans="1:42" s="30" customFormat="1" ht="13.95" customHeight="1" outlineLevel="1" x14ac:dyDescent="0.3">
      <c r="A26" s="141"/>
      <c r="B26" s="142"/>
      <c r="C26" s="183" t="s">
        <v>35</v>
      </c>
      <c r="D26" s="184"/>
      <c r="E26" s="185"/>
      <c r="F26" s="186">
        <v>480</v>
      </c>
      <c r="G26" s="150"/>
      <c r="H26" s="151"/>
      <c r="I26" s="150"/>
      <c r="J26" s="151"/>
      <c r="K26" s="150"/>
      <c r="L26" s="151"/>
      <c r="M26" s="152"/>
      <c r="N26" s="152"/>
      <c r="O26" s="152"/>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row>
    <row r="27" spans="1:42" s="30" customFormat="1" ht="13.95" customHeight="1" outlineLevel="1" x14ac:dyDescent="0.3">
      <c r="A27" s="141"/>
      <c r="B27" s="142"/>
      <c r="C27" s="183" t="s">
        <v>36</v>
      </c>
      <c r="D27" s="184"/>
      <c r="E27" s="185"/>
      <c r="F27" s="186">
        <v>266</v>
      </c>
      <c r="G27" s="150"/>
      <c r="H27" s="151"/>
      <c r="I27" s="150"/>
      <c r="J27" s="151"/>
      <c r="K27" s="150"/>
      <c r="L27" s="151"/>
      <c r="M27" s="152"/>
      <c r="N27" s="152"/>
      <c r="O27" s="152"/>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row>
    <row r="28" spans="1:42" s="75" customFormat="1" ht="13.95" customHeight="1" x14ac:dyDescent="0.3">
      <c r="A28" s="74"/>
      <c r="B28" s="76"/>
      <c r="C28" s="73" t="s">
        <v>62</v>
      </c>
      <c r="D28" s="100" t="s">
        <v>54</v>
      </c>
      <c r="E28" s="72">
        <f>0.12</f>
        <v>0.12</v>
      </c>
      <c r="F28" s="84">
        <f>E28*F21</f>
        <v>205.79999999999998</v>
      </c>
      <c r="G28" s="145">
        <f>G18</f>
        <v>0</v>
      </c>
      <c r="H28" s="146">
        <f t="shared" ref="H28:H30" si="12">G28*F28</f>
        <v>0</v>
      </c>
      <c r="I28" s="145"/>
      <c r="J28" s="153">
        <f t="shared" ref="J28:J30" si="13">I28*F28</f>
        <v>0</v>
      </c>
      <c r="K28" s="145"/>
      <c r="L28" s="153">
        <f t="shared" ref="L28:L30" si="14">K28*F28</f>
        <v>0</v>
      </c>
      <c r="M28" s="154">
        <f t="shared" ref="M28:M30" si="15">L28+J28+H28</f>
        <v>0</v>
      </c>
      <c r="N28" s="171"/>
      <c r="O28" s="17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row>
    <row r="29" spans="1:42" s="75" customFormat="1" ht="13.95" customHeight="1" x14ac:dyDescent="0.3">
      <c r="A29" s="74"/>
      <c r="B29" s="76"/>
      <c r="C29" s="73" t="s">
        <v>63</v>
      </c>
      <c r="D29" s="100" t="s">
        <v>38</v>
      </c>
      <c r="E29" s="72">
        <v>1.05</v>
      </c>
      <c r="F29" s="84">
        <f>E29*F21</f>
        <v>1800.75</v>
      </c>
      <c r="G29" s="145">
        <f>G19</f>
        <v>0</v>
      </c>
      <c r="H29" s="146">
        <f t="shared" si="12"/>
        <v>0</v>
      </c>
      <c r="I29" s="145"/>
      <c r="J29" s="153">
        <f t="shared" si="13"/>
        <v>0</v>
      </c>
      <c r="K29" s="145"/>
      <c r="L29" s="153">
        <f t="shared" si="14"/>
        <v>0</v>
      </c>
      <c r="M29" s="154">
        <f t="shared" si="15"/>
        <v>0</v>
      </c>
      <c r="N29" s="171"/>
      <c r="O29" s="17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row>
    <row r="30" spans="1:42" s="75" customFormat="1" ht="13.95" customHeight="1" thickBot="1" x14ac:dyDescent="0.35">
      <c r="A30" s="74"/>
      <c r="B30" s="76"/>
      <c r="C30" s="73" t="s">
        <v>55</v>
      </c>
      <c r="D30" s="100"/>
      <c r="E30" s="72">
        <v>1</v>
      </c>
      <c r="F30" s="84">
        <f>E30*F21</f>
        <v>1715</v>
      </c>
      <c r="G30" s="145">
        <f>G20</f>
        <v>0</v>
      </c>
      <c r="H30" s="146">
        <f t="shared" si="12"/>
        <v>0</v>
      </c>
      <c r="I30" s="145"/>
      <c r="J30" s="153">
        <f t="shared" si="13"/>
        <v>0</v>
      </c>
      <c r="K30" s="145"/>
      <c r="L30" s="153">
        <f t="shared" si="14"/>
        <v>0</v>
      </c>
      <c r="M30" s="154">
        <f t="shared" si="15"/>
        <v>0</v>
      </c>
      <c r="N30" s="171"/>
      <c r="O30" s="17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row>
    <row r="31" spans="1:42" s="30" customFormat="1" ht="13.95" customHeight="1" x14ac:dyDescent="0.3">
      <c r="A31" s="71">
        <f>MAX(A21:A30)+1</f>
        <v>3</v>
      </c>
      <c r="B31" s="31"/>
      <c r="C31" s="79" t="s">
        <v>42</v>
      </c>
      <c r="D31" s="78" t="s">
        <v>38</v>
      </c>
      <c r="E31" s="32"/>
      <c r="F31" s="89">
        <f>SUM(F32:F37)</f>
        <v>1169</v>
      </c>
      <c r="G31" s="196"/>
      <c r="H31" s="197">
        <f t="shared" ref="H31" si="16">G31*F31</f>
        <v>0</v>
      </c>
      <c r="I31" s="196">
        <v>0</v>
      </c>
      <c r="J31" s="197">
        <f t="shared" ref="J31" si="17">I31*F31</f>
        <v>0</v>
      </c>
      <c r="K31" s="196"/>
      <c r="L31" s="197">
        <f t="shared" ref="L31" si="18">K31*F31</f>
        <v>0</v>
      </c>
      <c r="M31" s="149">
        <f t="shared" ref="M31" si="19">L31+J31+H31</f>
        <v>0</v>
      </c>
      <c r="N31" s="149">
        <f>SUM(M31:M40)</f>
        <v>0</v>
      </c>
      <c r="O31" s="149">
        <f>IFERROR(N31/F31,0)</f>
        <v>0</v>
      </c>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row>
    <row r="32" spans="1:42" s="30" customFormat="1" ht="13.95" customHeight="1" outlineLevel="1" x14ac:dyDescent="0.3">
      <c r="A32" s="141"/>
      <c r="B32" s="142"/>
      <c r="C32" s="183" t="s">
        <v>31</v>
      </c>
      <c r="D32" s="184"/>
      <c r="E32" s="185"/>
      <c r="F32" s="186">
        <v>120</v>
      </c>
      <c r="G32" s="150"/>
      <c r="H32" s="151"/>
      <c r="I32" s="150"/>
      <c r="J32" s="151"/>
      <c r="K32" s="150"/>
      <c r="L32" s="151"/>
      <c r="M32" s="152"/>
      <c r="N32" s="152"/>
      <c r="O32" s="152"/>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row>
    <row r="33" spans="1:42" s="30" customFormat="1" ht="13.95" customHeight="1" outlineLevel="1" x14ac:dyDescent="0.3">
      <c r="A33" s="141"/>
      <c r="B33" s="142"/>
      <c r="C33" s="183" t="s">
        <v>32</v>
      </c>
      <c r="D33" s="184"/>
      <c r="E33" s="185"/>
      <c r="F33" s="186">
        <v>220</v>
      </c>
      <c r="G33" s="150"/>
      <c r="H33" s="151"/>
      <c r="I33" s="150"/>
      <c r="J33" s="151"/>
      <c r="K33" s="150"/>
      <c r="L33" s="151"/>
      <c r="M33" s="152"/>
      <c r="N33" s="152"/>
      <c r="O33" s="152"/>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row>
    <row r="34" spans="1:42" s="30" customFormat="1" ht="13.95" customHeight="1" outlineLevel="1" x14ac:dyDescent="0.3">
      <c r="A34" s="141"/>
      <c r="B34" s="142"/>
      <c r="C34" s="183" t="s">
        <v>33</v>
      </c>
      <c r="D34" s="184"/>
      <c r="E34" s="185"/>
      <c r="F34" s="186">
        <v>320</v>
      </c>
      <c r="G34" s="150"/>
      <c r="H34" s="151"/>
      <c r="I34" s="150"/>
      <c r="J34" s="151"/>
      <c r="K34" s="150"/>
      <c r="L34" s="151"/>
      <c r="M34" s="152"/>
      <c r="N34" s="152"/>
      <c r="O34" s="152"/>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row>
    <row r="35" spans="1:42" s="30" customFormat="1" ht="13.95" customHeight="1" outlineLevel="1" x14ac:dyDescent="0.3">
      <c r="A35" s="141"/>
      <c r="B35" s="142"/>
      <c r="C35" s="183" t="s">
        <v>34</v>
      </c>
      <c r="D35" s="184"/>
      <c r="E35" s="185"/>
      <c r="F35" s="186">
        <v>165</v>
      </c>
      <c r="G35" s="150"/>
      <c r="H35" s="151"/>
      <c r="I35" s="150"/>
      <c r="J35" s="151"/>
      <c r="K35" s="150"/>
      <c r="L35" s="151"/>
      <c r="M35" s="152"/>
      <c r="N35" s="152"/>
      <c r="O35" s="152"/>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row>
    <row r="36" spans="1:42" s="30" customFormat="1" ht="13.95" customHeight="1" outlineLevel="1" x14ac:dyDescent="0.3">
      <c r="A36" s="141"/>
      <c r="B36" s="142"/>
      <c r="C36" s="183" t="s">
        <v>35</v>
      </c>
      <c r="D36" s="184"/>
      <c r="E36" s="185"/>
      <c r="F36" s="186">
        <v>102</v>
      </c>
      <c r="G36" s="150"/>
      <c r="H36" s="151"/>
      <c r="I36" s="150"/>
      <c r="J36" s="151"/>
      <c r="K36" s="150"/>
      <c r="L36" s="151"/>
      <c r="M36" s="152"/>
      <c r="N36" s="152"/>
      <c r="O36" s="152"/>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row>
    <row r="37" spans="1:42" s="30" customFormat="1" ht="13.95" customHeight="1" outlineLevel="1" x14ac:dyDescent="0.3">
      <c r="A37" s="141"/>
      <c r="B37" s="142"/>
      <c r="C37" s="183" t="s">
        <v>36</v>
      </c>
      <c r="D37" s="184"/>
      <c r="E37" s="185"/>
      <c r="F37" s="186">
        <v>242</v>
      </c>
      <c r="G37" s="150"/>
      <c r="H37" s="151"/>
      <c r="I37" s="150"/>
      <c r="J37" s="151"/>
      <c r="K37" s="150"/>
      <c r="L37" s="151"/>
      <c r="M37" s="152"/>
      <c r="N37" s="152"/>
      <c r="O37" s="152"/>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row>
    <row r="38" spans="1:42" s="75" customFormat="1" ht="13.95" customHeight="1" x14ac:dyDescent="0.3">
      <c r="A38" s="74"/>
      <c r="B38" s="76"/>
      <c r="C38" s="73" t="s">
        <v>135</v>
      </c>
      <c r="D38" s="100" t="s">
        <v>54</v>
      </c>
      <c r="E38" s="72">
        <v>6</v>
      </c>
      <c r="F38" s="84">
        <f>E38*F31</f>
        <v>7014</v>
      </c>
      <c r="G38" s="145">
        <v>0</v>
      </c>
      <c r="H38" s="146">
        <f t="shared" ref="H38:H40" si="20">G38*F38</f>
        <v>0</v>
      </c>
      <c r="I38" s="145"/>
      <c r="J38" s="153">
        <f t="shared" ref="J38:J40" si="21">I38*F38</f>
        <v>0</v>
      </c>
      <c r="K38" s="145"/>
      <c r="L38" s="153">
        <f t="shared" ref="L38:L40" si="22">K38*F38</f>
        <v>0</v>
      </c>
      <c r="M38" s="154">
        <f t="shared" ref="M38:M40" si="23">L38+J38+H38</f>
        <v>0</v>
      </c>
      <c r="N38" s="171"/>
      <c r="O38" s="17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row>
    <row r="39" spans="1:42" s="75" customFormat="1" ht="13.95" customHeight="1" x14ac:dyDescent="0.3">
      <c r="A39" s="74"/>
      <c r="B39" s="76"/>
      <c r="C39" s="73" t="s">
        <v>42</v>
      </c>
      <c r="D39" s="100" t="s">
        <v>38</v>
      </c>
      <c r="E39" s="72">
        <v>1.05</v>
      </c>
      <c r="F39" s="84">
        <f>E39*F31</f>
        <v>1227.45</v>
      </c>
      <c r="G39" s="145">
        <v>0</v>
      </c>
      <c r="H39" s="146">
        <f t="shared" si="20"/>
        <v>0</v>
      </c>
      <c r="I39" s="145"/>
      <c r="J39" s="153">
        <f t="shared" si="21"/>
        <v>0</v>
      </c>
      <c r="K39" s="145"/>
      <c r="L39" s="153">
        <f t="shared" si="22"/>
        <v>0</v>
      </c>
      <c r="M39" s="154">
        <f t="shared" si="23"/>
        <v>0</v>
      </c>
      <c r="N39" s="171"/>
      <c r="O39" s="17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row>
    <row r="40" spans="1:42" s="75" customFormat="1" ht="13.95" customHeight="1" thickBot="1" x14ac:dyDescent="0.35">
      <c r="A40" s="74"/>
      <c r="B40" s="76"/>
      <c r="C40" s="73" t="s">
        <v>55</v>
      </c>
      <c r="D40" s="100"/>
      <c r="E40" s="72">
        <v>1</v>
      </c>
      <c r="F40" s="84">
        <f>E40*F31</f>
        <v>1169</v>
      </c>
      <c r="G40" s="145">
        <v>0</v>
      </c>
      <c r="H40" s="146">
        <f t="shared" si="20"/>
        <v>0</v>
      </c>
      <c r="I40" s="145"/>
      <c r="J40" s="153">
        <f t="shared" si="21"/>
        <v>0</v>
      </c>
      <c r="K40" s="145"/>
      <c r="L40" s="153">
        <f t="shared" si="22"/>
        <v>0</v>
      </c>
      <c r="M40" s="154">
        <f t="shared" si="23"/>
        <v>0</v>
      </c>
      <c r="N40" s="171"/>
      <c r="O40" s="17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row>
    <row r="41" spans="1:42" s="30" customFormat="1" ht="13.95" customHeight="1" x14ac:dyDescent="0.3">
      <c r="A41" s="71">
        <f>MAX(A30:A40)+1</f>
        <v>4</v>
      </c>
      <c r="B41" s="31"/>
      <c r="C41" s="79" t="s">
        <v>41</v>
      </c>
      <c r="D41" s="78" t="s">
        <v>70</v>
      </c>
      <c r="E41" s="32"/>
      <c r="F41" s="89">
        <f>SUM(F42:F47)</f>
        <v>1770</v>
      </c>
      <c r="G41" s="196"/>
      <c r="H41" s="197">
        <f t="shared" ref="H41" si="24">G41*F41</f>
        <v>0</v>
      </c>
      <c r="I41" s="196">
        <v>0</v>
      </c>
      <c r="J41" s="197">
        <f t="shared" ref="J41" si="25">I41*F41</f>
        <v>0</v>
      </c>
      <c r="K41" s="196"/>
      <c r="L41" s="197">
        <f t="shared" ref="L41" si="26">K41*F41</f>
        <v>0</v>
      </c>
      <c r="M41" s="149">
        <f t="shared" ref="M41" si="27">L41+J41+H41</f>
        <v>0</v>
      </c>
      <c r="N41" s="149">
        <f>SUM(M41:M50)</f>
        <v>0</v>
      </c>
      <c r="O41" s="149">
        <f>IFERROR(N41/F41,0)</f>
        <v>0</v>
      </c>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row>
    <row r="42" spans="1:42" s="30" customFormat="1" ht="13.95" customHeight="1" outlineLevel="1" x14ac:dyDescent="0.3">
      <c r="A42" s="141"/>
      <c r="B42" s="142"/>
      <c r="C42" s="183" t="s">
        <v>31</v>
      </c>
      <c r="D42" s="184"/>
      <c r="E42" s="185"/>
      <c r="F42" s="186">
        <v>129</v>
      </c>
      <c r="G42" s="150"/>
      <c r="H42" s="151"/>
      <c r="I42" s="150"/>
      <c r="J42" s="151"/>
      <c r="K42" s="150"/>
      <c r="L42" s="151"/>
      <c r="M42" s="152"/>
      <c r="N42" s="152"/>
      <c r="O42" s="152"/>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row>
    <row r="43" spans="1:42" s="30" customFormat="1" ht="13.95" customHeight="1" outlineLevel="1" x14ac:dyDescent="0.3">
      <c r="A43" s="141"/>
      <c r="B43" s="142"/>
      <c r="C43" s="183" t="s">
        <v>32</v>
      </c>
      <c r="D43" s="184"/>
      <c r="E43" s="185"/>
      <c r="F43" s="186">
        <v>200</v>
      </c>
      <c r="G43" s="150"/>
      <c r="H43" s="151"/>
      <c r="I43" s="150"/>
      <c r="J43" s="151"/>
      <c r="K43" s="150"/>
      <c r="L43" s="151"/>
      <c r="M43" s="152"/>
      <c r="N43" s="152"/>
      <c r="O43" s="152"/>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row>
    <row r="44" spans="1:42" s="30" customFormat="1" ht="13.95" customHeight="1" outlineLevel="1" x14ac:dyDescent="0.3">
      <c r="A44" s="141"/>
      <c r="B44" s="142"/>
      <c r="C44" s="183" t="s">
        <v>33</v>
      </c>
      <c r="D44" s="184"/>
      <c r="E44" s="185"/>
      <c r="F44" s="186">
        <v>344</v>
      </c>
      <c r="G44" s="150"/>
      <c r="H44" s="151"/>
      <c r="I44" s="150"/>
      <c r="J44" s="151"/>
      <c r="K44" s="150"/>
      <c r="L44" s="151"/>
      <c r="M44" s="152"/>
      <c r="N44" s="152"/>
      <c r="O44" s="152"/>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row>
    <row r="45" spans="1:42" s="30" customFormat="1" ht="13.95" customHeight="1" outlineLevel="1" x14ac:dyDescent="0.3">
      <c r="A45" s="141"/>
      <c r="B45" s="142"/>
      <c r="C45" s="183" t="s">
        <v>34</v>
      </c>
      <c r="D45" s="184"/>
      <c r="E45" s="185"/>
      <c r="F45" s="186">
        <v>345</v>
      </c>
      <c r="G45" s="150"/>
      <c r="H45" s="151"/>
      <c r="I45" s="150"/>
      <c r="J45" s="151"/>
      <c r="K45" s="150"/>
      <c r="L45" s="151"/>
      <c r="M45" s="152"/>
      <c r="N45" s="152"/>
      <c r="O45" s="152"/>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row>
    <row r="46" spans="1:42" s="30" customFormat="1" ht="13.95" customHeight="1" outlineLevel="1" x14ac:dyDescent="0.3">
      <c r="A46" s="141"/>
      <c r="B46" s="142"/>
      <c r="C46" s="183" t="s">
        <v>35</v>
      </c>
      <c r="D46" s="184"/>
      <c r="E46" s="185"/>
      <c r="F46" s="186">
        <v>347</v>
      </c>
      <c r="G46" s="150"/>
      <c r="H46" s="151"/>
      <c r="I46" s="150"/>
      <c r="J46" s="151"/>
      <c r="K46" s="150"/>
      <c r="L46" s="151"/>
      <c r="M46" s="152"/>
      <c r="N46" s="152"/>
      <c r="O46" s="152"/>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s="30" customFormat="1" ht="13.95" customHeight="1" outlineLevel="1" x14ac:dyDescent="0.3">
      <c r="A47" s="141"/>
      <c r="B47" s="142"/>
      <c r="C47" s="183" t="s">
        <v>36</v>
      </c>
      <c r="D47" s="184"/>
      <c r="E47" s="185"/>
      <c r="F47" s="186">
        <v>405</v>
      </c>
      <c r="G47" s="150"/>
      <c r="H47" s="151"/>
      <c r="I47" s="150"/>
      <c r="J47" s="151"/>
      <c r="K47" s="150"/>
      <c r="L47" s="151"/>
      <c r="M47" s="152"/>
      <c r="N47" s="152"/>
      <c r="O47" s="152"/>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s="75" customFormat="1" ht="13.95" customHeight="1" x14ac:dyDescent="0.3">
      <c r="A48" s="74"/>
      <c r="B48" s="76"/>
      <c r="C48" s="73" t="s">
        <v>64</v>
      </c>
      <c r="D48" s="100" t="s">
        <v>101</v>
      </c>
      <c r="E48" s="72">
        <v>2.5000000000000001E-2</v>
      </c>
      <c r="F48" s="84">
        <f>E48*F41</f>
        <v>44.25</v>
      </c>
      <c r="G48" s="145">
        <v>0</v>
      </c>
      <c r="H48" s="146">
        <f t="shared" ref="H48:H50" si="28">G48*F48</f>
        <v>0</v>
      </c>
      <c r="I48" s="145"/>
      <c r="J48" s="153">
        <f t="shared" ref="J48:J50" si="29">I48*F48</f>
        <v>0</v>
      </c>
      <c r="K48" s="145"/>
      <c r="L48" s="153">
        <f t="shared" ref="L48:L50" si="30">K48*F48</f>
        <v>0</v>
      </c>
      <c r="M48" s="154">
        <f t="shared" ref="M48:M50" si="31">L48+J48+H48</f>
        <v>0</v>
      </c>
      <c r="N48" s="171"/>
      <c r="O48" s="17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s="75" customFormat="1" ht="13.95" customHeight="1" x14ac:dyDescent="0.3">
      <c r="A49" s="74"/>
      <c r="B49" s="76"/>
      <c r="C49" s="73" t="s">
        <v>41</v>
      </c>
      <c r="D49" s="100" t="s">
        <v>70</v>
      </c>
      <c r="E49" s="72">
        <v>1.1000000000000001</v>
      </c>
      <c r="F49" s="84">
        <f>E49*F41</f>
        <v>1947.0000000000002</v>
      </c>
      <c r="G49" s="145">
        <v>0</v>
      </c>
      <c r="H49" s="146">
        <f t="shared" si="28"/>
        <v>0</v>
      </c>
      <c r="I49" s="145"/>
      <c r="J49" s="153">
        <f t="shared" si="29"/>
        <v>0</v>
      </c>
      <c r="K49" s="145"/>
      <c r="L49" s="153">
        <f t="shared" si="30"/>
        <v>0</v>
      </c>
      <c r="M49" s="154">
        <f t="shared" si="31"/>
        <v>0</v>
      </c>
      <c r="N49" s="171"/>
      <c r="O49" s="17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s="75" customFormat="1" ht="13.95" customHeight="1" thickBot="1" x14ac:dyDescent="0.35">
      <c r="A50" s="74"/>
      <c r="B50" s="76"/>
      <c r="C50" s="73" t="s">
        <v>55</v>
      </c>
      <c r="D50" s="100"/>
      <c r="E50" s="72">
        <v>1</v>
      </c>
      <c r="F50" s="84">
        <f>E50*F41</f>
        <v>1770</v>
      </c>
      <c r="G50" s="145">
        <v>0</v>
      </c>
      <c r="H50" s="146">
        <f t="shared" si="28"/>
        <v>0</v>
      </c>
      <c r="I50" s="145"/>
      <c r="J50" s="153">
        <f t="shared" si="29"/>
        <v>0</v>
      </c>
      <c r="K50" s="145"/>
      <c r="L50" s="153">
        <f t="shared" si="30"/>
        <v>0</v>
      </c>
      <c r="M50" s="154">
        <f t="shared" si="31"/>
        <v>0</v>
      </c>
      <c r="N50" s="171"/>
      <c r="O50" s="17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row>
    <row r="51" spans="1:42" ht="16.2" thickBot="1" x14ac:dyDescent="0.35">
      <c r="A51" s="87"/>
      <c r="B51" s="87"/>
      <c r="C51" s="87" t="s">
        <v>49</v>
      </c>
      <c r="D51" s="87">
        <v>0</v>
      </c>
      <c r="E51" s="87">
        <v>0</v>
      </c>
      <c r="F51" s="87">
        <v>0</v>
      </c>
      <c r="G51" s="87">
        <v>0</v>
      </c>
      <c r="H51" s="87">
        <v>0</v>
      </c>
      <c r="I51" s="87">
        <v>0</v>
      </c>
      <c r="J51" s="87">
        <v>0</v>
      </c>
      <c r="K51" s="87">
        <v>0</v>
      </c>
      <c r="L51" s="87">
        <v>0</v>
      </c>
      <c r="M51" s="87">
        <v>0</v>
      </c>
      <c r="N51" s="87">
        <v>0</v>
      </c>
      <c r="O51" s="88">
        <v>0</v>
      </c>
    </row>
    <row r="52" spans="1:42" s="30" customFormat="1" ht="13.95" customHeight="1" x14ac:dyDescent="0.3">
      <c r="A52" s="71">
        <f>MAX(A41:A51)+1</f>
        <v>5</v>
      </c>
      <c r="B52" s="31"/>
      <c r="C52" s="79" t="s">
        <v>40</v>
      </c>
      <c r="D52" s="78" t="s">
        <v>38</v>
      </c>
      <c r="E52" s="32"/>
      <c r="F52" s="89">
        <f>SUM(F53:F58)</f>
        <v>9</v>
      </c>
      <c r="G52" s="196"/>
      <c r="H52" s="197">
        <f>G52*F52</f>
        <v>0</v>
      </c>
      <c r="I52" s="196">
        <v>0</v>
      </c>
      <c r="J52" s="197">
        <f>I52*F52</f>
        <v>0</v>
      </c>
      <c r="K52" s="196"/>
      <c r="L52" s="197">
        <f>K52*F52</f>
        <v>0</v>
      </c>
      <c r="M52" s="149">
        <f>L52+J52+H52</f>
        <v>0</v>
      </c>
      <c r="N52" s="149">
        <f>SUM(M52:M59)</f>
        <v>0</v>
      </c>
      <c r="O52" s="149">
        <f>IFERROR(N52/F52,0)</f>
        <v>0</v>
      </c>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row>
    <row r="53" spans="1:42" s="30" customFormat="1" ht="13.95" customHeight="1" outlineLevel="1" x14ac:dyDescent="0.3">
      <c r="A53" s="141"/>
      <c r="B53" s="142"/>
      <c r="C53" s="183" t="s">
        <v>31</v>
      </c>
      <c r="D53" s="184"/>
      <c r="E53" s="185"/>
      <c r="F53" s="186">
        <v>9</v>
      </c>
      <c r="G53" s="150"/>
      <c r="H53" s="151"/>
      <c r="I53" s="150"/>
      <c r="J53" s="151"/>
      <c r="K53" s="150"/>
      <c r="L53" s="151"/>
      <c r="M53" s="152"/>
      <c r="N53" s="152"/>
      <c r="O53" s="152"/>
      <c r="P53" s="1"/>
      <c r="Q53" s="1"/>
      <c r="R53" s="1"/>
      <c r="S53" s="1"/>
      <c r="U53" s="1"/>
      <c r="V53" s="1"/>
      <c r="W53" s="1"/>
      <c r="X53" s="1"/>
      <c r="Y53" s="1"/>
      <c r="Z53" s="1"/>
      <c r="AA53" s="1"/>
      <c r="AB53" s="1"/>
      <c r="AC53" s="1"/>
      <c r="AD53" s="1"/>
      <c r="AE53" s="1"/>
      <c r="AF53" s="1"/>
      <c r="AG53" s="1"/>
      <c r="AH53" s="1"/>
      <c r="AI53" s="1"/>
      <c r="AJ53" s="1"/>
      <c r="AK53" s="1"/>
      <c r="AL53" s="1"/>
      <c r="AM53" s="1"/>
      <c r="AN53" s="1"/>
      <c r="AO53" s="1"/>
      <c r="AP53" s="1"/>
    </row>
    <row r="54" spans="1:42" s="30" customFormat="1" ht="13.95" customHeight="1" outlineLevel="1" x14ac:dyDescent="0.3">
      <c r="A54" s="141"/>
      <c r="B54" s="142"/>
      <c r="C54" s="183" t="s">
        <v>32</v>
      </c>
      <c r="D54" s="184"/>
      <c r="E54" s="185"/>
      <c r="F54" s="186">
        <v>0</v>
      </c>
      <c r="G54" s="150"/>
      <c r="H54" s="151"/>
      <c r="I54" s="150"/>
      <c r="J54" s="151"/>
      <c r="K54" s="150"/>
      <c r="L54" s="151"/>
      <c r="M54" s="152"/>
      <c r="N54" s="152"/>
      <c r="O54" s="152"/>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row>
    <row r="55" spans="1:42" s="30" customFormat="1" ht="13.95" customHeight="1" outlineLevel="1" x14ac:dyDescent="0.3">
      <c r="A55" s="141"/>
      <c r="B55" s="142"/>
      <c r="C55" s="183" t="s">
        <v>33</v>
      </c>
      <c r="D55" s="184"/>
      <c r="E55" s="185"/>
      <c r="F55" s="186">
        <v>0</v>
      </c>
      <c r="G55" s="150"/>
      <c r="H55" s="151"/>
      <c r="I55" s="150"/>
      <c r="J55" s="151"/>
      <c r="K55" s="150"/>
      <c r="L55" s="151"/>
      <c r="M55" s="152"/>
      <c r="N55" s="152"/>
      <c r="O55" s="152"/>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row>
    <row r="56" spans="1:42" s="30" customFormat="1" ht="13.95" customHeight="1" outlineLevel="1" x14ac:dyDescent="0.3">
      <c r="A56" s="141"/>
      <c r="B56" s="142"/>
      <c r="C56" s="183" t="s">
        <v>34</v>
      </c>
      <c r="D56" s="184"/>
      <c r="E56" s="185"/>
      <c r="F56" s="186">
        <v>0</v>
      </c>
      <c r="G56" s="150"/>
      <c r="H56" s="151"/>
      <c r="I56" s="150"/>
      <c r="J56" s="151"/>
      <c r="K56" s="150"/>
      <c r="L56" s="151"/>
      <c r="M56" s="152"/>
      <c r="N56" s="152"/>
      <c r="O56" s="152"/>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42" s="30" customFormat="1" ht="13.95" customHeight="1" outlineLevel="1" x14ac:dyDescent="0.3">
      <c r="A57" s="141"/>
      <c r="B57" s="142"/>
      <c r="C57" s="183" t="s">
        <v>35</v>
      </c>
      <c r="D57" s="184"/>
      <c r="E57" s="185"/>
      <c r="F57" s="186">
        <v>0</v>
      </c>
      <c r="G57" s="150"/>
      <c r="H57" s="151"/>
      <c r="I57" s="150"/>
      <c r="J57" s="151"/>
      <c r="K57" s="150"/>
      <c r="L57" s="151"/>
      <c r="M57" s="152"/>
      <c r="N57" s="152"/>
      <c r="O57" s="152"/>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42" s="30" customFormat="1" ht="13.95" customHeight="1" outlineLevel="1" x14ac:dyDescent="0.3">
      <c r="A58" s="141"/>
      <c r="B58" s="142"/>
      <c r="C58" s="183" t="s">
        <v>36</v>
      </c>
      <c r="D58" s="184"/>
      <c r="E58" s="185"/>
      <c r="F58" s="186">
        <v>0</v>
      </c>
      <c r="G58" s="150"/>
      <c r="H58" s="151"/>
      <c r="I58" s="150"/>
      <c r="J58" s="151"/>
      <c r="K58" s="150"/>
      <c r="L58" s="151"/>
      <c r="M58" s="152"/>
      <c r="N58" s="152"/>
      <c r="O58" s="152"/>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42" s="75" customFormat="1" ht="31.5" customHeight="1" thickBot="1" x14ac:dyDescent="0.35">
      <c r="A59" s="74"/>
      <c r="B59" s="76"/>
      <c r="C59" s="140" t="s">
        <v>90</v>
      </c>
      <c r="D59" s="192" t="s">
        <v>38</v>
      </c>
      <c r="E59" s="143">
        <v>1</v>
      </c>
      <c r="F59" s="144">
        <f>E59*F52</f>
        <v>9</v>
      </c>
      <c r="G59" s="145">
        <v>0</v>
      </c>
      <c r="H59" s="146">
        <f>G59*F59</f>
        <v>0</v>
      </c>
      <c r="I59" s="145"/>
      <c r="J59" s="153">
        <f>I59*F59</f>
        <v>0</v>
      </c>
      <c r="K59" s="145"/>
      <c r="L59" s="153">
        <f>K59*F59</f>
        <v>0</v>
      </c>
      <c r="M59" s="154">
        <f>L59+J59+H59</f>
        <v>0</v>
      </c>
      <c r="N59" s="171"/>
      <c r="O59" s="17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row>
    <row r="60" spans="1:42" s="30" customFormat="1" ht="21" customHeight="1" x14ac:dyDescent="0.3">
      <c r="A60" s="71">
        <f>MAX(A49:A59)+1</f>
        <v>6</v>
      </c>
      <c r="B60" s="31"/>
      <c r="C60" s="79" t="s">
        <v>65</v>
      </c>
      <c r="D60" s="78"/>
      <c r="E60" s="32"/>
      <c r="F60" s="89">
        <f>SUM(F61:F66)</f>
        <v>5632</v>
      </c>
      <c r="G60" s="196"/>
      <c r="H60" s="197">
        <f t="shared" ref="H60" si="32">G60*F60</f>
        <v>0</v>
      </c>
      <c r="I60" s="196">
        <v>0</v>
      </c>
      <c r="J60" s="197">
        <f t="shared" ref="J60" si="33">I60*F60</f>
        <v>0</v>
      </c>
      <c r="K60" s="196"/>
      <c r="L60" s="197">
        <f t="shared" ref="L60" si="34">K60*F60</f>
        <v>0</v>
      </c>
      <c r="M60" s="149">
        <f t="shared" ref="M60" si="35">L60+J60+H60</f>
        <v>0</v>
      </c>
      <c r="N60" s="149">
        <f>SUM(M60:M70)</f>
        <v>0</v>
      </c>
      <c r="O60" s="149">
        <f>IFERROR(N60/F60,0)</f>
        <v>0</v>
      </c>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row>
    <row r="61" spans="1:42" s="30" customFormat="1" ht="13.95" customHeight="1" outlineLevel="1" x14ac:dyDescent="0.3">
      <c r="A61" s="141"/>
      <c r="B61" s="142"/>
      <c r="C61" s="183" t="s">
        <v>31</v>
      </c>
      <c r="D61" s="184"/>
      <c r="E61" s="185"/>
      <c r="F61" s="186">
        <v>378</v>
      </c>
      <c r="G61" s="150"/>
      <c r="H61" s="151"/>
      <c r="I61" s="150"/>
      <c r="J61" s="151"/>
      <c r="K61" s="150"/>
      <c r="L61" s="151"/>
      <c r="M61" s="152"/>
      <c r="N61" s="152"/>
      <c r="O61" s="152"/>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row>
    <row r="62" spans="1:42" s="30" customFormat="1" ht="13.95" customHeight="1" outlineLevel="1" x14ac:dyDescent="0.3">
      <c r="A62" s="141"/>
      <c r="B62" s="142"/>
      <c r="C62" s="183" t="s">
        <v>32</v>
      </c>
      <c r="D62" s="184"/>
      <c r="E62" s="185"/>
      <c r="F62" s="186">
        <v>744</v>
      </c>
      <c r="G62" s="150"/>
      <c r="H62" s="151"/>
      <c r="I62" s="150"/>
      <c r="J62" s="151"/>
      <c r="K62" s="150"/>
      <c r="L62" s="151"/>
      <c r="M62" s="152"/>
      <c r="N62" s="152"/>
      <c r="O62" s="152"/>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row>
    <row r="63" spans="1:42" s="30" customFormat="1" ht="13.95" customHeight="1" outlineLevel="1" x14ac:dyDescent="0.3">
      <c r="A63" s="141"/>
      <c r="B63" s="142"/>
      <c r="C63" s="183" t="s">
        <v>33</v>
      </c>
      <c r="D63" s="184"/>
      <c r="E63" s="185"/>
      <c r="F63" s="186">
        <v>1030</v>
      </c>
      <c r="G63" s="150"/>
      <c r="H63" s="151"/>
      <c r="I63" s="150"/>
      <c r="J63" s="151"/>
      <c r="K63" s="150"/>
      <c r="L63" s="151"/>
      <c r="M63" s="152"/>
      <c r="N63" s="152"/>
      <c r="O63" s="152"/>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row>
    <row r="64" spans="1:42" s="30" customFormat="1" ht="13.95" customHeight="1" outlineLevel="1" x14ac:dyDescent="0.3">
      <c r="A64" s="141"/>
      <c r="B64" s="142"/>
      <c r="C64" s="183" t="s">
        <v>34</v>
      </c>
      <c r="D64" s="184"/>
      <c r="E64" s="185"/>
      <c r="F64" s="186">
        <v>1230</v>
      </c>
      <c r="G64" s="150"/>
      <c r="H64" s="151"/>
      <c r="I64" s="150"/>
      <c r="J64" s="151"/>
      <c r="K64" s="150"/>
      <c r="L64" s="151"/>
      <c r="M64" s="152"/>
      <c r="N64" s="152"/>
      <c r="O64" s="152"/>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row>
    <row r="65" spans="1:42" s="30" customFormat="1" ht="13.95" customHeight="1" outlineLevel="1" x14ac:dyDescent="0.3">
      <c r="A65" s="141"/>
      <c r="B65" s="142"/>
      <c r="C65" s="183" t="s">
        <v>35</v>
      </c>
      <c r="D65" s="184"/>
      <c r="E65" s="185"/>
      <c r="F65" s="186">
        <v>1110</v>
      </c>
      <c r="G65" s="150"/>
      <c r="H65" s="151"/>
      <c r="I65" s="150"/>
      <c r="J65" s="151"/>
      <c r="K65" s="150"/>
      <c r="L65" s="151"/>
      <c r="M65" s="152"/>
      <c r="N65" s="152"/>
      <c r="O65" s="152"/>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row>
    <row r="66" spans="1:42" s="30" customFormat="1" ht="13.95" customHeight="1" outlineLevel="1" x14ac:dyDescent="0.3">
      <c r="A66" s="141"/>
      <c r="B66" s="142"/>
      <c r="C66" s="183" t="s">
        <v>36</v>
      </c>
      <c r="D66" s="184"/>
      <c r="E66" s="185"/>
      <c r="F66" s="186">
        <v>1140</v>
      </c>
      <c r="G66" s="150"/>
      <c r="H66" s="151"/>
      <c r="I66" s="150"/>
      <c r="J66" s="151"/>
      <c r="K66" s="150"/>
      <c r="L66" s="151"/>
      <c r="M66" s="152"/>
      <c r="N66" s="152"/>
      <c r="O66" s="152"/>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row>
    <row r="67" spans="1:42" s="75" customFormat="1" ht="13.95" customHeight="1" x14ac:dyDescent="0.3">
      <c r="A67" s="74"/>
      <c r="B67" s="76"/>
      <c r="C67" s="73" t="s">
        <v>71</v>
      </c>
      <c r="D67" s="100" t="s">
        <v>54</v>
      </c>
      <c r="E67" s="72">
        <v>0.79</v>
      </c>
      <c r="F67" s="84">
        <f>E67*F60</f>
        <v>4449.2800000000007</v>
      </c>
      <c r="G67" s="145">
        <v>0</v>
      </c>
      <c r="H67" s="146">
        <f t="shared" ref="H67:H71" si="36">G67*F67</f>
        <v>0</v>
      </c>
      <c r="I67" s="145"/>
      <c r="J67" s="153">
        <f t="shared" ref="J67:J71" si="37">I67*F67</f>
        <v>0</v>
      </c>
      <c r="K67" s="145"/>
      <c r="L67" s="153">
        <f t="shared" ref="L67:L71" si="38">K67*F67</f>
        <v>0</v>
      </c>
      <c r="M67" s="154">
        <f t="shared" ref="M67:M71" si="39">L67+J67+H67</f>
        <v>0</v>
      </c>
      <c r="N67" s="171"/>
      <c r="O67" s="17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s="75" customFormat="1" ht="13.95" customHeight="1" x14ac:dyDescent="0.3">
      <c r="A68" s="74"/>
      <c r="B68" s="76"/>
      <c r="C68" s="73" t="s">
        <v>72</v>
      </c>
      <c r="D68" s="100" t="s">
        <v>73</v>
      </c>
      <c r="E68" s="72">
        <v>0.18</v>
      </c>
      <c r="F68" s="84">
        <f>E68*F60</f>
        <v>1013.76</v>
      </c>
      <c r="G68" s="145">
        <v>0</v>
      </c>
      <c r="H68" s="146">
        <f t="shared" si="36"/>
        <v>0</v>
      </c>
      <c r="I68" s="145"/>
      <c r="J68" s="153">
        <f t="shared" si="37"/>
        <v>0</v>
      </c>
      <c r="K68" s="145"/>
      <c r="L68" s="153">
        <f t="shared" si="38"/>
        <v>0</v>
      </c>
      <c r="M68" s="154">
        <f t="shared" si="39"/>
        <v>0</v>
      </c>
      <c r="N68" s="171"/>
      <c r="O68" s="17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s="75" customFormat="1" ht="13.95" customHeight="1" x14ac:dyDescent="0.3">
      <c r="A69" s="74"/>
      <c r="B69" s="76"/>
      <c r="C69" s="73" t="s">
        <v>74</v>
      </c>
      <c r="D69" s="100" t="s">
        <v>73</v>
      </c>
      <c r="E69" s="72">
        <v>0.26</v>
      </c>
      <c r="F69" s="84">
        <f>E69*F60</f>
        <v>1464.3200000000002</v>
      </c>
      <c r="G69" s="145">
        <v>0</v>
      </c>
      <c r="H69" s="146">
        <f t="shared" si="36"/>
        <v>0</v>
      </c>
      <c r="I69" s="145"/>
      <c r="J69" s="153">
        <f t="shared" si="37"/>
        <v>0</v>
      </c>
      <c r="K69" s="145"/>
      <c r="L69" s="153">
        <f t="shared" si="38"/>
        <v>0</v>
      </c>
      <c r="M69" s="154">
        <f t="shared" si="39"/>
        <v>0</v>
      </c>
      <c r="N69" s="171"/>
      <c r="O69" s="17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s="75" customFormat="1" ht="22.95" customHeight="1" thickBot="1" x14ac:dyDescent="0.35">
      <c r="A70" s="74"/>
      <c r="B70" s="76"/>
      <c r="C70" s="73" t="s">
        <v>55</v>
      </c>
      <c r="D70" s="100"/>
      <c r="E70" s="72">
        <v>1</v>
      </c>
      <c r="F70" s="84">
        <f>E70*F60</f>
        <v>5632</v>
      </c>
      <c r="G70" s="145">
        <v>0</v>
      </c>
      <c r="H70" s="146">
        <f t="shared" si="36"/>
        <v>0</v>
      </c>
      <c r="I70" s="145"/>
      <c r="J70" s="153">
        <f t="shared" si="37"/>
        <v>0</v>
      </c>
      <c r="K70" s="145"/>
      <c r="L70" s="153">
        <f t="shared" si="38"/>
        <v>0</v>
      </c>
      <c r="M70" s="154">
        <f t="shared" si="39"/>
        <v>0</v>
      </c>
      <c r="N70" s="171"/>
      <c r="O70" s="17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s="30" customFormat="1" ht="13.95" customHeight="1" x14ac:dyDescent="0.3">
      <c r="A71" s="71">
        <f>MAX(A60:A70)+1</f>
        <v>7</v>
      </c>
      <c r="B71" s="31"/>
      <c r="C71" s="79" t="s">
        <v>66</v>
      </c>
      <c r="D71" s="78"/>
      <c r="E71" s="32"/>
      <c r="F71" s="89">
        <f>SUM(F72:F77)</f>
        <v>183</v>
      </c>
      <c r="G71" s="196"/>
      <c r="H71" s="197">
        <f t="shared" si="36"/>
        <v>0</v>
      </c>
      <c r="I71" s="196">
        <v>0</v>
      </c>
      <c r="J71" s="197">
        <f t="shared" si="37"/>
        <v>0</v>
      </c>
      <c r="K71" s="196"/>
      <c r="L71" s="197">
        <f t="shared" si="38"/>
        <v>0</v>
      </c>
      <c r="M71" s="149">
        <f t="shared" si="39"/>
        <v>0</v>
      </c>
      <c r="N71" s="149">
        <f>SUM(M71:M80)</f>
        <v>0</v>
      </c>
      <c r="O71" s="149">
        <f>IFERROR(N71/F71,0)</f>
        <v>0</v>
      </c>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s="30" customFormat="1" ht="13.95" customHeight="1" outlineLevel="1" x14ac:dyDescent="0.3">
      <c r="A72" s="141"/>
      <c r="B72" s="142"/>
      <c r="C72" s="183" t="s">
        <v>31</v>
      </c>
      <c r="D72" s="184"/>
      <c r="E72" s="185"/>
      <c r="F72" s="186">
        <v>20</v>
      </c>
      <c r="G72" s="150"/>
      <c r="H72" s="151"/>
      <c r="I72" s="150"/>
      <c r="J72" s="151"/>
      <c r="K72" s="150"/>
      <c r="L72" s="151"/>
      <c r="M72" s="152"/>
      <c r="N72" s="152"/>
      <c r="O72" s="152"/>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s="30" customFormat="1" ht="13.95" customHeight="1" outlineLevel="1" x14ac:dyDescent="0.3">
      <c r="A73" s="141"/>
      <c r="B73" s="142"/>
      <c r="C73" s="183" t="s">
        <v>32</v>
      </c>
      <c r="D73" s="184"/>
      <c r="E73" s="185"/>
      <c r="F73" s="186">
        <v>28</v>
      </c>
      <c r="G73" s="150"/>
      <c r="H73" s="151"/>
      <c r="I73" s="150"/>
      <c r="J73" s="151"/>
      <c r="K73" s="150"/>
      <c r="L73" s="151"/>
      <c r="M73" s="152"/>
      <c r="N73" s="152"/>
      <c r="O73" s="152"/>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s="30" customFormat="1" ht="13.95" customHeight="1" outlineLevel="1" x14ac:dyDescent="0.3">
      <c r="A74" s="141"/>
      <c r="B74" s="142"/>
      <c r="C74" s="183" t="s">
        <v>33</v>
      </c>
      <c r="D74" s="184"/>
      <c r="E74" s="185"/>
      <c r="F74" s="186">
        <v>35</v>
      </c>
      <c r="G74" s="150"/>
      <c r="H74" s="151"/>
      <c r="I74" s="150"/>
      <c r="J74" s="151"/>
      <c r="K74" s="150"/>
      <c r="L74" s="151"/>
      <c r="M74" s="152"/>
      <c r="N74" s="152"/>
      <c r="O74" s="152"/>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s="30" customFormat="1" ht="13.95" customHeight="1" outlineLevel="1" x14ac:dyDescent="0.3">
      <c r="A75" s="141"/>
      <c r="B75" s="142"/>
      <c r="C75" s="183" t="s">
        <v>34</v>
      </c>
      <c r="D75" s="184"/>
      <c r="E75" s="185"/>
      <c r="F75" s="186">
        <v>35</v>
      </c>
      <c r="G75" s="150"/>
      <c r="H75" s="151"/>
      <c r="I75" s="150"/>
      <c r="J75" s="151"/>
      <c r="K75" s="150"/>
      <c r="L75" s="151"/>
      <c r="M75" s="152"/>
      <c r="N75" s="152"/>
      <c r="O75" s="152"/>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s="30" customFormat="1" ht="13.95" customHeight="1" outlineLevel="1" x14ac:dyDescent="0.3">
      <c r="A76" s="141"/>
      <c r="B76" s="142"/>
      <c r="C76" s="183" t="s">
        <v>35</v>
      </c>
      <c r="D76" s="184"/>
      <c r="E76" s="185"/>
      <c r="F76" s="186">
        <v>35</v>
      </c>
      <c r="G76" s="150"/>
      <c r="H76" s="151"/>
      <c r="I76" s="150"/>
      <c r="J76" s="151"/>
      <c r="K76" s="150"/>
      <c r="L76" s="151"/>
      <c r="M76" s="152"/>
      <c r="N76" s="152"/>
      <c r="O76" s="152"/>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s="30" customFormat="1" ht="13.95" customHeight="1" outlineLevel="1" x14ac:dyDescent="0.3">
      <c r="A77" s="141"/>
      <c r="B77" s="142"/>
      <c r="C77" s="183" t="s">
        <v>36</v>
      </c>
      <c r="D77" s="184"/>
      <c r="E77" s="185"/>
      <c r="F77" s="186">
        <v>30</v>
      </c>
      <c r="G77" s="150"/>
      <c r="H77" s="151"/>
      <c r="I77" s="150"/>
      <c r="J77" s="151"/>
      <c r="K77" s="150"/>
      <c r="L77" s="151"/>
      <c r="M77" s="152"/>
      <c r="N77" s="152"/>
      <c r="O77" s="152"/>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s="75" customFormat="1" ht="13.95" customHeight="1" x14ac:dyDescent="0.3">
      <c r="A78" s="74"/>
      <c r="B78" s="76"/>
      <c r="C78" s="73" t="s">
        <v>135</v>
      </c>
      <c r="D78" s="100" t="s">
        <v>54</v>
      </c>
      <c r="E78" s="72">
        <v>5</v>
      </c>
      <c r="F78" s="84">
        <f>E78*F71</f>
        <v>915</v>
      </c>
      <c r="G78" s="145">
        <f>G38</f>
        <v>0</v>
      </c>
      <c r="H78" s="146">
        <f t="shared" ref="H78:H82" si="40">G78*F78</f>
        <v>0</v>
      </c>
      <c r="I78" s="145"/>
      <c r="J78" s="153">
        <f t="shared" ref="J78:J82" si="41">I78*F78</f>
        <v>0</v>
      </c>
      <c r="K78" s="145"/>
      <c r="L78" s="153">
        <f t="shared" ref="L78:L82" si="42">K78*F78</f>
        <v>0</v>
      </c>
      <c r="M78" s="154">
        <f t="shared" ref="M78:M82" si="43">L78+J78+H78</f>
        <v>0</v>
      </c>
      <c r="N78" s="171"/>
      <c r="O78" s="17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s="75" customFormat="1" ht="13.95" customHeight="1" x14ac:dyDescent="0.3">
      <c r="A79" s="74"/>
      <c r="B79" s="76"/>
      <c r="C79" s="73" t="s">
        <v>66</v>
      </c>
      <c r="D79" s="100" t="s">
        <v>38</v>
      </c>
      <c r="E79" s="72">
        <v>1.05</v>
      </c>
      <c r="F79" s="84">
        <f>E79*F71</f>
        <v>192.15</v>
      </c>
      <c r="G79" s="145">
        <f t="shared" ref="G79:G80" si="44">G39</f>
        <v>0</v>
      </c>
      <c r="H79" s="146">
        <f t="shared" si="40"/>
        <v>0</v>
      </c>
      <c r="I79" s="145"/>
      <c r="J79" s="153">
        <f t="shared" si="41"/>
        <v>0</v>
      </c>
      <c r="K79" s="145"/>
      <c r="L79" s="153">
        <f t="shared" si="42"/>
        <v>0</v>
      </c>
      <c r="M79" s="154">
        <f t="shared" si="43"/>
        <v>0</v>
      </c>
      <c r="N79" s="171"/>
      <c r="O79" s="17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s="75" customFormat="1" ht="14.4" customHeight="1" thickBot="1" x14ac:dyDescent="0.35">
      <c r="A80" s="74"/>
      <c r="B80" s="76"/>
      <c r="C80" s="73" t="s">
        <v>55</v>
      </c>
      <c r="D80" s="100"/>
      <c r="E80" s="72">
        <v>1</v>
      </c>
      <c r="F80" s="84">
        <f>E80*F71</f>
        <v>183</v>
      </c>
      <c r="G80" s="145">
        <f t="shared" si="44"/>
        <v>0</v>
      </c>
      <c r="H80" s="146">
        <f t="shared" si="40"/>
        <v>0</v>
      </c>
      <c r="I80" s="145"/>
      <c r="J80" s="153">
        <f t="shared" si="41"/>
        <v>0</v>
      </c>
      <c r="K80" s="145"/>
      <c r="L80" s="153">
        <f t="shared" si="42"/>
        <v>0</v>
      </c>
      <c r="M80" s="154">
        <f t="shared" si="43"/>
        <v>0</v>
      </c>
      <c r="N80" s="171"/>
      <c r="O80" s="17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6.2" thickBot="1" x14ac:dyDescent="0.35">
      <c r="A81" s="87"/>
      <c r="B81" s="87"/>
      <c r="C81" s="87" t="s">
        <v>69</v>
      </c>
      <c r="D81" s="87">
        <v>0</v>
      </c>
      <c r="E81" s="87">
        <v>0</v>
      </c>
      <c r="F81" s="87">
        <v>0</v>
      </c>
      <c r="G81" s="87">
        <v>0</v>
      </c>
      <c r="H81" s="87">
        <v>0</v>
      </c>
      <c r="I81" s="87">
        <v>0</v>
      </c>
      <c r="J81" s="87">
        <v>0</v>
      </c>
      <c r="K81" s="87">
        <v>0</v>
      </c>
      <c r="L81" s="87">
        <v>0</v>
      </c>
      <c r="M81" s="87">
        <v>0</v>
      </c>
      <c r="N81" s="87">
        <v>0</v>
      </c>
      <c r="O81" s="88">
        <v>0</v>
      </c>
    </row>
    <row r="82" spans="1:42" s="30" customFormat="1" ht="20.399999999999999" x14ac:dyDescent="0.3">
      <c r="A82" s="71">
        <f>MAX(A71:A81)+1</f>
        <v>8</v>
      </c>
      <c r="B82" s="31"/>
      <c r="C82" s="79" t="s">
        <v>136</v>
      </c>
      <c r="D82" s="78" t="s">
        <v>38</v>
      </c>
      <c r="E82" s="32"/>
      <c r="F82" s="89">
        <f>SUM(F83:F88)</f>
        <v>3094</v>
      </c>
      <c r="G82" s="196"/>
      <c r="H82" s="197">
        <f t="shared" si="40"/>
        <v>0</v>
      </c>
      <c r="I82" s="196">
        <v>0</v>
      </c>
      <c r="J82" s="197">
        <f t="shared" si="41"/>
        <v>0</v>
      </c>
      <c r="K82" s="196"/>
      <c r="L82" s="197">
        <f t="shared" si="42"/>
        <v>0</v>
      </c>
      <c r="M82" s="149">
        <f t="shared" si="43"/>
        <v>0</v>
      </c>
      <c r="N82" s="149">
        <f>SUM(M82:M90)</f>
        <v>0</v>
      </c>
      <c r="O82" s="149">
        <f>IFERROR(N82/F82,0)</f>
        <v>0</v>
      </c>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s="30" customFormat="1" ht="13.95" customHeight="1" outlineLevel="1" x14ac:dyDescent="0.3">
      <c r="A83" s="141"/>
      <c r="B83" s="142"/>
      <c r="C83" s="183" t="s">
        <v>31</v>
      </c>
      <c r="D83" s="184"/>
      <c r="E83" s="185"/>
      <c r="F83" s="186">
        <v>120</v>
      </c>
      <c r="G83" s="150"/>
      <c r="H83" s="151"/>
      <c r="I83" s="150"/>
      <c r="J83" s="151"/>
      <c r="K83" s="150"/>
      <c r="L83" s="151"/>
      <c r="M83" s="152"/>
      <c r="N83" s="152"/>
      <c r="O83" s="152"/>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s="30" customFormat="1" ht="13.95" customHeight="1" outlineLevel="1" x14ac:dyDescent="0.3">
      <c r="A84" s="141"/>
      <c r="B84" s="142"/>
      <c r="C84" s="183" t="s">
        <v>32</v>
      </c>
      <c r="D84" s="184"/>
      <c r="E84" s="185"/>
      <c r="F84" s="186">
        <v>434</v>
      </c>
      <c r="G84" s="150"/>
      <c r="H84" s="151"/>
      <c r="I84" s="150"/>
      <c r="J84" s="151"/>
      <c r="K84" s="150"/>
      <c r="L84" s="151"/>
      <c r="M84" s="152"/>
      <c r="N84" s="152"/>
      <c r="O84" s="152"/>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s="30" customFormat="1" ht="13.95" customHeight="1" outlineLevel="1" x14ac:dyDescent="0.3">
      <c r="A85" s="141"/>
      <c r="B85" s="142"/>
      <c r="C85" s="183" t="s">
        <v>33</v>
      </c>
      <c r="D85" s="184"/>
      <c r="E85" s="185"/>
      <c r="F85" s="186">
        <v>690</v>
      </c>
      <c r="G85" s="150"/>
      <c r="H85" s="151"/>
      <c r="I85" s="150"/>
      <c r="J85" s="151"/>
      <c r="K85" s="150"/>
      <c r="L85" s="151"/>
      <c r="M85" s="152"/>
      <c r="N85" s="152"/>
      <c r="O85" s="152"/>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s="30" customFormat="1" ht="13.95" customHeight="1" outlineLevel="1" x14ac:dyDescent="0.3">
      <c r="A86" s="141"/>
      <c r="B86" s="142"/>
      <c r="C86" s="183" t="s">
        <v>34</v>
      </c>
      <c r="D86" s="184"/>
      <c r="E86" s="185"/>
      <c r="F86" s="186">
        <v>670</v>
      </c>
      <c r="G86" s="150"/>
      <c r="H86" s="151"/>
      <c r="I86" s="150"/>
      <c r="J86" s="151"/>
      <c r="K86" s="150"/>
      <c r="L86" s="151"/>
      <c r="M86" s="152"/>
      <c r="N86" s="152"/>
      <c r="O86" s="152"/>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s="30" customFormat="1" ht="13.95" customHeight="1" outlineLevel="1" x14ac:dyDescent="0.3">
      <c r="A87" s="141"/>
      <c r="B87" s="142"/>
      <c r="C87" s="183" t="s">
        <v>35</v>
      </c>
      <c r="D87" s="184"/>
      <c r="E87" s="185"/>
      <c r="F87" s="186">
        <v>632</v>
      </c>
      <c r="G87" s="150"/>
      <c r="H87" s="151"/>
      <c r="I87" s="150"/>
      <c r="J87" s="151"/>
      <c r="K87" s="150"/>
      <c r="L87" s="151"/>
      <c r="M87" s="152"/>
      <c r="N87" s="152"/>
      <c r="O87" s="152"/>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s="30" customFormat="1" ht="13.95" customHeight="1" outlineLevel="1" x14ac:dyDescent="0.3">
      <c r="A88" s="141"/>
      <c r="B88" s="142"/>
      <c r="C88" s="183" t="s">
        <v>36</v>
      </c>
      <c r="D88" s="184"/>
      <c r="E88" s="185"/>
      <c r="F88" s="186">
        <v>548</v>
      </c>
      <c r="G88" s="150"/>
      <c r="H88" s="151"/>
      <c r="I88" s="150"/>
      <c r="J88" s="151"/>
      <c r="K88" s="150"/>
      <c r="L88" s="151"/>
      <c r="M88" s="152"/>
      <c r="N88" s="152"/>
      <c r="O88" s="152"/>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s="75" customFormat="1" ht="13.95" customHeight="1" x14ac:dyDescent="0.3">
      <c r="A89" s="74"/>
      <c r="B89" s="76"/>
      <c r="C89" s="73" t="s">
        <v>137</v>
      </c>
      <c r="D89" s="100" t="s">
        <v>91</v>
      </c>
      <c r="E89" s="72">
        <f>1/3</f>
        <v>0.33333333333333331</v>
      </c>
      <c r="F89" s="84">
        <f>E89*F82</f>
        <v>1031.3333333333333</v>
      </c>
      <c r="G89" s="145">
        <v>0</v>
      </c>
      <c r="H89" s="146">
        <f t="shared" ref="H89:H92" si="45">G89*F89</f>
        <v>0</v>
      </c>
      <c r="I89" s="145"/>
      <c r="J89" s="153">
        <f t="shared" ref="J89:J92" si="46">I89*F89</f>
        <v>0</v>
      </c>
      <c r="K89" s="145"/>
      <c r="L89" s="153">
        <f t="shared" ref="L89:L92" si="47">K89*F89</f>
        <v>0</v>
      </c>
      <c r="M89" s="154">
        <f t="shared" ref="M89:M92" si="48">L89+J89+H89</f>
        <v>0</v>
      </c>
      <c r="N89" s="171"/>
      <c r="O89" s="17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s="75" customFormat="1" ht="13.95" customHeight="1" thickBot="1" x14ac:dyDescent="0.35">
      <c r="A90" s="74"/>
      <c r="B90" s="76"/>
      <c r="C90" s="73" t="s">
        <v>55</v>
      </c>
      <c r="D90" s="100"/>
      <c r="E90" s="72">
        <v>1</v>
      </c>
      <c r="F90" s="84">
        <f>E90*F82</f>
        <v>3094</v>
      </c>
      <c r="G90" s="145">
        <v>0</v>
      </c>
      <c r="H90" s="146">
        <f t="shared" si="45"/>
        <v>0</v>
      </c>
      <c r="I90" s="145"/>
      <c r="J90" s="153">
        <f t="shared" si="46"/>
        <v>0</v>
      </c>
      <c r="K90" s="145"/>
      <c r="L90" s="153">
        <f t="shared" si="47"/>
        <v>0</v>
      </c>
      <c r="M90" s="154">
        <f t="shared" si="48"/>
        <v>0</v>
      </c>
      <c r="N90" s="171"/>
      <c r="O90" s="17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6.2" thickBot="1" x14ac:dyDescent="0.35">
      <c r="A91" s="87"/>
      <c r="B91" s="87"/>
      <c r="C91" s="87" t="s">
        <v>78</v>
      </c>
      <c r="D91" s="87">
        <v>0</v>
      </c>
      <c r="E91" s="87">
        <v>0</v>
      </c>
      <c r="F91" s="87">
        <v>0</v>
      </c>
      <c r="G91" s="87">
        <v>0</v>
      </c>
      <c r="H91" s="87">
        <v>0</v>
      </c>
      <c r="I91" s="87">
        <v>0</v>
      </c>
      <c r="J91" s="87">
        <v>0</v>
      </c>
      <c r="K91" s="87">
        <v>0</v>
      </c>
      <c r="L91" s="87">
        <v>0</v>
      </c>
      <c r="M91" s="87">
        <v>0</v>
      </c>
      <c r="N91" s="87">
        <v>0</v>
      </c>
      <c r="O91" s="88">
        <v>0</v>
      </c>
    </row>
    <row r="92" spans="1:42" s="30" customFormat="1" ht="13.95" customHeight="1" x14ac:dyDescent="0.3">
      <c r="A92" s="71">
        <f>MAX(A81:A91)+1</f>
        <v>9</v>
      </c>
      <c r="B92" s="31"/>
      <c r="C92" s="79" t="s">
        <v>75</v>
      </c>
      <c r="D92" s="78" t="s">
        <v>44</v>
      </c>
      <c r="E92" s="32"/>
      <c r="F92" s="89">
        <f>SUM(F93:F98)</f>
        <v>94</v>
      </c>
      <c r="G92" s="196"/>
      <c r="H92" s="197">
        <f t="shared" si="45"/>
        <v>0</v>
      </c>
      <c r="I92" s="196">
        <v>0</v>
      </c>
      <c r="J92" s="197">
        <f t="shared" si="46"/>
        <v>0</v>
      </c>
      <c r="K92" s="196"/>
      <c r="L92" s="197">
        <f t="shared" si="47"/>
        <v>0</v>
      </c>
      <c r="M92" s="149">
        <f t="shared" si="48"/>
        <v>0</v>
      </c>
      <c r="N92" s="149">
        <f>SUM(M92:M99)</f>
        <v>0</v>
      </c>
      <c r="O92" s="149">
        <f>IFERROR(N92/F92,0)</f>
        <v>0</v>
      </c>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s="30" customFormat="1" ht="13.95" customHeight="1" outlineLevel="1" x14ac:dyDescent="0.3">
      <c r="A93" s="141"/>
      <c r="B93" s="142"/>
      <c r="C93" s="183" t="s">
        <v>31</v>
      </c>
      <c r="D93" s="184"/>
      <c r="E93" s="185"/>
      <c r="F93" s="186">
        <v>8</v>
      </c>
      <c r="G93" s="150"/>
      <c r="H93" s="151"/>
      <c r="I93" s="150"/>
      <c r="J93" s="151"/>
      <c r="K93" s="150"/>
      <c r="L93" s="151"/>
      <c r="M93" s="152"/>
      <c r="N93" s="152"/>
      <c r="O93" s="152"/>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s="30" customFormat="1" ht="13.95" customHeight="1" outlineLevel="1" x14ac:dyDescent="0.3">
      <c r="A94" s="141"/>
      <c r="B94" s="142"/>
      <c r="C94" s="183" t="s">
        <v>32</v>
      </c>
      <c r="D94" s="184"/>
      <c r="E94" s="185"/>
      <c r="F94" s="186">
        <v>16</v>
      </c>
      <c r="G94" s="150"/>
      <c r="H94" s="151"/>
      <c r="I94" s="150"/>
      <c r="J94" s="151"/>
      <c r="K94" s="150"/>
      <c r="L94" s="151"/>
      <c r="M94" s="152"/>
      <c r="N94" s="152"/>
      <c r="O94" s="152"/>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s="30" customFormat="1" ht="13.95" customHeight="1" outlineLevel="1" x14ac:dyDescent="0.3">
      <c r="A95" s="141"/>
      <c r="B95" s="142"/>
      <c r="C95" s="183" t="s">
        <v>33</v>
      </c>
      <c r="D95" s="184"/>
      <c r="E95" s="185"/>
      <c r="F95" s="186">
        <v>19</v>
      </c>
      <c r="G95" s="150"/>
      <c r="H95" s="151"/>
      <c r="I95" s="150"/>
      <c r="J95" s="151"/>
      <c r="K95" s="150"/>
      <c r="L95" s="151"/>
      <c r="M95" s="152"/>
      <c r="N95" s="152"/>
      <c r="O95" s="152"/>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s="30" customFormat="1" ht="13.95" customHeight="1" outlineLevel="1" x14ac:dyDescent="0.3">
      <c r="A96" s="141"/>
      <c r="B96" s="142"/>
      <c r="C96" s="183" t="s">
        <v>34</v>
      </c>
      <c r="D96" s="184"/>
      <c r="E96" s="185"/>
      <c r="F96" s="186">
        <v>17</v>
      </c>
      <c r="G96" s="150"/>
      <c r="H96" s="151"/>
      <c r="I96" s="150"/>
      <c r="J96" s="151"/>
      <c r="K96" s="150"/>
      <c r="L96" s="151"/>
      <c r="M96" s="152"/>
      <c r="N96" s="152"/>
      <c r="O96" s="152"/>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s="30" customFormat="1" ht="13.95" customHeight="1" outlineLevel="1" x14ac:dyDescent="0.3">
      <c r="A97" s="141"/>
      <c r="B97" s="142"/>
      <c r="C97" s="183" t="s">
        <v>35</v>
      </c>
      <c r="D97" s="184"/>
      <c r="E97" s="185"/>
      <c r="F97" s="186">
        <v>12</v>
      </c>
      <c r="G97" s="150"/>
      <c r="H97" s="151"/>
      <c r="I97" s="150"/>
      <c r="J97" s="151"/>
      <c r="K97" s="150"/>
      <c r="L97" s="151"/>
      <c r="M97" s="152"/>
      <c r="N97" s="152"/>
      <c r="O97" s="152"/>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s="30" customFormat="1" ht="13.95" customHeight="1" outlineLevel="1" x14ac:dyDescent="0.3">
      <c r="A98" s="141"/>
      <c r="B98" s="142"/>
      <c r="C98" s="183" t="s">
        <v>36</v>
      </c>
      <c r="D98" s="184"/>
      <c r="E98" s="185"/>
      <c r="F98" s="186">
        <v>22</v>
      </c>
      <c r="G98" s="150"/>
      <c r="H98" s="151"/>
      <c r="I98" s="150"/>
      <c r="J98" s="151"/>
      <c r="K98" s="150"/>
      <c r="L98" s="151"/>
      <c r="M98" s="152"/>
      <c r="N98" s="152"/>
      <c r="O98" s="152"/>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s="75" customFormat="1" ht="21" thickBot="1" x14ac:dyDescent="0.35">
      <c r="A99" s="74"/>
      <c r="B99" s="76"/>
      <c r="C99" s="73" t="s">
        <v>76</v>
      </c>
      <c r="D99" s="100" t="s">
        <v>44</v>
      </c>
      <c r="E99" s="72">
        <v>1</v>
      </c>
      <c r="F99" s="84">
        <f>E99*F92</f>
        <v>94</v>
      </c>
      <c r="G99" s="145">
        <v>0</v>
      </c>
      <c r="H99" s="146">
        <f t="shared" ref="H99:H101" si="49">G99*F99</f>
        <v>0</v>
      </c>
      <c r="I99" s="145"/>
      <c r="J99" s="153">
        <f t="shared" ref="J99:J101" si="50">I99*F99</f>
        <v>0</v>
      </c>
      <c r="K99" s="145"/>
      <c r="L99" s="153">
        <f t="shared" ref="L99:L101" si="51">K99*F99</f>
        <v>0</v>
      </c>
      <c r="M99" s="154">
        <f t="shared" ref="M99:M101" si="52">L99+J99+H99</f>
        <v>0</v>
      </c>
      <c r="N99" s="171"/>
      <c r="O99" s="17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6.2" thickBot="1" x14ac:dyDescent="0.35">
      <c r="A100" s="87"/>
      <c r="B100" s="87"/>
      <c r="C100" s="87" t="s">
        <v>77</v>
      </c>
      <c r="D100" s="87">
        <v>0</v>
      </c>
      <c r="E100" s="87">
        <v>0</v>
      </c>
      <c r="F100" s="87">
        <v>0</v>
      </c>
      <c r="G100" s="87">
        <v>0</v>
      </c>
      <c r="H100" s="87">
        <v>0</v>
      </c>
      <c r="I100" s="87">
        <v>0</v>
      </c>
      <c r="J100" s="87">
        <v>0</v>
      </c>
      <c r="K100" s="87">
        <v>0</v>
      </c>
      <c r="L100" s="87">
        <v>0</v>
      </c>
      <c r="M100" s="87">
        <v>0</v>
      </c>
      <c r="N100" s="87">
        <v>0</v>
      </c>
      <c r="O100" s="88">
        <v>0</v>
      </c>
    </row>
    <row r="101" spans="1:42" s="30" customFormat="1" ht="13.95" customHeight="1" x14ac:dyDescent="0.3">
      <c r="A101" s="71">
        <f>MAX(A90:A100)+1</f>
        <v>10</v>
      </c>
      <c r="B101" s="31"/>
      <c r="C101" s="79" t="s">
        <v>139</v>
      </c>
      <c r="D101" s="78" t="s">
        <v>38</v>
      </c>
      <c r="E101" s="32"/>
      <c r="F101" s="89">
        <f>SUM(F102:F107)</f>
        <v>183.35</v>
      </c>
      <c r="G101" s="196"/>
      <c r="H101" s="197">
        <f t="shared" si="49"/>
        <v>0</v>
      </c>
      <c r="I101" s="196">
        <v>0</v>
      </c>
      <c r="J101" s="197">
        <f t="shared" si="50"/>
        <v>0</v>
      </c>
      <c r="K101" s="196"/>
      <c r="L101" s="197">
        <f t="shared" si="51"/>
        <v>0</v>
      </c>
      <c r="M101" s="149">
        <f t="shared" si="52"/>
        <v>0</v>
      </c>
      <c r="N101" s="149">
        <f>SUM(M101:M108)</f>
        <v>0</v>
      </c>
      <c r="O101" s="149">
        <f>IFERROR(N101/F101,0)</f>
        <v>0</v>
      </c>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s="30" customFormat="1" ht="13.95" customHeight="1" outlineLevel="1" x14ac:dyDescent="0.3">
      <c r="A102" s="141"/>
      <c r="B102" s="142"/>
      <c r="C102" s="183" t="s">
        <v>31</v>
      </c>
      <c r="D102" s="184"/>
      <c r="E102" s="185"/>
      <c r="F102" s="186">
        <v>11</v>
      </c>
      <c r="G102" s="150"/>
      <c r="H102" s="151"/>
      <c r="I102" s="150"/>
      <c r="J102" s="151"/>
      <c r="K102" s="150"/>
      <c r="L102" s="151"/>
      <c r="M102" s="152"/>
      <c r="N102" s="152"/>
      <c r="O102" s="152"/>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s="30" customFormat="1" ht="13.95" customHeight="1" outlineLevel="1" x14ac:dyDescent="0.3">
      <c r="A103" s="141"/>
      <c r="B103" s="142"/>
      <c r="C103" s="183" t="s">
        <v>32</v>
      </c>
      <c r="D103" s="184"/>
      <c r="E103" s="185"/>
      <c r="F103" s="186">
        <v>18.25</v>
      </c>
      <c r="G103" s="150"/>
      <c r="H103" s="151"/>
      <c r="I103" s="150"/>
      <c r="J103" s="151"/>
      <c r="K103" s="150"/>
      <c r="L103" s="151"/>
      <c r="M103" s="152"/>
      <c r="N103" s="152"/>
      <c r="O103" s="152"/>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s="30" customFormat="1" ht="13.95" customHeight="1" outlineLevel="1" x14ac:dyDescent="0.3">
      <c r="A104" s="141"/>
      <c r="B104" s="142"/>
      <c r="C104" s="183" t="s">
        <v>33</v>
      </c>
      <c r="D104" s="184"/>
      <c r="E104" s="185"/>
      <c r="F104" s="186">
        <v>17.05</v>
      </c>
      <c r="G104" s="150"/>
      <c r="H104" s="151"/>
      <c r="I104" s="150"/>
      <c r="J104" s="151"/>
      <c r="K104" s="150"/>
      <c r="L104" s="151"/>
      <c r="M104" s="152"/>
      <c r="N104" s="152"/>
      <c r="O104" s="152"/>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s="30" customFormat="1" ht="13.95" customHeight="1" outlineLevel="1" x14ac:dyDescent="0.3">
      <c r="A105" s="141"/>
      <c r="B105" s="142"/>
      <c r="C105" s="183" t="s">
        <v>34</v>
      </c>
      <c r="D105" s="184"/>
      <c r="E105" s="185"/>
      <c r="F105" s="186">
        <v>17.05</v>
      </c>
      <c r="G105" s="150"/>
      <c r="H105" s="151"/>
      <c r="I105" s="150"/>
      <c r="J105" s="151"/>
      <c r="K105" s="150"/>
      <c r="L105" s="151"/>
      <c r="M105" s="152"/>
      <c r="N105" s="152"/>
      <c r="O105" s="152"/>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s="30" customFormat="1" ht="13.95" customHeight="1" outlineLevel="1" x14ac:dyDescent="0.3">
      <c r="A106" s="141"/>
      <c r="B106" s="142"/>
      <c r="C106" s="183" t="s">
        <v>35</v>
      </c>
      <c r="D106" s="184"/>
      <c r="E106" s="185"/>
      <c r="F106" s="186">
        <v>42</v>
      </c>
      <c r="G106" s="150"/>
      <c r="H106" s="151"/>
      <c r="I106" s="150"/>
      <c r="J106" s="151"/>
      <c r="K106" s="150"/>
      <c r="L106" s="151"/>
      <c r="M106" s="152"/>
      <c r="N106" s="152"/>
      <c r="O106" s="152"/>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s="30" customFormat="1" ht="13.95" customHeight="1" outlineLevel="1" x14ac:dyDescent="0.3">
      <c r="A107" s="141"/>
      <c r="B107" s="142"/>
      <c r="C107" s="183" t="s">
        <v>36</v>
      </c>
      <c r="D107" s="184"/>
      <c r="E107" s="185"/>
      <c r="F107" s="186">
        <v>78</v>
      </c>
      <c r="G107" s="150"/>
      <c r="H107" s="151"/>
      <c r="I107" s="150"/>
      <c r="J107" s="151"/>
      <c r="K107" s="150"/>
      <c r="L107" s="151"/>
      <c r="M107" s="152"/>
      <c r="N107" s="152"/>
      <c r="O107" s="152"/>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s="75" customFormat="1" ht="29.4" customHeight="1" thickBot="1" x14ac:dyDescent="0.35">
      <c r="A108" s="131"/>
      <c r="B108" s="132"/>
      <c r="C108" s="133" t="s">
        <v>140</v>
      </c>
      <c r="D108" s="134" t="s">
        <v>38</v>
      </c>
      <c r="E108" s="77">
        <v>1</v>
      </c>
      <c r="F108" s="135">
        <f>E108*F101</f>
        <v>183.35</v>
      </c>
      <c r="G108" s="172">
        <v>0</v>
      </c>
      <c r="H108" s="173">
        <f t="shared" ref="H108:H109" si="53">G108*F108</f>
        <v>0</v>
      </c>
      <c r="I108" s="172"/>
      <c r="J108" s="156">
        <f t="shared" ref="J108:J109" si="54">I108*F108</f>
        <v>0</v>
      </c>
      <c r="K108" s="172"/>
      <c r="L108" s="156">
        <f t="shared" ref="L108:L109" si="55">K108*F108</f>
        <v>0</v>
      </c>
      <c r="M108" s="157">
        <f t="shared" ref="M108:M109" si="56">L108+J108+H108</f>
        <v>0</v>
      </c>
      <c r="N108" s="174"/>
      <c r="O108" s="174"/>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s="30" customFormat="1" ht="13.95" customHeight="1" x14ac:dyDescent="0.3">
      <c r="A109" s="71">
        <f>MAX(A98:A108)+1</f>
        <v>11</v>
      </c>
      <c r="B109" s="31"/>
      <c r="C109" s="79" t="s">
        <v>138</v>
      </c>
      <c r="D109" s="78" t="s">
        <v>38</v>
      </c>
      <c r="E109" s="32"/>
      <c r="F109" s="89">
        <f>SUM(F110:F115)</f>
        <v>3.9599999999999995</v>
      </c>
      <c r="G109" s="196"/>
      <c r="H109" s="197">
        <f t="shared" si="53"/>
        <v>0</v>
      </c>
      <c r="I109" s="196">
        <v>0</v>
      </c>
      <c r="J109" s="197">
        <f t="shared" si="54"/>
        <v>0</v>
      </c>
      <c r="K109" s="196"/>
      <c r="L109" s="197">
        <f t="shared" si="55"/>
        <v>0</v>
      </c>
      <c r="M109" s="149">
        <f t="shared" si="56"/>
        <v>0</v>
      </c>
      <c r="N109" s="149">
        <f>SUM(M109:M116)</f>
        <v>0</v>
      </c>
      <c r="O109" s="149">
        <f>IFERROR(N109/F109,0)</f>
        <v>0</v>
      </c>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s="30" customFormat="1" ht="13.95" customHeight="1" outlineLevel="1" x14ac:dyDescent="0.3">
      <c r="A110" s="141"/>
      <c r="B110" s="142"/>
      <c r="C110" s="183" t="s">
        <v>31</v>
      </c>
      <c r="D110" s="184"/>
      <c r="E110" s="185"/>
      <c r="F110" s="186"/>
      <c r="G110" s="150"/>
      <c r="H110" s="151"/>
      <c r="I110" s="150"/>
      <c r="J110" s="151"/>
      <c r="K110" s="150"/>
      <c r="L110" s="151"/>
      <c r="M110" s="152"/>
      <c r="N110" s="152"/>
      <c r="O110" s="152"/>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s="30" customFormat="1" ht="13.95" customHeight="1" outlineLevel="1" x14ac:dyDescent="0.3">
      <c r="A111" s="141"/>
      <c r="B111" s="142"/>
      <c r="C111" s="183" t="s">
        <v>32</v>
      </c>
      <c r="D111" s="184"/>
      <c r="E111" s="185"/>
      <c r="F111" s="186"/>
      <c r="G111" s="150"/>
      <c r="H111" s="151"/>
      <c r="I111" s="150"/>
      <c r="J111" s="151"/>
      <c r="K111" s="150"/>
      <c r="L111" s="151"/>
      <c r="M111" s="152"/>
      <c r="N111" s="152"/>
      <c r="O111" s="152"/>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s="30" customFormat="1" ht="13.95" customHeight="1" outlineLevel="1" x14ac:dyDescent="0.3">
      <c r="A112" s="141"/>
      <c r="B112" s="142"/>
      <c r="C112" s="183" t="s">
        <v>33</v>
      </c>
      <c r="D112" s="184"/>
      <c r="E112" s="185"/>
      <c r="F112" s="186">
        <f>'2 სადემონტაჟო სამუშაოები'!F21</f>
        <v>3.9599999999999995</v>
      </c>
      <c r="G112" s="150"/>
      <c r="H112" s="151"/>
      <c r="I112" s="150"/>
      <c r="J112" s="151"/>
      <c r="K112" s="150"/>
      <c r="L112" s="151"/>
      <c r="M112" s="152"/>
      <c r="N112" s="152"/>
      <c r="O112" s="152"/>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s="30" customFormat="1" ht="13.95" customHeight="1" outlineLevel="1" x14ac:dyDescent="0.3">
      <c r="A113" s="141"/>
      <c r="B113" s="142"/>
      <c r="C113" s="183" t="s">
        <v>34</v>
      </c>
      <c r="D113" s="184"/>
      <c r="E113" s="185"/>
      <c r="F113" s="186"/>
      <c r="G113" s="150"/>
      <c r="H113" s="151"/>
      <c r="I113" s="150"/>
      <c r="J113" s="151"/>
      <c r="K113" s="150"/>
      <c r="L113" s="151"/>
      <c r="M113" s="152"/>
      <c r="N113" s="152"/>
      <c r="O113" s="152"/>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s="30" customFormat="1" ht="13.95" customHeight="1" outlineLevel="1" x14ac:dyDescent="0.3">
      <c r="A114" s="141"/>
      <c r="B114" s="142"/>
      <c r="C114" s="183" t="s">
        <v>35</v>
      </c>
      <c r="D114" s="184"/>
      <c r="E114" s="185"/>
      <c r="F114" s="186"/>
      <c r="G114" s="150"/>
      <c r="H114" s="151"/>
      <c r="I114" s="150"/>
      <c r="J114" s="151"/>
      <c r="K114" s="150"/>
      <c r="L114" s="151"/>
      <c r="M114" s="152"/>
      <c r="N114" s="152"/>
      <c r="O114" s="152"/>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s="30" customFormat="1" ht="13.95" customHeight="1" outlineLevel="1" x14ac:dyDescent="0.3">
      <c r="A115" s="141"/>
      <c r="B115" s="142"/>
      <c r="C115" s="183" t="s">
        <v>36</v>
      </c>
      <c r="D115" s="184"/>
      <c r="E115" s="185"/>
      <c r="F115" s="186"/>
      <c r="G115" s="150"/>
      <c r="H115" s="151"/>
      <c r="I115" s="150"/>
      <c r="J115" s="151"/>
      <c r="K115" s="150"/>
      <c r="L115" s="151"/>
      <c r="M115" s="152"/>
      <c r="N115" s="152"/>
      <c r="O115" s="152"/>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s="75" customFormat="1" ht="29.4" customHeight="1" thickBot="1" x14ac:dyDescent="0.35">
      <c r="A116" s="131"/>
      <c r="B116" s="132"/>
      <c r="C116" s="133" t="s">
        <v>141</v>
      </c>
      <c r="D116" s="134" t="s">
        <v>38</v>
      </c>
      <c r="E116" s="77">
        <v>1</v>
      </c>
      <c r="F116" s="135">
        <f>E116*F109</f>
        <v>3.9599999999999995</v>
      </c>
      <c r="G116" s="172">
        <v>0</v>
      </c>
      <c r="H116" s="173">
        <f t="shared" ref="H116:H118" si="57">G116*F116</f>
        <v>0</v>
      </c>
      <c r="I116" s="172"/>
      <c r="J116" s="156">
        <f t="shared" ref="J116:J118" si="58">I116*F116</f>
        <v>0</v>
      </c>
      <c r="K116" s="172"/>
      <c r="L116" s="156">
        <f t="shared" ref="L116:L118" si="59">K116*F116</f>
        <v>0</v>
      </c>
      <c r="M116" s="157">
        <f t="shared" ref="M116:M118" si="60">L116+J116+H116</f>
        <v>0</v>
      </c>
      <c r="N116" s="174"/>
      <c r="O116" s="174"/>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s="75" customFormat="1" ht="81" customHeight="1" thickBot="1" x14ac:dyDescent="0.35">
      <c r="A117" s="248">
        <v>12</v>
      </c>
      <c r="B117" s="249"/>
      <c r="C117" s="255" t="s">
        <v>159</v>
      </c>
      <c r="D117" s="250" t="s">
        <v>160</v>
      </c>
      <c r="E117" s="251">
        <v>1</v>
      </c>
      <c r="F117" s="252"/>
      <c r="G117" s="253"/>
      <c r="H117" s="254"/>
      <c r="I117" s="253"/>
      <c r="J117" s="151"/>
      <c r="K117" s="253"/>
      <c r="L117" s="151"/>
      <c r="M117" s="152"/>
      <c r="N117" s="171"/>
      <c r="O117" s="17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s="30" customFormat="1" ht="13.95" customHeight="1" x14ac:dyDescent="0.3">
      <c r="A118" s="71">
        <v>13</v>
      </c>
      <c r="B118" s="31"/>
      <c r="C118" s="79" t="s">
        <v>142</v>
      </c>
      <c r="D118" s="78" t="s">
        <v>38</v>
      </c>
      <c r="E118" s="32"/>
      <c r="F118" s="89">
        <f>SUM(F119:F124)</f>
        <v>9.66</v>
      </c>
      <c r="G118" s="196"/>
      <c r="H118" s="197">
        <f t="shared" si="57"/>
        <v>0</v>
      </c>
      <c r="I118" s="196">
        <v>0</v>
      </c>
      <c r="J118" s="197">
        <f t="shared" si="58"/>
        <v>0</v>
      </c>
      <c r="K118" s="196"/>
      <c r="L118" s="197">
        <f t="shared" si="59"/>
        <v>0</v>
      </c>
      <c r="M118" s="149">
        <f t="shared" si="60"/>
        <v>0</v>
      </c>
      <c r="N118" s="149">
        <f>SUM(M118:M125)</f>
        <v>0</v>
      </c>
      <c r="O118" s="149">
        <f>IFERROR(N118/F118,0)</f>
        <v>0</v>
      </c>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s="30" customFormat="1" ht="13.95" customHeight="1" outlineLevel="1" x14ac:dyDescent="0.3">
      <c r="A119" s="141"/>
      <c r="B119" s="142"/>
      <c r="C119" s="183" t="s">
        <v>31</v>
      </c>
      <c r="D119" s="184"/>
      <c r="E119" s="185"/>
      <c r="F119" s="186"/>
      <c r="G119" s="150"/>
      <c r="H119" s="151"/>
      <c r="I119" s="150"/>
      <c r="J119" s="151"/>
      <c r="K119" s="150"/>
      <c r="L119" s="151"/>
      <c r="M119" s="152"/>
      <c r="N119" s="152"/>
      <c r="O119" s="152"/>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s="30" customFormat="1" ht="13.95" customHeight="1" outlineLevel="1" x14ac:dyDescent="0.3">
      <c r="A120" s="141"/>
      <c r="B120" s="142"/>
      <c r="C120" s="183" t="s">
        <v>32</v>
      </c>
      <c r="D120" s="184"/>
      <c r="E120" s="185"/>
      <c r="F120" s="186"/>
      <c r="G120" s="150"/>
      <c r="H120" s="151"/>
      <c r="I120" s="150"/>
      <c r="J120" s="151"/>
      <c r="K120" s="150"/>
      <c r="L120" s="151"/>
      <c r="M120" s="152"/>
      <c r="N120" s="152"/>
      <c r="O120" s="152"/>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s="30" customFormat="1" ht="13.95" customHeight="1" outlineLevel="1" x14ac:dyDescent="0.3">
      <c r="A121" s="141"/>
      <c r="B121" s="142"/>
      <c r="C121" s="183" t="s">
        <v>33</v>
      </c>
      <c r="D121" s="184"/>
      <c r="E121" s="185"/>
      <c r="F121" s="186"/>
      <c r="G121" s="150"/>
      <c r="H121" s="151"/>
      <c r="I121" s="150"/>
      <c r="J121" s="151"/>
      <c r="K121" s="150"/>
      <c r="L121" s="151"/>
      <c r="M121" s="152"/>
      <c r="N121" s="152"/>
      <c r="O121" s="152"/>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s="30" customFormat="1" ht="13.95" customHeight="1" outlineLevel="1" x14ac:dyDescent="0.3">
      <c r="A122" s="141"/>
      <c r="B122" s="142"/>
      <c r="C122" s="183" t="s">
        <v>34</v>
      </c>
      <c r="D122" s="184"/>
      <c r="E122" s="185"/>
      <c r="F122" s="186">
        <f>'2 სადემონტაჟო სამუშაოები'!F22</f>
        <v>9.66</v>
      </c>
      <c r="G122" s="150"/>
      <c r="H122" s="151"/>
      <c r="I122" s="150"/>
      <c r="J122" s="151"/>
      <c r="K122" s="150"/>
      <c r="L122" s="151"/>
      <c r="M122" s="152"/>
      <c r="N122" s="152"/>
      <c r="O122" s="152"/>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s="30" customFormat="1" ht="13.95" customHeight="1" outlineLevel="1" x14ac:dyDescent="0.3">
      <c r="A123" s="141"/>
      <c r="B123" s="142"/>
      <c r="C123" s="183" t="s">
        <v>35</v>
      </c>
      <c r="D123" s="184"/>
      <c r="E123" s="185"/>
      <c r="F123" s="186"/>
      <c r="G123" s="150"/>
      <c r="H123" s="151"/>
      <c r="I123" s="150"/>
      <c r="J123" s="151"/>
      <c r="K123" s="150"/>
      <c r="L123" s="151"/>
      <c r="M123" s="152"/>
      <c r="N123" s="152"/>
      <c r="O123" s="152"/>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s="30" customFormat="1" ht="13.95" customHeight="1" outlineLevel="1" x14ac:dyDescent="0.3">
      <c r="A124" s="141"/>
      <c r="B124" s="142"/>
      <c r="C124" s="183" t="s">
        <v>36</v>
      </c>
      <c r="D124" s="184"/>
      <c r="E124" s="185"/>
      <c r="F124" s="186"/>
      <c r="G124" s="150"/>
      <c r="H124" s="151"/>
      <c r="I124" s="150"/>
      <c r="J124" s="151"/>
      <c r="K124" s="150"/>
      <c r="L124" s="151"/>
      <c r="M124" s="152"/>
      <c r="N124" s="152"/>
      <c r="O124" s="152"/>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s="75" customFormat="1" ht="29.4" customHeight="1" thickBot="1" x14ac:dyDescent="0.35">
      <c r="A125" s="131"/>
      <c r="B125" s="132"/>
      <c r="C125" s="133" t="s">
        <v>143</v>
      </c>
      <c r="D125" s="134" t="s">
        <v>38</v>
      </c>
      <c r="E125" s="77">
        <v>1</v>
      </c>
      <c r="F125" s="135">
        <f>E125*F118</f>
        <v>9.66</v>
      </c>
      <c r="G125" s="172">
        <v>0</v>
      </c>
      <c r="H125" s="173">
        <f t="shared" ref="H125" si="61">G125*F125</f>
        <v>0</v>
      </c>
      <c r="I125" s="172"/>
      <c r="J125" s="156">
        <f t="shared" ref="J125" si="62">I125*F125</f>
        <v>0</v>
      </c>
      <c r="K125" s="172"/>
      <c r="L125" s="156">
        <f t="shared" ref="L125" si="63">K125*F125</f>
        <v>0</v>
      </c>
      <c r="M125" s="157">
        <f t="shared" ref="M125" si="64">L125+J125+H125</f>
        <v>0</v>
      </c>
      <c r="N125" s="174"/>
      <c r="O125" s="174"/>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5" thickBot="1" x14ac:dyDescent="0.35">
      <c r="G126" s="175"/>
      <c r="H126" s="161">
        <f>SUM(H10:H125)</f>
        <v>0</v>
      </c>
      <c r="I126" s="176"/>
      <c r="J126" s="161">
        <f>SUM(J10:J125)</f>
        <v>0</v>
      </c>
      <c r="K126" s="162"/>
      <c r="L126" s="161">
        <f>SUM(L10:L125)</f>
        <v>0</v>
      </c>
      <c r="M126" s="177"/>
    </row>
    <row r="127" spans="1:42" ht="16.2" thickBot="1" x14ac:dyDescent="0.35">
      <c r="C127" s="259" t="s">
        <v>163</v>
      </c>
      <c r="D127" s="260"/>
      <c r="E127" s="260"/>
      <c r="F127" s="260"/>
      <c r="G127" s="91"/>
      <c r="H127" s="92" t="s">
        <v>155</v>
      </c>
      <c r="I127" s="138">
        <f>'3 თეთრი კარკასი'!I110</f>
        <v>0</v>
      </c>
      <c r="J127" s="93"/>
      <c r="K127" s="97"/>
      <c r="L127" s="93"/>
      <c r="M127" s="159">
        <f>I127*H126</f>
        <v>0</v>
      </c>
    </row>
    <row r="128" spans="1:42" ht="15" thickBot="1" x14ac:dyDescent="0.35">
      <c r="C128" s="1" t="s">
        <v>164</v>
      </c>
      <c r="D128" s="258"/>
      <c r="G128" s="94"/>
      <c r="H128" s="43"/>
      <c r="I128" s="90"/>
      <c r="J128" s="95"/>
      <c r="K128" s="90"/>
      <c r="L128" s="95"/>
      <c r="M128" s="178"/>
    </row>
    <row r="129" spans="3:13" ht="15" thickBot="1" x14ac:dyDescent="0.35">
      <c r="C129" s="1" t="s">
        <v>161</v>
      </c>
      <c r="G129" s="91"/>
      <c r="H129" s="227" t="s">
        <v>107</v>
      </c>
      <c r="I129" s="97"/>
      <c r="J129" s="93"/>
      <c r="K129" s="97"/>
      <c r="L129" s="93"/>
      <c r="M129" s="165">
        <f>SUM(M10:M128)</f>
        <v>0</v>
      </c>
    </row>
    <row r="130" spans="3:13" ht="15" thickBot="1" x14ac:dyDescent="0.35">
      <c r="C130" s="1" t="s">
        <v>162</v>
      </c>
      <c r="G130" s="33"/>
      <c r="H130" s="226"/>
      <c r="I130" s="34"/>
      <c r="J130" s="35"/>
      <c r="K130" s="34"/>
      <c r="L130" s="35"/>
      <c r="M130" s="179"/>
    </row>
    <row r="131" spans="3:13" ht="15.6" x14ac:dyDescent="0.3">
      <c r="C131" s="261" t="s">
        <v>165</v>
      </c>
      <c r="G131" s="36"/>
      <c r="H131" s="37" t="s">
        <v>156</v>
      </c>
      <c r="I131" s="198">
        <f>'3 თეთრი კარკასი'!I114</f>
        <v>0</v>
      </c>
      <c r="J131" s="38"/>
      <c r="K131" s="106"/>
      <c r="L131" s="38"/>
      <c r="M131" s="167">
        <f>M129*I131</f>
        <v>0</v>
      </c>
    </row>
    <row r="132" spans="3:13" ht="15" thickBot="1" x14ac:dyDescent="0.35">
      <c r="G132" s="39"/>
      <c r="H132" s="40" t="s">
        <v>107</v>
      </c>
      <c r="I132" s="41"/>
      <c r="J132" s="41"/>
      <c r="K132" s="41"/>
      <c r="L132" s="41"/>
      <c r="M132" s="168">
        <f>M129+M131</f>
        <v>0</v>
      </c>
    </row>
    <row r="133" spans="3:13" ht="15" thickBot="1" x14ac:dyDescent="0.35">
      <c r="G133" s="42"/>
      <c r="H133" s="43"/>
      <c r="I133" s="44"/>
      <c r="J133" s="45"/>
      <c r="K133" s="44"/>
      <c r="L133" s="45"/>
      <c r="M133" s="180"/>
    </row>
    <row r="134" spans="3:13" x14ac:dyDescent="0.3">
      <c r="G134" s="46"/>
      <c r="H134" s="37" t="s">
        <v>157</v>
      </c>
      <c r="I134" s="198">
        <f>'3 თეთრი კარკასი'!I117</f>
        <v>0</v>
      </c>
      <c r="J134" s="38"/>
      <c r="K134" s="106"/>
      <c r="L134" s="38"/>
      <c r="M134" s="167">
        <f>M132*I134</f>
        <v>0</v>
      </c>
    </row>
    <row r="135" spans="3:13" ht="15" thickBot="1" x14ac:dyDescent="0.35">
      <c r="G135" s="39"/>
      <c r="H135" s="40" t="s">
        <v>107</v>
      </c>
      <c r="I135" s="41"/>
      <c r="J135" s="41"/>
      <c r="K135" s="41"/>
      <c r="L135" s="41"/>
      <c r="M135" s="168">
        <f>M132+M134</f>
        <v>0</v>
      </c>
    </row>
    <row r="136" spans="3:13" ht="15" thickBot="1" x14ac:dyDescent="0.35">
      <c r="G136" s="42"/>
      <c r="H136" s="43"/>
      <c r="I136" s="44"/>
      <c r="J136" s="45"/>
      <c r="K136" s="44"/>
      <c r="L136" s="45"/>
      <c r="M136" s="180"/>
    </row>
    <row r="137" spans="3:13" x14ac:dyDescent="0.3">
      <c r="G137" s="46"/>
      <c r="H137" s="47" t="s">
        <v>109</v>
      </c>
      <c r="I137" s="48">
        <v>0.18</v>
      </c>
      <c r="J137" s="38"/>
      <c r="K137" s="106"/>
      <c r="L137" s="38"/>
      <c r="M137" s="167">
        <f>I137*M135</f>
        <v>0</v>
      </c>
    </row>
    <row r="138" spans="3:13" ht="15" thickBot="1" x14ac:dyDescent="0.35">
      <c r="G138" s="39"/>
      <c r="H138" s="49" t="s">
        <v>158</v>
      </c>
      <c r="I138" s="41"/>
      <c r="J138" s="50"/>
      <c r="K138" s="41"/>
      <c r="L138" s="50"/>
      <c r="M138" s="168">
        <f>M137+M135</f>
        <v>0</v>
      </c>
    </row>
  </sheetData>
  <sheetProtection selectLockedCells="1"/>
  <autoFilter ref="A9:O9"/>
  <pageMargins left="0.25" right="0.25" top="0.75" bottom="0.75" header="0.3" footer="0.3"/>
  <pageSetup orientation="portrait" r:id="rId1"/>
  <ignoredErrors>
    <ignoredError sqref="I127:I134 F11:F17 F18:F27 F28:F101 F109:F112 F122 F118"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P84"/>
  <sheetViews>
    <sheetView showGridLines="0" zoomScale="80" zoomScaleNormal="80" workbookViewId="0">
      <selection activeCell="R9" sqref="R9"/>
    </sheetView>
  </sheetViews>
  <sheetFormatPr defaultColWidth="8.88671875" defaultRowHeight="14.4" outlineLevelRow="1" x14ac:dyDescent="0.3"/>
  <cols>
    <col min="1" max="1" width="7" style="1" customWidth="1"/>
    <col min="2" max="2" width="11.33203125" style="51" customWidth="1"/>
    <col min="3" max="3" width="47.88671875" style="1" customWidth="1"/>
    <col min="4" max="4" width="15.109375" style="1" customWidth="1"/>
    <col min="5" max="5" width="13.88671875" style="1" customWidth="1"/>
    <col min="6" max="6" width="13" style="1" customWidth="1"/>
    <col min="7" max="14" width="14" style="1" customWidth="1"/>
    <col min="15" max="15" width="15.6640625" style="1" customWidth="1"/>
    <col min="16" max="16384" width="8.88671875" style="1"/>
  </cols>
  <sheetData>
    <row r="1" spans="1:42" ht="28.8" thickBot="1" x14ac:dyDescent="0.35">
      <c r="A1" s="228" t="str">
        <f>TOTAL!D2</f>
        <v>ქ. თბილისი,ბელიაშვილის ქ. #53-ში მდებარე ოფისი</v>
      </c>
      <c r="B1" s="229"/>
      <c r="C1" s="230"/>
      <c r="D1" s="230"/>
      <c r="E1" s="230"/>
      <c r="F1" s="230"/>
      <c r="G1" s="231"/>
      <c r="H1" s="232"/>
      <c r="I1" s="232"/>
      <c r="J1" s="232"/>
      <c r="K1" s="232"/>
      <c r="L1" s="232"/>
      <c r="M1" s="232"/>
      <c r="N1" s="232"/>
      <c r="O1" s="233"/>
    </row>
    <row r="2" spans="1:42" ht="18" thickBot="1" x14ac:dyDescent="0.35">
      <c r="A2" s="69" t="str">
        <f>TOTAL!D3</f>
        <v>წინასწარი ხარჯთაღრიცხვა</v>
      </c>
      <c r="B2" s="2"/>
      <c r="C2" s="3"/>
      <c r="D2" s="4"/>
      <c r="E2" s="5"/>
      <c r="F2" s="6"/>
      <c r="G2" s="7"/>
      <c r="H2" s="8"/>
      <c r="I2" s="121" t="s">
        <v>0</v>
      </c>
      <c r="J2" s="122"/>
      <c r="K2" s="122"/>
      <c r="L2" s="122"/>
      <c r="M2" s="122"/>
      <c r="N2" s="122"/>
      <c r="O2" s="14"/>
    </row>
    <row r="3" spans="1:42" ht="18" thickBot="1" x14ac:dyDescent="0.35">
      <c r="A3" s="70"/>
      <c r="B3" s="4"/>
      <c r="C3" s="9"/>
      <c r="D3" s="10"/>
      <c r="E3" s="9"/>
      <c r="F3" s="9"/>
      <c r="G3" s="102"/>
      <c r="H3" s="8"/>
      <c r="I3" s="123" t="s">
        <v>100</v>
      </c>
      <c r="J3" s="96"/>
      <c r="K3" s="96"/>
      <c r="L3" s="96"/>
      <c r="M3" s="96"/>
      <c r="N3" s="96"/>
      <c r="O3" s="124"/>
    </row>
    <row r="4" spans="1:42" ht="18" thickBot="1" x14ac:dyDescent="0.35">
      <c r="A4" s="70" t="s">
        <v>79</v>
      </c>
      <c r="B4" s="4"/>
      <c r="C4" s="11"/>
      <c r="D4" s="12"/>
      <c r="E4" s="13"/>
      <c r="F4" s="13"/>
      <c r="G4" s="103"/>
      <c r="H4" s="8"/>
      <c r="I4" s="195">
        <f>M79</f>
        <v>0</v>
      </c>
      <c r="J4" s="125"/>
      <c r="K4" s="125"/>
      <c r="L4" s="125"/>
      <c r="M4" s="125"/>
      <c r="N4" s="125"/>
      <c r="O4" s="126"/>
    </row>
    <row r="5" spans="1:42" ht="15" thickBot="1" x14ac:dyDescent="0.35">
      <c r="A5" s="234"/>
      <c r="B5" s="235"/>
      <c r="C5" s="236"/>
      <c r="D5" s="235"/>
      <c r="E5" s="235"/>
      <c r="F5" s="237"/>
      <c r="G5" s="238"/>
      <c r="H5" s="239"/>
      <c r="I5" s="238"/>
      <c r="J5" s="240"/>
      <c r="K5" s="241"/>
      <c r="L5" s="240"/>
      <c r="M5" s="241"/>
      <c r="N5" s="240"/>
      <c r="O5" s="242"/>
    </row>
    <row r="6" spans="1:42" ht="54.6" customHeight="1" thickBot="1" x14ac:dyDescent="0.35">
      <c r="A6" s="136" t="s">
        <v>1</v>
      </c>
      <c r="B6" s="127" t="s">
        <v>144</v>
      </c>
      <c r="C6" s="85" t="s">
        <v>145</v>
      </c>
      <c r="D6" s="85" t="s">
        <v>146</v>
      </c>
      <c r="E6" s="80" t="s">
        <v>147</v>
      </c>
      <c r="F6" s="81"/>
      <c r="G6" s="107" t="s">
        <v>148</v>
      </c>
      <c r="H6" s="86"/>
      <c r="I6" s="110" t="s">
        <v>149</v>
      </c>
      <c r="J6" s="81"/>
      <c r="K6" s="112" t="s">
        <v>150</v>
      </c>
      <c r="L6" s="14"/>
      <c r="M6" s="15" t="s">
        <v>107</v>
      </c>
      <c r="N6" s="15" t="s">
        <v>153</v>
      </c>
      <c r="O6" s="15" t="s">
        <v>154</v>
      </c>
    </row>
    <row r="7" spans="1:42" ht="27" thickBot="1" x14ac:dyDescent="0.35">
      <c r="A7" s="16"/>
      <c r="B7" s="128"/>
      <c r="C7" s="18"/>
      <c r="D7" s="18"/>
      <c r="E7" s="17" t="s">
        <v>151</v>
      </c>
      <c r="F7" s="18" t="s">
        <v>111</v>
      </c>
      <c r="G7" s="108" t="s">
        <v>152</v>
      </c>
      <c r="H7" s="82" t="s">
        <v>111</v>
      </c>
      <c r="I7" s="111" t="s">
        <v>152</v>
      </c>
      <c r="J7" s="19" t="s">
        <v>111</v>
      </c>
      <c r="K7" s="111" t="s">
        <v>152</v>
      </c>
      <c r="L7" s="19" t="s">
        <v>111</v>
      </c>
      <c r="M7" s="20"/>
      <c r="N7" s="21"/>
      <c r="O7" s="21"/>
    </row>
    <row r="8" spans="1:42" ht="15" thickBot="1" x14ac:dyDescent="0.35">
      <c r="A8" s="129" t="s">
        <v>3</v>
      </c>
      <c r="B8" s="22" t="s">
        <v>4</v>
      </c>
      <c r="C8" s="22" t="s">
        <v>5</v>
      </c>
      <c r="D8" s="23" t="s">
        <v>6</v>
      </c>
      <c r="E8" s="22" t="s">
        <v>7</v>
      </c>
      <c r="F8" s="22" t="s">
        <v>8</v>
      </c>
      <c r="G8" s="109" t="s">
        <v>9</v>
      </c>
      <c r="H8" s="23" t="s">
        <v>10</v>
      </c>
      <c r="I8" s="109" t="s">
        <v>11</v>
      </c>
      <c r="J8" s="23" t="s">
        <v>12</v>
      </c>
      <c r="K8" s="113" t="s">
        <v>13</v>
      </c>
      <c r="L8" s="23" t="s">
        <v>14</v>
      </c>
      <c r="M8" s="22" t="s">
        <v>15</v>
      </c>
      <c r="N8" s="23" t="s">
        <v>25</v>
      </c>
      <c r="O8" s="22" t="s">
        <v>26</v>
      </c>
    </row>
    <row r="9" spans="1:42" ht="15" thickBot="1" x14ac:dyDescent="0.35">
      <c r="A9" s="24"/>
      <c r="B9" s="25"/>
      <c r="C9" s="26"/>
      <c r="D9" s="27"/>
      <c r="E9" s="28"/>
      <c r="F9" s="26"/>
      <c r="G9" s="104"/>
      <c r="H9" s="29"/>
      <c r="I9" s="104"/>
      <c r="J9" s="29"/>
      <c r="K9" s="105"/>
      <c r="L9" s="29"/>
      <c r="M9" s="29"/>
      <c r="N9" s="29"/>
      <c r="O9" s="29"/>
    </row>
    <row r="10" spans="1:42" ht="16.2" thickBot="1" x14ac:dyDescent="0.35">
      <c r="A10" s="87"/>
      <c r="B10" s="87"/>
      <c r="C10" s="87" t="s">
        <v>79</v>
      </c>
      <c r="D10" s="87">
        <v>0</v>
      </c>
      <c r="E10" s="87">
        <v>0</v>
      </c>
      <c r="F10" s="87">
        <v>0</v>
      </c>
      <c r="G10" s="87">
        <v>0</v>
      </c>
      <c r="H10" s="87">
        <v>0</v>
      </c>
      <c r="I10" s="87">
        <v>0</v>
      </c>
      <c r="J10" s="87">
        <v>0</v>
      </c>
      <c r="K10" s="87">
        <v>0</v>
      </c>
      <c r="L10" s="87">
        <v>0</v>
      </c>
      <c r="M10" s="87">
        <v>0</v>
      </c>
      <c r="N10" s="87">
        <v>0</v>
      </c>
      <c r="O10" s="88">
        <v>0</v>
      </c>
    </row>
    <row r="11" spans="1:42" s="30" customFormat="1" ht="13.95" customHeight="1" x14ac:dyDescent="0.3">
      <c r="A11" s="71">
        <v>1</v>
      </c>
      <c r="B11" s="31"/>
      <c r="C11" s="79" t="s">
        <v>80</v>
      </c>
      <c r="D11" s="78" t="s">
        <v>44</v>
      </c>
      <c r="E11" s="32"/>
      <c r="F11" s="89">
        <f>SUM(F12:F17)</f>
        <v>24</v>
      </c>
      <c r="G11" s="196"/>
      <c r="H11" s="197">
        <f t="shared" ref="H11" si="0">G11*F11</f>
        <v>0</v>
      </c>
      <c r="I11" s="196">
        <v>0</v>
      </c>
      <c r="J11" s="197">
        <f t="shared" ref="J11" si="1">I11*F11</f>
        <v>0</v>
      </c>
      <c r="K11" s="196"/>
      <c r="L11" s="197">
        <f t="shared" ref="L11" si="2">K11*F11</f>
        <v>0</v>
      </c>
      <c r="M11" s="149">
        <f>L11+J11+H11</f>
        <v>0</v>
      </c>
      <c r="N11" s="149">
        <f>SUM(M11:M18)</f>
        <v>0</v>
      </c>
      <c r="O11" s="149">
        <f>IFERROR(N11/F11,0)</f>
        <v>0</v>
      </c>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2" s="30" customFormat="1" ht="13.95" customHeight="1" outlineLevel="1" x14ac:dyDescent="0.3">
      <c r="A12" s="141"/>
      <c r="B12" s="142"/>
      <c r="C12" s="183" t="s">
        <v>31</v>
      </c>
      <c r="D12" s="184"/>
      <c r="E12" s="185"/>
      <c r="F12" s="186">
        <v>2</v>
      </c>
      <c r="G12" s="150"/>
      <c r="H12" s="151"/>
      <c r="I12" s="150"/>
      <c r="J12" s="151"/>
      <c r="K12" s="150"/>
      <c r="L12" s="151"/>
      <c r="M12" s="152"/>
      <c r="N12" s="152"/>
      <c r="O12" s="152"/>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row>
    <row r="13" spans="1:42" s="30" customFormat="1" ht="13.95" customHeight="1" outlineLevel="1" x14ac:dyDescent="0.3">
      <c r="A13" s="141"/>
      <c r="B13" s="142"/>
      <c r="C13" s="183" t="s">
        <v>32</v>
      </c>
      <c r="D13" s="184"/>
      <c r="E13" s="185"/>
      <c r="F13" s="186">
        <v>6</v>
      </c>
      <c r="G13" s="150"/>
      <c r="H13" s="151"/>
      <c r="I13" s="150"/>
      <c r="J13" s="151"/>
      <c r="K13" s="150"/>
      <c r="L13" s="151"/>
      <c r="M13" s="152"/>
      <c r="N13" s="152"/>
      <c r="O13" s="152"/>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row>
    <row r="14" spans="1:42" s="30" customFormat="1" ht="13.95" customHeight="1" outlineLevel="1" x14ac:dyDescent="0.3">
      <c r="A14" s="141"/>
      <c r="B14" s="142"/>
      <c r="C14" s="183" t="s">
        <v>33</v>
      </c>
      <c r="D14" s="184"/>
      <c r="E14" s="185"/>
      <c r="F14" s="186">
        <v>4</v>
      </c>
      <c r="G14" s="150"/>
      <c r="H14" s="151"/>
      <c r="I14" s="150"/>
      <c r="J14" s="151"/>
      <c r="K14" s="150"/>
      <c r="L14" s="151"/>
      <c r="M14" s="152"/>
      <c r="N14" s="152"/>
      <c r="O14" s="152"/>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row>
    <row r="15" spans="1:42" s="30" customFormat="1" ht="13.95" customHeight="1" outlineLevel="1" x14ac:dyDescent="0.3">
      <c r="A15" s="141"/>
      <c r="B15" s="142"/>
      <c r="C15" s="183" t="s">
        <v>34</v>
      </c>
      <c r="D15" s="184"/>
      <c r="E15" s="185"/>
      <c r="F15" s="186">
        <v>4</v>
      </c>
      <c r="G15" s="150"/>
      <c r="H15" s="151"/>
      <c r="I15" s="150"/>
      <c r="J15" s="151"/>
      <c r="K15" s="150"/>
      <c r="L15" s="151"/>
      <c r="M15" s="152"/>
      <c r="N15" s="152"/>
      <c r="O15" s="152"/>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row>
    <row r="16" spans="1:42" s="30" customFormat="1" ht="13.95" customHeight="1" outlineLevel="1" x14ac:dyDescent="0.3">
      <c r="A16" s="141"/>
      <c r="B16" s="142"/>
      <c r="C16" s="183" t="s">
        <v>35</v>
      </c>
      <c r="D16" s="184"/>
      <c r="E16" s="185"/>
      <c r="F16" s="186">
        <v>4</v>
      </c>
      <c r="G16" s="150"/>
      <c r="H16" s="151"/>
      <c r="I16" s="150"/>
      <c r="J16" s="151"/>
      <c r="K16" s="150"/>
      <c r="L16" s="151"/>
      <c r="M16" s="152"/>
      <c r="N16" s="152"/>
      <c r="O16" s="152"/>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row>
    <row r="17" spans="1:42" s="30" customFormat="1" ht="13.95" customHeight="1" outlineLevel="1" x14ac:dyDescent="0.3">
      <c r="A17" s="141"/>
      <c r="B17" s="142"/>
      <c r="C17" s="183" t="s">
        <v>36</v>
      </c>
      <c r="D17" s="184"/>
      <c r="E17" s="185"/>
      <c r="F17" s="186">
        <v>4</v>
      </c>
      <c r="G17" s="150"/>
      <c r="H17" s="151"/>
      <c r="I17" s="150"/>
      <c r="J17" s="151"/>
      <c r="K17" s="150"/>
      <c r="L17" s="151"/>
      <c r="M17" s="152"/>
      <c r="N17" s="152"/>
      <c r="O17" s="152"/>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row>
    <row r="18" spans="1:42" s="75" customFormat="1" ht="30.6" customHeight="1" thickBot="1" x14ac:dyDescent="0.35">
      <c r="A18" s="74"/>
      <c r="B18" s="76"/>
      <c r="C18" s="73" t="s">
        <v>81</v>
      </c>
      <c r="D18" s="100" t="s">
        <v>44</v>
      </c>
      <c r="E18" s="72">
        <v>1</v>
      </c>
      <c r="F18" s="84">
        <f>E18*F11</f>
        <v>24</v>
      </c>
      <c r="G18" s="145">
        <v>0</v>
      </c>
      <c r="H18" s="146">
        <f t="shared" ref="H18:H19" si="3">G18*F18</f>
        <v>0</v>
      </c>
      <c r="I18" s="145"/>
      <c r="J18" s="153">
        <f t="shared" ref="J18:J19" si="4">I18*F18</f>
        <v>0</v>
      </c>
      <c r="K18" s="145"/>
      <c r="L18" s="153">
        <f t="shared" ref="L18:L19" si="5">K18*F18</f>
        <v>0</v>
      </c>
      <c r="M18" s="154">
        <f>L18+J18+H18</f>
        <v>0</v>
      </c>
      <c r="N18" s="171"/>
      <c r="O18" s="17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row>
    <row r="19" spans="1:42" s="30" customFormat="1" ht="13.95" customHeight="1" x14ac:dyDescent="0.3">
      <c r="A19" s="199">
        <f>MAX(A8:A18)+1</f>
        <v>2</v>
      </c>
      <c r="B19" s="31"/>
      <c r="C19" s="79" t="s">
        <v>87</v>
      </c>
      <c r="D19" s="78" t="s">
        <v>44</v>
      </c>
      <c r="E19" s="32"/>
      <c r="F19" s="89">
        <f>SUM(F20:F25)</f>
        <v>4</v>
      </c>
      <c r="G19" s="196"/>
      <c r="H19" s="197">
        <f t="shared" si="3"/>
        <v>0</v>
      </c>
      <c r="I19" s="196">
        <v>0</v>
      </c>
      <c r="J19" s="197">
        <f t="shared" si="4"/>
        <v>0</v>
      </c>
      <c r="K19" s="196"/>
      <c r="L19" s="197">
        <f t="shared" si="5"/>
        <v>0</v>
      </c>
      <c r="M19" s="149">
        <f t="shared" ref="M19" si="6">L19+J19+H19</f>
        <v>0</v>
      </c>
      <c r="N19" s="149">
        <f>SUM(M19:M26)</f>
        <v>0</v>
      </c>
      <c r="O19" s="149">
        <f>IFERROR(N19/F19,0)</f>
        <v>0</v>
      </c>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row>
    <row r="20" spans="1:42" s="30" customFormat="1" ht="13.95" customHeight="1" outlineLevel="1" x14ac:dyDescent="0.3">
      <c r="A20" s="141"/>
      <c r="B20" s="142"/>
      <c r="C20" s="183" t="s">
        <v>31</v>
      </c>
      <c r="D20" s="184"/>
      <c r="E20" s="185"/>
      <c r="F20" s="186">
        <v>0</v>
      </c>
      <c r="G20" s="150"/>
      <c r="H20" s="151"/>
      <c r="I20" s="150"/>
      <c r="J20" s="151"/>
      <c r="K20" s="150"/>
      <c r="L20" s="151"/>
      <c r="M20" s="152"/>
      <c r="N20" s="152"/>
      <c r="O20" s="152"/>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row>
    <row r="21" spans="1:42" s="30" customFormat="1" ht="13.95" customHeight="1" outlineLevel="1" x14ac:dyDescent="0.3">
      <c r="A21" s="141"/>
      <c r="B21" s="142"/>
      <c r="C21" s="183" t="s">
        <v>32</v>
      </c>
      <c r="D21" s="184"/>
      <c r="E21" s="185"/>
      <c r="F21" s="186">
        <v>0</v>
      </c>
      <c r="G21" s="150"/>
      <c r="H21" s="151"/>
      <c r="I21" s="150"/>
      <c r="J21" s="151"/>
      <c r="K21" s="150"/>
      <c r="L21" s="151"/>
      <c r="M21" s="152"/>
      <c r="N21" s="152"/>
      <c r="O21" s="152"/>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row>
    <row r="22" spans="1:42" s="30" customFormat="1" ht="13.95" customHeight="1" outlineLevel="1" x14ac:dyDescent="0.3">
      <c r="A22" s="141"/>
      <c r="B22" s="142"/>
      <c r="C22" s="183" t="s">
        <v>33</v>
      </c>
      <c r="D22" s="184"/>
      <c r="E22" s="185"/>
      <c r="F22" s="186">
        <v>1</v>
      </c>
      <c r="G22" s="150"/>
      <c r="H22" s="151"/>
      <c r="I22" s="150"/>
      <c r="J22" s="151"/>
      <c r="K22" s="150"/>
      <c r="L22" s="151"/>
      <c r="M22" s="152"/>
      <c r="N22" s="152"/>
      <c r="O22" s="152"/>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row>
    <row r="23" spans="1:42" s="30" customFormat="1" ht="13.95" customHeight="1" outlineLevel="1" x14ac:dyDescent="0.3">
      <c r="A23" s="141"/>
      <c r="B23" s="142"/>
      <c r="C23" s="183" t="s">
        <v>34</v>
      </c>
      <c r="D23" s="184"/>
      <c r="E23" s="185"/>
      <c r="F23" s="186">
        <v>1</v>
      </c>
      <c r="G23" s="150"/>
      <c r="H23" s="151"/>
      <c r="I23" s="150"/>
      <c r="J23" s="151"/>
      <c r="K23" s="150"/>
      <c r="L23" s="151"/>
      <c r="M23" s="152"/>
      <c r="N23" s="152"/>
      <c r="O23" s="152"/>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row>
    <row r="24" spans="1:42" s="30" customFormat="1" ht="13.95" customHeight="1" outlineLevel="1" x14ac:dyDescent="0.3">
      <c r="A24" s="141"/>
      <c r="B24" s="142"/>
      <c r="C24" s="183" t="s">
        <v>35</v>
      </c>
      <c r="D24" s="184"/>
      <c r="E24" s="185"/>
      <c r="F24" s="186">
        <v>1</v>
      </c>
      <c r="G24" s="150"/>
      <c r="H24" s="151"/>
      <c r="I24" s="150"/>
      <c r="J24" s="151"/>
      <c r="K24" s="150"/>
      <c r="L24" s="151"/>
      <c r="M24" s="152"/>
      <c r="N24" s="152"/>
      <c r="O24" s="152"/>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row>
    <row r="25" spans="1:42" s="30" customFormat="1" ht="13.95" customHeight="1" outlineLevel="1" x14ac:dyDescent="0.3">
      <c r="A25" s="141"/>
      <c r="B25" s="142"/>
      <c r="C25" s="183" t="s">
        <v>36</v>
      </c>
      <c r="D25" s="184"/>
      <c r="E25" s="185"/>
      <c r="F25" s="186">
        <v>1</v>
      </c>
      <c r="G25" s="150"/>
      <c r="H25" s="151"/>
      <c r="I25" s="150"/>
      <c r="J25" s="151"/>
      <c r="K25" s="150"/>
      <c r="L25" s="151"/>
      <c r="M25" s="152"/>
      <c r="N25" s="152"/>
      <c r="O25" s="152"/>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row>
    <row r="26" spans="1:42" s="75" customFormat="1" ht="30.6" customHeight="1" thickBot="1" x14ac:dyDescent="0.35">
      <c r="A26" s="74"/>
      <c r="B26" s="76"/>
      <c r="C26" s="73" t="s">
        <v>88</v>
      </c>
      <c r="D26" s="100" t="s">
        <v>44</v>
      </c>
      <c r="E26" s="72">
        <v>1</v>
      </c>
      <c r="F26" s="84">
        <f>E26*F19</f>
        <v>4</v>
      </c>
      <c r="G26" s="145">
        <v>0</v>
      </c>
      <c r="H26" s="146">
        <f t="shared" ref="H26" si="7">G26*F26</f>
        <v>0</v>
      </c>
      <c r="I26" s="145"/>
      <c r="J26" s="153">
        <f t="shared" ref="J26" si="8">I26*F26</f>
        <v>0</v>
      </c>
      <c r="K26" s="145"/>
      <c r="L26" s="153">
        <f t="shared" ref="L26" si="9">K26*F26</f>
        <v>0</v>
      </c>
      <c r="M26" s="154">
        <f t="shared" ref="M26" si="10">L26+J26+H26</f>
        <v>0</v>
      </c>
      <c r="N26" s="171"/>
      <c r="O26" s="17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row>
    <row r="27" spans="1:42" s="30" customFormat="1" ht="13.95" customHeight="1" x14ac:dyDescent="0.3">
      <c r="A27" s="199">
        <f>MAX(A16:A26)+1</f>
        <v>3</v>
      </c>
      <c r="B27" s="31"/>
      <c r="C27" s="79" t="s">
        <v>96</v>
      </c>
      <c r="D27" s="78" t="s">
        <v>89</v>
      </c>
      <c r="E27" s="32"/>
      <c r="F27" s="89">
        <f>SUM(F28:F33)</f>
        <v>4</v>
      </c>
      <c r="G27" s="196"/>
      <c r="H27" s="197">
        <f t="shared" ref="H27" si="11">G27*F27</f>
        <v>0</v>
      </c>
      <c r="I27" s="196">
        <v>0</v>
      </c>
      <c r="J27" s="197">
        <f t="shared" ref="J27" si="12">I27*F27</f>
        <v>0</v>
      </c>
      <c r="K27" s="196"/>
      <c r="L27" s="197">
        <f t="shared" ref="L27" si="13">K27*F27</f>
        <v>0</v>
      </c>
      <c r="M27" s="149">
        <f t="shared" ref="M27" si="14">L27+J27+H27</f>
        <v>0</v>
      </c>
      <c r="N27" s="149">
        <f>SUM(M27:M34)</f>
        <v>0</v>
      </c>
      <c r="O27" s="149">
        <f>IFERROR(N27/F27,0)</f>
        <v>0</v>
      </c>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row>
    <row r="28" spans="1:42" s="30" customFormat="1" ht="13.95" customHeight="1" outlineLevel="1" x14ac:dyDescent="0.3">
      <c r="A28" s="141"/>
      <c r="B28" s="142"/>
      <c r="C28" s="183" t="s">
        <v>31</v>
      </c>
      <c r="D28" s="184"/>
      <c r="E28" s="185"/>
      <c r="F28" s="186">
        <f>F20</f>
        <v>0</v>
      </c>
      <c r="G28" s="150"/>
      <c r="H28" s="151"/>
      <c r="I28" s="150"/>
      <c r="J28" s="151"/>
      <c r="K28" s="150"/>
      <c r="L28" s="151"/>
      <c r="M28" s="152"/>
      <c r="N28" s="152"/>
      <c r="O28" s="152"/>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row>
    <row r="29" spans="1:42" s="30" customFormat="1" ht="13.95" customHeight="1" outlineLevel="1" x14ac:dyDescent="0.3">
      <c r="A29" s="141"/>
      <c r="B29" s="142"/>
      <c r="C29" s="183" t="s">
        <v>32</v>
      </c>
      <c r="D29" s="184"/>
      <c r="E29" s="185"/>
      <c r="F29" s="186">
        <f t="shared" ref="F29:F33" si="15">F21</f>
        <v>0</v>
      </c>
      <c r="G29" s="150"/>
      <c r="H29" s="151"/>
      <c r="I29" s="150"/>
      <c r="J29" s="151"/>
      <c r="K29" s="150"/>
      <c r="L29" s="151"/>
      <c r="M29" s="152"/>
      <c r="N29" s="152"/>
      <c r="O29" s="152"/>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row>
    <row r="30" spans="1:42" s="30" customFormat="1" ht="13.95" customHeight="1" outlineLevel="1" x14ac:dyDescent="0.3">
      <c r="A30" s="141"/>
      <c r="B30" s="142"/>
      <c r="C30" s="183" t="s">
        <v>33</v>
      </c>
      <c r="D30" s="184"/>
      <c r="E30" s="185"/>
      <c r="F30" s="186">
        <f t="shared" si="15"/>
        <v>1</v>
      </c>
      <c r="G30" s="150"/>
      <c r="H30" s="151"/>
      <c r="I30" s="150"/>
      <c r="J30" s="151"/>
      <c r="K30" s="150"/>
      <c r="L30" s="151"/>
      <c r="M30" s="152"/>
      <c r="N30" s="152"/>
      <c r="O30" s="152"/>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row>
    <row r="31" spans="1:42" s="30" customFormat="1" ht="13.95" customHeight="1" outlineLevel="1" x14ac:dyDescent="0.3">
      <c r="A31" s="141"/>
      <c r="B31" s="142"/>
      <c r="C31" s="183" t="s">
        <v>34</v>
      </c>
      <c r="D31" s="184"/>
      <c r="E31" s="185"/>
      <c r="F31" s="186">
        <f t="shared" si="15"/>
        <v>1</v>
      </c>
      <c r="G31" s="150"/>
      <c r="H31" s="151"/>
      <c r="I31" s="150"/>
      <c r="J31" s="151"/>
      <c r="K31" s="150"/>
      <c r="L31" s="151"/>
      <c r="M31" s="152"/>
      <c r="N31" s="152"/>
      <c r="O31" s="152"/>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row>
    <row r="32" spans="1:42" s="30" customFormat="1" ht="13.95" customHeight="1" outlineLevel="1" x14ac:dyDescent="0.3">
      <c r="A32" s="141"/>
      <c r="B32" s="142"/>
      <c r="C32" s="183" t="s">
        <v>35</v>
      </c>
      <c r="D32" s="184"/>
      <c r="E32" s="185"/>
      <c r="F32" s="186">
        <f t="shared" si="15"/>
        <v>1</v>
      </c>
      <c r="G32" s="150"/>
      <c r="H32" s="151"/>
      <c r="I32" s="150"/>
      <c r="J32" s="151"/>
      <c r="K32" s="150"/>
      <c r="L32" s="151"/>
      <c r="M32" s="152"/>
      <c r="N32" s="152"/>
      <c r="O32" s="152"/>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row>
    <row r="33" spans="1:42" s="30" customFormat="1" ht="13.95" customHeight="1" outlineLevel="1" x14ac:dyDescent="0.3">
      <c r="A33" s="141"/>
      <c r="B33" s="142"/>
      <c r="C33" s="183" t="s">
        <v>36</v>
      </c>
      <c r="D33" s="184"/>
      <c r="E33" s="185"/>
      <c r="F33" s="186">
        <f t="shared" si="15"/>
        <v>1</v>
      </c>
      <c r="G33" s="150"/>
      <c r="H33" s="151"/>
      <c r="I33" s="150"/>
      <c r="J33" s="151"/>
      <c r="K33" s="150"/>
      <c r="L33" s="151"/>
      <c r="M33" s="152"/>
      <c r="N33" s="152"/>
      <c r="O33" s="152"/>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row>
    <row r="34" spans="1:42" s="75" customFormat="1" ht="30.6" customHeight="1" thickBot="1" x14ac:dyDescent="0.35">
      <c r="A34" s="74"/>
      <c r="B34" s="76"/>
      <c r="C34" s="73" t="s">
        <v>97</v>
      </c>
      <c r="D34" s="100" t="s">
        <v>89</v>
      </c>
      <c r="E34" s="72">
        <v>1</v>
      </c>
      <c r="F34" s="84">
        <f>E34*F27</f>
        <v>4</v>
      </c>
      <c r="G34" s="145">
        <v>0</v>
      </c>
      <c r="H34" s="146">
        <v>0</v>
      </c>
      <c r="I34" s="145"/>
      <c r="J34" s="153">
        <f t="shared" ref="J34:J35" si="16">I34*F34</f>
        <v>0</v>
      </c>
      <c r="K34" s="145"/>
      <c r="L34" s="153">
        <f t="shared" ref="L34:L35" si="17">K34*F34</f>
        <v>0</v>
      </c>
      <c r="M34" s="154">
        <f t="shared" ref="M34:M35" si="18">L34+J34+H34</f>
        <v>0</v>
      </c>
      <c r="N34" s="171"/>
      <c r="O34" s="17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row>
    <row r="35" spans="1:42" s="30" customFormat="1" ht="13.95" customHeight="1" x14ac:dyDescent="0.3">
      <c r="A35" s="199">
        <f>MAX(A24:A34)+1</f>
        <v>4</v>
      </c>
      <c r="B35" s="31"/>
      <c r="C35" s="79" t="s">
        <v>82</v>
      </c>
      <c r="D35" s="78" t="s">
        <v>44</v>
      </c>
      <c r="E35" s="32"/>
      <c r="F35" s="89">
        <f>SUM(F36:F41)</f>
        <v>28</v>
      </c>
      <c r="G35" s="196"/>
      <c r="H35" s="197">
        <f t="shared" ref="H35" si="19">G35*F35</f>
        <v>0</v>
      </c>
      <c r="I35" s="196">
        <v>0</v>
      </c>
      <c r="J35" s="197">
        <f t="shared" si="16"/>
        <v>0</v>
      </c>
      <c r="K35" s="196"/>
      <c r="L35" s="197">
        <f t="shared" si="17"/>
        <v>0</v>
      </c>
      <c r="M35" s="149">
        <f t="shared" si="18"/>
        <v>0</v>
      </c>
      <c r="N35" s="149">
        <f>SUM(M35:M42)</f>
        <v>0</v>
      </c>
      <c r="O35" s="149">
        <f>IFERROR(N35/F35,0)</f>
        <v>0</v>
      </c>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row>
    <row r="36" spans="1:42" s="30" customFormat="1" ht="13.95" customHeight="1" outlineLevel="1" x14ac:dyDescent="0.3">
      <c r="A36" s="141"/>
      <c r="B36" s="142"/>
      <c r="C36" s="183" t="s">
        <v>31</v>
      </c>
      <c r="D36" s="184"/>
      <c r="E36" s="185"/>
      <c r="F36" s="186">
        <v>2</v>
      </c>
      <c r="G36" s="150"/>
      <c r="H36" s="151"/>
      <c r="I36" s="150"/>
      <c r="J36" s="151"/>
      <c r="K36" s="150"/>
      <c r="L36" s="151"/>
      <c r="M36" s="152"/>
      <c r="N36" s="152"/>
      <c r="O36" s="152"/>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row>
    <row r="37" spans="1:42" s="30" customFormat="1" ht="13.95" customHeight="1" outlineLevel="1" x14ac:dyDescent="0.3">
      <c r="A37" s="141"/>
      <c r="B37" s="142"/>
      <c r="C37" s="183" t="s">
        <v>32</v>
      </c>
      <c r="D37" s="184"/>
      <c r="E37" s="185"/>
      <c r="F37" s="186">
        <v>7</v>
      </c>
      <c r="G37" s="150"/>
      <c r="H37" s="151"/>
      <c r="I37" s="150"/>
      <c r="J37" s="151"/>
      <c r="K37" s="150"/>
      <c r="L37" s="151"/>
      <c r="M37" s="152"/>
      <c r="N37" s="152"/>
      <c r="O37" s="152"/>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row>
    <row r="38" spans="1:42" s="30" customFormat="1" ht="13.95" customHeight="1" outlineLevel="1" x14ac:dyDescent="0.3">
      <c r="A38" s="141"/>
      <c r="B38" s="142"/>
      <c r="C38" s="183" t="s">
        <v>33</v>
      </c>
      <c r="D38" s="184"/>
      <c r="E38" s="185"/>
      <c r="F38" s="186">
        <v>4</v>
      </c>
      <c r="G38" s="150"/>
      <c r="H38" s="151"/>
      <c r="I38" s="150"/>
      <c r="J38" s="151"/>
      <c r="K38" s="150"/>
      <c r="L38" s="151"/>
      <c r="M38" s="152"/>
      <c r="N38" s="152"/>
      <c r="O38" s="152"/>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row>
    <row r="39" spans="1:42" s="30" customFormat="1" ht="13.95" customHeight="1" outlineLevel="1" x14ac:dyDescent="0.3">
      <c r="A39" s="141"/>
      <c r="B39" s="142"/>
      <c r="C39" s="183" t="s">
        <v>34</v>
      </c>
      <c r="D39" s="184"/>
      <c r="E39" s="185"/>
      <c r="F39" s="186">
        <v>5</v>
      </c>
      <c r="G39" s="150"/>
      <c r="H39" s="151"/>
      <c r="I39" s="150"/>
      <c r="J39" s="151"/>
      <c r="K39" s="150"/>
      <c r="L39" s="151"/>
      <c r="M39" s="152"/>
      <c r="N39" s="152"/>
      <c r="O39" s="152"/>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row>
    <row r="40" spans="1:42" s="30" customFormat="1" ht="13.95" customHeight="1" outlineLevel="1" x14ac:dyDescent="0.3">
      <c r="A40" s="141"/>
      <c r="B40" s="142"/>
      <c r="C40" s="183" t="s">
        <v>35</v>
      </c>
      <c r="D40" s="184"/>
      <c r="E40" s="185"/>
      <c r="F40" s="186">
        <v>5</v>
      </c>
      <c r="G40" s="150"/>
      <c r="H40" s="151"/>
      <c r="I40" s="150"/>
      <c r="J40" s="151"/>
      <c r="K40" s="150"/>
      <c r="L40" s="151"/>
      <c r="M40" s="152"/>
      <c r="N40" s="152"/>
      <c r="O40" s="152"/>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row>
    <row r="41" spans="1:42" s="30" customFormat="1" ht="13.95" customHeight="1" outlineLevel="1" x14ac:dyDescent="0.3">
      <c r="A41" s="141"/>
      <c r="B41" s="142"/>
      <c r="C41" s="183" t="s">
        <v>36</v>
      </c>
      <c r="D41" s="184"/>
      <c r="E41" s="185"/>
      <c r="F41" s="186">
        <v>5</v>
      </c>
      <c r="G41" s="150"/>
      <c r="H41" s="151"/>
      <c r="I41" s="150"/>
      <c r="J41" s="151"/>
      <c r="K41" s="150"/>
      <c r="L41" s="151"/>
      <c r="M41" s="152"/>
      <c r="N41" s="152"/>
      <c r="O41" s="152"/>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row>
    <row r="42" spans="1:42" s="75" customFormat="1" ht="21" thickBot="1" x14ac:dyDescent="0.35">
      <c r="A42" s="131"/>
      <c r="B42" s="132"/>
      <c r="C42" s="133" t="s">
        <v>83</v>
      </c>
      <c r="D42" s="134" t="s">
        <v>44</v>
      </c>
      <c r="E42" s="77">
        <v>1</v>
      </c>
      <c r="F42" s="135">
        <f>E42*F35</f>
        <v>28</v>
      </c>
      <c r="G42" s="172">
        <v>0</v>
      </c>
      <c r="H42" s="173">
        <f t="shared" ref="H42:H43" si="20">G42*F42</f>
        <v>0</v>
      </c>
      <c r="I42" s="172"/>
      <c r="J42" s="156">
        <f t="shared" ref="J42:J43" si="21">I42*F42</f>
        <v>0</v>
      </c>
      <c r="K42" s="172"/>
      <c r="L42" s="156">
        <f t="shared" ref="L42:L43" si="22">K42*F42</f>
        <v>0</v>
      </c>
      <c r="M42" s="157">
        <f t="shared" ref="M42:M43" si="23">L42+J42+H42</f>
        <v>0</v>
      </c>
      <c r="N42" s="174"/>
      <c r="O42" s="174"/>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row>
    <row r="43" spans="1:42" s="30" customFormat="1" ht="13.95" customHeight="1" x14ac:dyDescent="0.3">
      <c r="A43" s="199">
        <f>MAX(A32:A42)+1</f>
        <v>5</v>
      </c>
      <c r="B43" s="31"/>
      <c r="C43" s="79" t="s">
        <v>98</v>
      </c>
      <c r="D43" s="78" t="s">
        <v>44</v>
      </c>
      <c r="E43" s="32"/>
      <c r="F43" s="89">
        <f>SUM(F44:F49)</f>
        <v>4</v>
      </c>
      <c r="G43" s="196"/>
      <c r="H43" s="197">
        <f t="shared" si="20"/>
        <v>0</v>
      </c>
      <c r="I43" s="196">
        <f>I35</f>
        <v>0</v>
      </c>
      <c r="J43" s="197">
        <f t="shared" si="21"/>
        <v>0</v>
      </c>
      <c r="K43" s="196"/>
      <c r="L43" s="197">
        <f t="shared" si="22"/>
        <v>0</v>
      </c>
      <c r="M43" s="149">
        <f t="shared" si="23"/>
        <v>0</v>
      </c>
      <c r="N43" s="149">
        <f>SUM(M43:M50)</f>
        <v>0</v>
      </c>
      <c r="O43" s="149">
        <f>IFERROR(N43/F43,0)</f>
        <v>0</v>
      </c>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row>
    <row r="44" spans="1:42" s="30" customFormat="1" ht="13.95" customHeight="1" outlineLevel="1" x14ac:dyDescent="0.3">
      <c r="A44" s="141"/>
      <c r="B44" s="142"/>
      <c r="C44" s="183" t="s">
        <v>31</v>
      </c>
      <c r="D44" s="184"/>
      <c r="E44" s="185"/>
      <c r="F44" s="186">
        <v>0</v>
      </c>
      <c r="G44" s="150"/>
      <c r="H44" s="151"/>
      <c r="I44" s="150"/>
      <c r="J44" s="151"/>
      <c r="K44" s="150"/>
      <c r="L44" s="151"/>
      <c r="M44" s="152"/>
      <c r="N44" s="152"/>
      <c r="O44" s="152"/>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row>
    <row r="45" spans="1:42" s="30" customFormat="1" ht="13.95" customHeight="1" outlineLevel="1" x14ac:dyDescent="0.3">
      <c r="A45" s="141"/>
      <c r="B45" s="142"/>
      <c r="C45" s="183" t="s">
        <v>32</v>
      </c>
      <c r="D45" s="184"/>
      <c r="E45" s="185"/>
      <c r="F45" s="186">
        <v>0</v>
      </c>
      <c r="G45" s="150"/>
      <c r="H45" s="151"/>
      <c r="I45" s="150"/>
      <c r="J45" s="151"/>
      <c r="K45" s="150"/>
      <c r="L45" s="151"/>
      <c r="M45" s="152"/>
      <c r="N45" s="152"/>
      <c r="O45" s="152"/>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row>
    <row r="46" spans="1:42" s="30" customFormat="1" ht="13.95" customHeight="1" outlineLevel="1" x14ac:dyDescent="0.3">
      <c r="A46" s="141"/>
      <c r="B46" s="142"/>
      <c r="C46" s="183" t="s">
        <v>33</v>
      </c>
      <c r="D46" s="184"/>
      <c r="E46" s="185"/>
      <c r="F46" s="186">
        <v>1</v>
      </c>
      <c r="G46" s="150"/>
      <c r="H46" s="151"/>
      <c r="I46" s="150"/>
      <c r="J46" s="151"/>
      <c r="K46" s="150"/>
      <c r="L46" s="151"/>
      <c r="M46" s="152"/>
      <c r="N46" s="152"/>
      <c r="O46" s="152"/>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s="30" customFormat="1" ht="13.95" customHeight="1" outlineLevel="1" x14ac:dyDescent="0.3">
      <c r="A47" s="141"/>
      <c r="B47" s="142"/>
      <c r="C47" s="183" t="s">
        <v>34</v>
      </c>
      <c r="D47" s="184"/>
      <c r="E47" s="185"/>
      <c r="F47" s="186">
        <v>1</v>
      </c>
      <c r="G47" s="150"/>
      <c r="H47" s="151"/>
      <c r="I47" s="150"/>
      <c r="J47" s="151"/>
      <c r="K47" s="150"/>
      <c r="L47" s="151"/>
      <c r="M47" s="152"/>
      <c r="N47" s="152"/>
      <c r="O47" s="152"/>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s="30" customFormat="1" ht="13.95" customHeight="1" outlineLevel="1" x14ac:dyDescent="0.3">
      <c r="A48" s="141"/>
      <c r="B48" s="142"/>
      <c r="C48" s="183" t="s">
        <v>35</v>
      </c>
      <c r="D48" s="184"/>
      <c r="E48" s="185"/>
      <c r="F48" s="186">
        <v>1</v>
      </c>
      <c r="G48" s="150"/>
      <c r="H48" s="151"/>
      <c r="I48" s="150"/>
      <c r="J48" s="151"/>
      <c r="K48" s="150"/>
      <c r="L48" s="151"/>
      <c r="M48" s="152"/>
      <c r="N48" s="152"/>
      <c r="O48" s="152"/>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s="30" customFormat="1" ht="13.95" customHeight="1" outlineLevel="1" x14ac:dyDescent="0.3">
      <c r="A49" s="141"/>
      <c r="B49" s="142"/>
      <c r="C49" s="183" t="s">
        <v>36</v>
      </c>
      <c r="D49" s="184"/>
      <c r="E49" s="185"/>
      <c r="F49" s="186">
        <v>1</v>
      </c>
      <c r="G49" s="150"/>
      <c r="H49" s="151"/>
      <c r="I49" s="150"/>
      <c r="J49" s="151"/>
      <c r="K49" s="150"/>
      <c r="L49" s="151"/>
      <c r="M49" s="152"/>
      <c r="N49" s="152"/>
      <c r="O49" s="152"/>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s="75" customFormat="1" ht="21" thickBot="1" x14ac:dyDescent="0.35">
      <c r="A50" s="131"/>
      <c r="B50" s="132"/>
      <c r="C50" s="133" t="s">
        <v>99</v>
      </c>
      <c r="D50" s="134" t="s">
        <v>44</v>
      </c>
      <c r="E50" s="77">
        <v>1</v>
      </c>
      <c r="F50" s="135">
        <f>E50*F43</f>
        <v>4</v>
      </c>
      <c r="G50" s="172">
        <v>0</v>
      </c>
      <c r="H50" s="173">
        <f t="shared" ref="H50:H51" si="24">G50*F50</f>
        <v>0</v>
      </c>
      <c r="I50" s="172"/>
      <c r="J50" s="156">
        <f t="shared" ref="J50:J51" si="25">I50*F50</f>
        <v>0</v>
      </c>
      <c r="K50" s="172"/>
      <c r="L50" s="156">
        <f t="shared" ref="L50:L51" si="26">K50*F50</f>
        <v>0</v>
      </c>
      <c r="M50" s="157">
        <f t="shared" ref="M50:M51" si="27">L50+J50+H50</f>
        <v>0</v>
      </c>
      <c r="N50" s="174"/>
      <c r="O50" s="174"/>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row>
    <row r="51" spans="1:42" s="30" customFormat="1" ht="13.95" customHeight="1" x14ac:dyDescent="0.3">
      <c r="A51" s="199">
        <f>MAX(A40:A50)+1</f>
        <v>6</v>
      </c>
      <c r="B51" s="31"/>
      <c r="C51" s="79" t="s">
        <v>102</v>
      </c>
      <c r="D51" s="78" t="s">
        <v>44</v>
      </c>
      <c r="E51" s="32"/>
      <c r="F51" s="89">
        <f>SUM(F52:F57)</f>
        <v>28</v>
      </c>
      <c r="G51" s="196"/>
      <c r="H51" s="197">
        <f t="shared" si="24"/>
        <v>0</v>
      </c>
      <c r="I51" s="196">
        <v>0</v>
      </c>
      <c r="J51" s="197">
        <f t="shared" si="25"/>
        <v>0</v>
      </c>
      <c r="K51" s="196"/>
      <c r="L51" s="197">
        <f t="shared" si="26"/>
        <v>0</v>
      </c>
      <c r="M51" s="149">
        <f t="shared" si="27"/>
        <v>0</v>
      </c>
      <c r="N51" s="149">
        <f>SUM(M51:M58)</f>
        <v>0</v>
      </c>
      <c r="O51" s="149">
        <f>IFERROR(N51/F51,0)</f>
        <v>0</v>
      </c>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row>
    <row r="52" spans="1:42" s="30" customFormat="1" ht="13.95" customHeight="1" outlineLevel="1" x14ac:dyDescent="0.3">
      <c r="A52" s="141"/>
      <c r="B52" s="142"/>
      <c r="C52" s="183" t="s">
        <v>31</v>
      </c>
      <c r="D52" s="184"/>
      <c r="E52" s="185"/>
      <c r="F52" s="186">
        <f>F36</f>
        <v>2</v>
      </c>
      <c r="G52" s="150"/>
      <c r="H52" s="151"/>
      <c r="I52" s="150"/>
      <c r="J52" s="151"/>
      <c r="K52" s="150"/>
      <c r="L52" s="151"/>
      <c r="M52" s="152"/>
      <c r="N52" s="152"/>
      <c r="O52" s="152"/>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row>
    <row r="53" spans="1:42" s="30" customFormat="1" ht="13.95" customHeight="1" outlineLevel="1" x14ac:dyDescent="0.3">
      <c r="A53" s="141"/>
      <c r="B53" s="142"/>
      <c r="C53" s="183" t="s">
        <v>32</v>
      </c>
      <c r="D53" s="184"/>
      <c r="E53" s="185"/>
      <c r="F53" s="186">
        <f t="shared" ref="F53:F57" si="28">F37</f>
        <v>7</v>
      </c>
      <c r="G53" s="150"/>
      <c r="H53" s="151"/>
      <c r="I53" s="150"/>
      <c r="J53" s="151"/>
      <c r="K53" s="150"/>
      <c r="L53" s="151"/>
      <c r="M53" s="152"/>
      <c r="N53" s="152"/>
      <c r="O53" s="152"/>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row>
    <row r="54" spans="1:42" s="30" customFormat="1" ht="13.95" customHeight="1" outlineLevel="1" x14ac:dyDescent="0.3">
      <c r="A54" s="141"/>
      <c r="B54" s="142"/>
      <c r="C54" s="183" t="s">
        <v>33</v>
      </c>
      <c r="D54" s="184"/>
      <c r="E54" s="185"/>
      <c r="F54" s="186">
        <f t="shared" si="28"/>
        <v>4</v>
      </c>
      <c r="G54" s="150"/>
      <c r="H54" s="151"/>
      <c r="I54" s="150"/>
      <c r="J54" s="151"/>
      <c r="K54" s="150"/>
      <c r="L54" s="151"/>
      <c r="M54" s="152"/>
      <c r="N54" s="152"/>
      <c r="O54" s="152"/>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row>
    <row r="55" spans="1:42" s="30" customFormat="1" ht="13.95" customHeight="1" outlineLevel="1" x14ac:dyDescent="0.3">
      <c r="A55" s="141"/>
      <c r="B55" s="142"/>
      <c r="C55" s="183" t="s">
        <v>34</v>
      </c>
      <c r="D55" s="184"/>
      <c r="E55" s="185"/>
      <c r="F55" s="186">
        <f t="shared" si="28"/>
        <v>5</v>
      </c>
      <c r="G55" s="150"/>
      <c r="H55" s="151"/>
      <c r="I55" s="150"/>
      <c r="J55" s="151"/>
      <c r="K55" s="150"/>
      <c r="L55" s="151"/>
      <c r="M55" s="152"/>
      <c r="N55" s="152"/>
      <c r="O55" s="152"/>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row>
    <row r="56" spans="1:42" s="30" customFormat="1" ht="13.95" customHeight="1" outlineLevel="1" x14ac:dyDescent="0.3">
      <c r="A56" s="141"/>
      <c r="B56" s="142"/>
      <c r="C56" s="183" t="s">
        <v>35</v>
      </c>
      <c r="D56" s="184"/>
      <c r="E56" s="185"/>
      <c r="F56" s="186">
        <f t="shared" si="28"/>
        <v>5</v>
      </c>
      <c r="G56" s="150"/>
      <c r="H56" s="151"/>
      <c r="I56" s="150"/>
      <c r="J56" s="151"/>
      <c r="K56" s="150"/>
      <c r="L56" s="151"/>
      <c r="M56" s="152"/>
      <c r="N56" s="152"/>
      <c r="O56" s="152"/>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42" s="30" customFormat="1" ht="13.95" customHeight="1" outlineLevel="1" x14ac:dyDescent="0.3">
      <c r="A57" s="141"/>
      <c r="B57" s="142"/>
      <c r="C57" s="183" t="s">
        <v>36</v>
      </c>
      <c r="D57" s="184"/>
      <c r="E57" s="185"/>
      <c r="F57" s="186">
        <f t="shared" si="28"/>
        <v>5</v>
      </c>
      <c r="G57" s="150"/>
      <c r="H57" s="151"/>
      <c r="I57" s="150"/>
      <c r="J57" s="151"/>
      <c r="K57" s="150"/>
      <c r="L57" s="151"/>
      <c r="M57" s="152"/>
      <c r="N57" s="152"/>
      <c r="O57" s="152"/>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42" s="75" customFormat="1" ht="21" thickBot="1" x14ac:dyDescent="0.35">
      <c r="A58" s="131"/>
      <c r="B58" s="132"/>
      <c r="C58" s="133" t="s">
        <v>103</v>
      </c>
      <c r="D58" s="134" t="s">
        <v>44</v>
      </c>
      <c r="E58" s="77">
        <v>1</v>
      </c>
      <c r="F58" s="135">
        <f>E58*F51</f>
        <v>28</v>
      </c>
      <c r="G58" s="172">
        <v>0</v>
      </c>
      <c r="H58" s="173">
        <v>0</v>
      </c>
      <c r="I58" s="172"/>
      <c r="J58" s="156">
        <f t="shared" ref="J58" si="29">I58*F58</f>
        <v>0</v>
      </c>
      <c r="K58" s="172"/>
      <c r="L58" s="156">
        <f t="shared" ref="L58" si="30">K58*F58</f>
        <v>0</v>
      </c>
      <c r="M58" s="157">
        <f t="shared" ref="M58" si="31">L58+J58+H58</f>
        <v>0</v>
      </c>
      <c r="N58" s="174"/>
      <c r="O58" s="174"/>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42" s="30" customFormat="1" ht="13.95" customHeight="1" x14ac:dyDescent="0.3">
      <c r="A59" s="199">
        <f>MAX(A48:A58)+1</f>
        <v>7</v>
      </c>
      <c r="B59" s="31"/>
      <c r="C59" s="79" t="s">
        <v>104</v>
      </c>
      <c r="D59" s="78" t="s">
        <v>44</v>
      </c>
      <c r="E59" s="32"/>
      <c r="F59" s="89">
        <f>SUM(F60:F65)</f>
        <v>4</v>
      </c>
      <c r="G59" s="196"/>
      <c r="H59" s="197">
        <f t="shared" ref="H59" si="32">G59*F59</f>
        <v>0</v>
      </c>
      <c r="I59" s="196">
        <f>I51</f>
        <v>0</v>
      </c>
      <c r="J59" s="197">
        <f t="shared" ref="J59" si="33">I59*F59</f>
        <v>0</v>
      </c>
      <c r="K59" s="196"/>
      <c r="L59" s="197">
        <f t="shared" ref="L59" si="34">K59*F59</f>
        <v>0</v>
      </c>
      <c r="M59" s="149">
        <f t="shared" ref="M59" si="35">L59+J59+H59</f>
        <v>0</v>
      </c>
      <c r="N59" s="149">
        <f>SUM(M59:M66)</f>
        <v>0</v>
      </c>
      <c r="O59" s="149">
        <f>IFERROR(N59/F59,0)</f>
        <v>0</v>
      </c>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row>
    <row r="60" spans="1:42" s="30" customFormat="1" ht="13.95" customHeight="1" outlineLevel="1" x14ac:dyDescent="0.3">
      <c r="A60" s="141"/>
      <c r="B60" s="142"/>
      <c r="C60" s="183" t="s">
        <v>31</v>
      </c>
      <c r="D60" s="184"/>
      <c r="E60" s="185"/>
      <c r="F60" s="186">
        <f>F44</f>
        <v>0</v>
      </c>
      <c r="G60" s="150"/>
      <c r="H60" s="151"/>
      <c r="I60" s="150"/>
      <c r="J60" s="151"/>
      <c r="K60" s="150"/>
      <c r="L60" s="151"/>
      <c r="M60" s="152"/>
      <c r="N60" s="152"/>
      <c r="O60" s="152"/>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row>
    <row r="61" spans="1:42" s="30" customFormat="1" ht="13.95" customHeight="1" outlineLevel="1" x14ac:dyDescent="0.3">
      <c r="A61" s="141"/>
      <c r="B61" s="142"/>
      <c r="C61" s="183" t="s">
        <v>32</v>
      </c>
      <c r="D61" s="184"/>
      <c r="E61" s="185"/>
      <c r="F61" s="186">
        <f t="shared" ref="F61:F65" si="36">F45</f>
        <v>0</v>
      </c>
      <c r="G61" s="150"/>
      <c r="H61" s="151"/>
      <c r="I61" s="150"/>
      <c r="J61" s="151"/>
      <c r="K61" s="150"/>
      <c r="L61" s="151"/>
      <c r="M61" s="152"/>
      <c r="N61" s="152"/>
      <c r="O61" s="152"/>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row>
    <row r="62" spans="1:42" s="30" customFormat="1" ht="13.95" customHeight="1" outlineLevel="1" x14ac:dyDescent="0.3">
      <c r="A62" s="141"/>
      <c r="B62" s="142"/>
      <c r="C62" s="183" t="s">
        <v>33</v>
      </c>
      <c r="D62" s="184"/>
      <c r="E62" s="185"/>
      <c r="F62" s="186">
        <f t="shared" si="36"/>
        <v>1</v>
      </c>
      <c r="G62" s="150"/>
      <c r="H62" s="151"/>
      <c r="I62" s="150"/>
      <c r="J62" s="151"/>
      <c r="K62" s="150"/>
      <c r="L62" s="151"/>
      <c r="M62" s="152"/>
      <c r="N62" s="152"/>
      <c r="O62" s="152"/>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row>
    <row r="63" spans="1:42" s="30" customFormat="1" ht="13.95" customHeight="1" outlineLevel="1" x14ac:dyDescent="0.3">
      <c r="A63" s="141"/>
      <c r="B63" s="142"/>
      <c r="C63" s="183" t="s">
        <v>34</v>
      </c>
      <c r="D63" s="184"/>
      <c r="E63" s="185"/>
      <c r="F63" s="186">
        <f t="shared" si="36"/>
        <v>1</v>
      </c>
      <c r="G63" s="150"/>
      <c r="H63" s="151"/>
      <c r="I63" s="150"/>
      <c r="J63" s="151"/>
      <c r="K63" s="150"/>
      <c r="L63" s="151"/>
      <c r="M63" s="152"/>
      <c r="N63" s="152"/>
      <c r="O63" s="152"/>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row>
    <row r="64" spans="1:42" s="30" customFormat="1" ht="13.95" customHeight="1" outlineLevel="1" x14ac:dyDescent="0.3">
      <c r="A64" s="141"/>
      <c r="B64" s="142"/>
      <c r="C64" s="183" t="s">
        <v>35</v>
      </c>
      <c r="D64" s="184"/>
      <c r="E64" s="185"/>
      <c r="F64" s="186">
        <f t="shared" si="36"/>
        <v>1</v>
      </c>
      <c r="G64" s="150"/>
      <c r="H64" s="151"/>
      <c r="I64" s="150"/>
      <c r="J64" s="151"/>
      <c r="K64" s="150"/>
      <c r="L64" s="151"/>
      <c r="M64" s="152"/>
      <c r="N64" s="152"/>
      <c r="O64" s="152"/>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row>
    <row r="65" spans="1:42" s="30" customFormat="1" ht="13.95" customHeight="1" outlineLevel="1" x14ac:dyDescent="0.3">
      <c r="A65" s="141"/>
      <c r="B65" s="142"/>
      <c r="C65" s="183" t="s">
        <v>36</v>
      </c>
      <c r="D65" s="184"/>
      <c r="E65" s="185"/>
      <c r="F65" s="186">
        <f t="shared" si="36"/>
        <v>1</v>
      </c>
      <c r="G65" s="150"/>
      <c r="H65" s="151"/>
      <c r="I65" s="150"/>
      <c r="J65" s="151"/>
      <c r="K65" s="150"/>
      <c r="L65" s="151"/>
      <c r="M65" s="152"/>
      <c r="N65" s="152"/>
      <c r="O65" s="152"/>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row>
    <row r="66" spans="1:42" s="75" customFormat="1" ht="21" thickBot="1" x14ac:dyDescent="0.35">
      <c r="A66" s="131"/>
      <c r="B66" s="132"/>
      <c r="C66" s="133" t="s">
        <v>105</v>
      </c>
      <c r="D66" s="134" t="s">
        <v>44</v>
      </c>
      <c r="E66" s="77">
        <v>1</v>
      </c>
      <c r="F66" s="135">
        <f>E66*F59</f>
        <v>4</v>
      </c>
      <c r="G66" s="172">
        <v>0</v>
      </c>
      <c r="H66" s="173">
        <f t="shared" ref="H66" si="37">G66*F66</f>
        <v>0</v>
      </c>
      <c r="I66" s="172"/>
      <c r="J66" s="156">
        <f t="shared" ref="J66" si="38">I66*F66</f>
        <v>0</v>
      </c>
      <c r="K66" s="172"/>
      <c r="L66" s="156">
        <f t="shared" ref="L66" si="39">K66*F66</f>
        <v>0</v>
      </c>
      <c r="M66" s="157">
        <f t="shared" ref="M66" si="40">L66+J66+H66</f>
        <v>0</v>
      </c>
      <c r="N66" s="174"/>
      <c r="O66" s="174"/>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row>
    <row r="67" spans="1:42" ht="15" thickBot="1" x14ac:dyDescent="0.35">
      <c r="G67" s="175"/>
      <c r="H67" s="161">
        <f>SUM(H10:H66)</f>
        <v>0</v>
      </c>
      <c r="I67" s="176"/>
      <c r="J67" s="161">
        <f>SUM(J10:J66)</f>
        <v>0</v>
      </c>
      <c r="K67" s="162"/>
      <c r="L67" s="161">
        <f>SUM(L10:L66)</f>
        <v>0</v>
      </c>
      <c r="M67" s="177"/>
    </row>
    <row r="68" spans="1:42" ht="15" thickBot="1" x14ac:dyDescent="0.35">
      <c r="G68" s="91"/>
      <c r="H68" s="92" t="s">
        <v>155</v>
      </c>
      <c r="I68" s="138">
        <f>'4 სარემონტო სამუშაოები'!I127</f>
        <v>0</v>
      </c>
      <c r="J68" s="93"/>
      <c r="K68" s="97"/>
      <c r="L68" s="93"/>
      <c r="M68" s="159">
        <f>I68*H67</f>
        <v>0</v>
      </c>
    </row>
    <row r="69" spans="1:42" ht="15" thickBot="1" x14ac:dyDescent="0.35">
      <c r="G69" s="94"/>
      <c r="H69" s="43"/>
      <c r="I69" s="90"/>
      <c r="J69" s="95"/>
      <c r="K69" s="90"/>
      <c r="L69" s="95"/>
      <c r="M69" s="178"/>
    </row>
    <row r="70" spans="1:42" ht="15" thickBot="1" x14ac:dyDescent="0.35">
      <c r="G70" s="91"/>
      <c r="H70" s="227" t="s">
        <v>107</v>
      </c>
      <c r="I70" s="97"/>
      <c r="J70" s="93"/>
      <c r="K70" s="97"/>
      <c r="L70" s="93"/>
      <c r="M70" s="165">
        <f>SUM(M10:M69)</f>
        <v>0</v>
      </c>
    </row>
    <row r="71" spans="1:42" ht="15" thickBot="1" x14ac:dyDescent="0.35">
      <c r="G71" s="33"/>
      <c r="H71" s="226"/>
      <c r="I71" s="34"/>
      <c r="J71" s="35"/>
      <c r="K71" s="34"/>
      <c r="L71" s="35"/>
      <c r="M71" s="179"/>
    </row>
    <row r="72" spans="1:42" x14ac:dyDescent="0.3">
      <c r="G72" s="36"/>
      <c r="H72" s="37" t="s">
        <v>156</v>
      </c>
      <c r="I72" s="139">
        <f>'4 სარემონტო სამუშაოები'!I131</f>
        <v>0</v>
      </c>
      <c r="J72" s="38"/>
      <c r="K72" s="106"/>
      <c r="L72" s="38"/>
      <c r="M72" s="167">
        <f>M70*I72</f>
        <v>0</v>
      </c>
    </row>
    <row r="73" spans="1:42" ht="15" thickBot="1" x14ac:dyDescent="0.35">
      <c r="G73" s="39"/>
      <c r="H73" s="40" t="s">
        <v>107</v>
      </c>
      <c r="I73" s="41"/>
      <c r="J73" s="41"/>
      <c r="K73" s="41"/>
      <c r="L73" s="41"/>
      <c r="M73" s="168">
        <f>M70+M72</f>
        <v>0</v>
      </c>
    </row>
    <row r="74" spans="1:42" ht="15" thickBot="1" x14ac:dyDescent="0.35">
      <c r="G74" s="42"/>
      <c r="H74" s="43"/>
      <c r="I74" s="44"/>
      <c r="J74" s="45"/>
      <c r="K74" s="44"/>
      <c r="L74" s="45"/>
      <c r="M74" s="180"/>
    </row>
    <row r="75" spans="1:42" x14ac:dyDescent="0.3">
      <c r="G75" s="46"/>
      <c r="H75" s="37" t="s">
        <v>157</v>
      </c>
      <c r="I75" s="139">
        <f>'4 სარემონტო სამუშაოები'!I134</f>
        <v>0</v>
      </c>
      <c r="J75" s="38"/>
      <c r="K75" s="106"/>
      <c r="L75" s="38"/>
      <c r="M75" s="167">
        <f>M73*I75</f>
        <v>0</v>
      </c>
    </row>
    <row r="76" spans="1:42" ht="15" thickBot="1" x14ac:dyDescent="0.35">
      <c r="G76" s="39"/>
      <c r="H76" s="40" t="s">
        <v>107</v>
      </c>
      <c r="I76" s="41"/>
      <c r="J76" s="41"/>
      <c r="K76" s="41"/>
      <c r="L76" s="41"/>
      <c r="M76" s="168">
        <f>M73+M75</f>
        <v>0</v>
      </c>
    </row>
    <row r="77" spans="1:42" ht="15" thickBot="1" x14ac:dyDescent="0.35">
      <c r="G77" s="42"/>
      <c r="H77" s="43"/>
      <c r="I77" s="44"/>
      <c r="J77" s="45"/>
      <c r="K77" s="44"/>
      <c r="L77" s="45"/>
      <c r="M77" s="180"/>
    </row>
    <row r="78" spans="1:42" x14ac:dyDescent="0.3">
      <c r="G78" s="46"/>
      <c r="H78" s="47" t="s">
        <v>109</v>
      </c>
      <c r="I78" s="48">
        <v>0.18</v>
      </c>
      <c r="J78" s="38"/>
      <c r="K78" s="106"/>
      <c r="L78" s="38"/>
      <c r="M78" s="167">
        <f>I78*M76</f>
        <v>0</v>
      </c>
    </row>
    <row r="79" spans="1:42" ht="15" thickBot="1" x14ac:dyDescent="0.35">
      <c r="G79" s="39"/>
      <c r="H79" s="49" t="s">
        <v>158</v>
      </c>
      <c r="I79" s="41"/>
      <c r="J79" s="50"/>
      <c r="K79" s="41"/>
      <c r="L79" s="50"/>
      <c r="M79" s="168">
        <f>M78+M76</f>
        <v>0</v>
      </c>
    </row>
    <row r="82" spans="13:13" x14ac:dyDescent="0.3">
      <c r="M82" s="52"/>
    </row>
    <row r="84" spans="13:13" x14ac:dyDescent="0.3">
      <c r="M84" s="52"/>
    </row>
  </sheetData>
  <autoFilter ref="A9:O9"/>
  <pageMargins left="0.7" right="0.7" top="0.75" bottom="0.75" header="0.3" footer="0.3"/>
  <pageSetup paperSize="9" orientation="portrait" r:id="rId1"/>
  <ignoredErrors>
    <ignoredError sqref="F10:O10 I68:I71 F20:O25 F18 H18:O18 F12:O17 F11:H11 J11:O11 F28:O33 F27:H27 J27:O27 F26 H26:O26 F44:O49 F42 H42:O42 F52:O57 F50 H50:O50 F36:O41 F35:H35 J35:O35 F19:H19 J19:O19 F34 I34:O34 F43:M43 O43 F51:H51 J51:O51 F59:O65 F58 I58:O58 I73:I75"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O48"/>
  <sheetViews>
    <sheetView showGridLines="0" topLeftCell="A22" zoomScaleNormal="100" workbookViewId="0">
      <selection sqref="A1:XFD5"/>
    </sheetView>
  </sheetViews>
  <sheetFormatPr defaultColWidth="8.88671875" defaultRowHeight="14.4" x14ac:dyDescent="0.3"/>
  <cols>
    <col min="1" max="1" width="7" style="1" customWidth="1"/>
    <col min="2" max="2" width="11.33203125" style="51" customWidth="1"/>
    <col min="3" max="3" width="47.88671875" style="1" customWidth="1"/>
    <col min="4" max="4" width="13" style="1" customWidth="1"/>
    <col min="5" max="5" width="14.33203125" style="1" customWidth="1"/>
    <col min="6" max="6" width="13" style="1" customWidth="1"/>
    <col min="7" max="15" width="14" style="1" customWidth="1"/>
    <col min="16" max="16384" width="8.88671875" style="1"/>
  </cols>
  <sheetData>
    <row r="1" spans="1:41" ht="28.8" thickBot="1" x14ac:dyDescent="0.35">
      <c r="A1" s="228" t="str">
        <f>TOTAL!D2</f>
        <v>ქ. თბილისი,ბელიაშვილის ქ. #53-ში მდებარე ოფისი</v>
      </c>
      <c r="B1" s="229"/>
      <c r="C1" s="230"/>
      <c r="D1" s="230"/>
      <c r="E1" s="230"/>
      <c r="F1" s="230"/>
      <c r="G1" s="231"/>
      <c r="H1" s="232"/>
      <c r="I1" s="232"/>
      <c r="J1" s="232"/>
      <c r="K1" s="232"/>
      <c r="L1" s="232"/>
      <c r="M1" s="232"/>
      <c r="N1" s="232"/>
      <c r="O1" s="233"/>
    </row>
    <row r="2" spans="1:41" ht="18" thickBot="1" x14ac:dyDescent="0.35">
      <c r="A2" s="69" t="str">
        <f>TOTAL!D3</f>
        <v>წინასწარი ხარჯთაღრიცხვა</v>
      </c>
      <c r="B2" s="2"/>
      <c r="C2" s="3"/>
      <c r="D2" s="4"/>
      <c r="E2" s="5"/>
      <c r="F2" s="6"/>
      <c r="G2" s="7"/>
      <c r="H2" s="8"/>
      <c r="I2" s="121" t="s">
        <v>0</v>
      </c>
      <c r="J2" s="122"/>
      <c r="K2" s="122"/>
      <c r="L2" s="122"/>
      <c r="M2" s="122"/>
      <c r="N2" s="122"/>
      <c r="O2" s="14"/>
    </row>
    <row r="3" spans="1:41" ht="18" thickBot="1" x14ac:dyDescent="0.35">
      <c r="A3" s="70"/>
      <c r="B3" s="4"/>
      <c r="C3" s="9"/>
      <c r="D3" s="10"/>
      <c r="E3" s="9"/>
      <c r="F3" s="9"/>
      <c r="G3" s="102"/>
      <c r="H3" s="8"/>
      <c r="I3" s="123" t="s">
        <v>100</v>
      </c>
      <c r="J3" s="96"/>
      <c r="K3" s="96"/>
      <c r="L3" s="96"/>
      <c r="M3" s="96"/>
      <c r="N3" s="96"/>
      <c r="O3" s="124"/>
    </row>
    <row r="4" spans="1:41" ht="18" thickBot="1" x14ac:dyDescent="0.35">
      <c r="A4" s="70" t="s">
        <v>112</v>
      </c>
      <c r="B4" s="4"/>
      <c r="C4" s="11"/>
      <c r="D4" s="12"/>
      <c r="E4" s="13"/>
      <c r="F4" s="13"/>
      <c r="G4" s="103"/>
      <c r="H4" s="8"/>
      <c r="I4" s="195" t="e">
        <f>M43</f>
        <v>#REF!</v>
      </c>
      <c r="J4" s="125"/>
      <c r="K4" s="125"/>
      <c r="L4" s="125"/>
      <c r="M4" s="125"/>
      <c r="N4" s="125"/>
      <c r="O4" s="126"/>
    </row>
    <row r="5" spans="1:41" ht="15" thickBot="1" x14ac:dyDescent="0.35">
      <c r="A5" s="234"/>
      <c r="B5" s="235"/>
      <c r="C5" s="236"/>
      <c r="D5" s="235"/>
      <c r="E5" s="235"/>
      <c r="F5" s="237"/>
      <c r="G5" s="238"/>
      <c r="H5" s="239"/>
      <c r="I5" s="238"/>
      <c r="J5" s="240"/>
      <c r="K5" s="241"/>
      <c r="L5" s="240"/>
      <c r="M5" s="241"/>
      <c r="N5" s="240"/>
      <c r="O5" s="242"/>
    </row>
    <row r="6" spans="1:41" ht="40.200000000000003" thickBot="1" x14ac:dyDescent="0.35">
      <c r="A6" s="136" t="s">
        <v>1</v>
      </c>
      <c r="B6" s="127" t="s">
        <v>144</v>
      </c>
      <c r="C6" s="85" t="s">
        <v>145</v>
      </c>
      <c r="D6" s="85" t="s">
        <v>146</v>
      </c>
      <c r="E6" s="80" t="s">
        <v>147</v>
      </c>
      <c r="F6" s="81"/>
      <c r="G6" s="107" t="s">
        <v>148</v>
      </c>
      <c r="H6" s="86"/>
      <c r="I6" s="110" t="s">
        <v>149</v>
      </c>
      <c r="J6" s="81"/>
      <c r="K6" s="112" t="s">
        <v>150</v>
      </c>
      <c r="L6" s="14"/>
      <c r="M6" s="15" t="s">
        <v>107</v>
      </c>
      <c r="N6" s="15" t="s">
        <v>153</v>
      </c>
      <c r="O6" s="15" t="s">
        <v>154</v>
      </c>
    </row>
    <row r="7" spans="1:41" ht="27" thickBot="1" x14ac:dyDescent="0.35">
      <c r="A7" s="16"/>
      <c r="B7" s="128"/>
      <c r="C7" s="18"/>
      <c r="D7" s="18"/>
      <c r="E7" s="17" t="s">
        <v>151</v>
      </c>
      <c r="F7" s="18" t="s">
        <v>111</v>
      </c>
      <c r="G7" s="108" t="s">
        <v>152</v>
      </c>
      <c r="H7" s="82" t="s">
        <v>111</v>
      </c>
      <c r="I7" s="111" t="s">
        <v>152</v>
      </c>
      <c r="J7" s="19" t="s">
        <v>111</v>
      </c>
      <c r="K7" s="111" t="s">
        <v>152</v>
      </c>
      <c r="L7" s="19" t="s">
        <v>111</v>
      </c>
      <c r="M7" s="20"/>
      <c r="N7" s="21"/>
      <c r="O7" s="21"/>
    </row>
    <row r="8" spans="1:41" ht="15" thickBot="1" x14ac:dyDescent="0.35">
      <c r="A8" s="129" t="s">
        <v>3</v>
      </c>
      <c r="B8" s="22" t="s">
        <v>4</v>
      </c>
      <c r="C8" s="22" t="s">
        <v>5</v>
      </c>
      <c r="D8" s="23" t="s">
        <v>6</v>
      </c>
      <c r="E8" s="22" t="s">
        <v>7</v>
      </c>
      <c r="F8" s="22" t="s">
        <v>8</v>
      </c>
      <c r="G8" s="109" t="s">
        <v>9</v>
      </c>
      <c r="H8" s="23" t="s">
        <v>10</v>
      </c>
      <c r="I8" s="109" t="s">
        <v>11</v>
      </c>
      <c r="J8" s="23" t="s">
        <v>12</v>
      </c>
      <c r="K8" s="113" t="s">
        <v>13</v>
      </c>
      <c r="L8" s="23" t="s">
        <v>14</v>
      </c>
      <c r="M8" s="22" t="s">
        <v>15</v>
      </c>
      <c r="N8" s="23" t="s">
        <v>25</v>
      </c>
      <c r="O8" s="22" t="s">
        <v>26</v>
      </c>
    </row>
    <row r="9" spans="1:41" ht="15" thickBot="1" x14ac:dyDescent="0.35">
      <c r="A9" s="24"/>
      <c r="B9" s="25"/>
      <c r="C9" s="26"/>
      <c r="D9" s="27"/>
      <c r="E9" s="28"/>
      <c r="F9" s="26"/>
      <c r="G9" s="104"/>
      <c r="H9" s="29"/>
      <c r="I9" s="104"/>
      <c r="J9" s="29"/>
      <c r="K9" s="105"/>
      <c r="L9" s="29"/>
      <c r="M9" s="29"/>
      <c r="N9" s="29"/>
      <c r="O9" s="29"/>
    </row>
    <row r="10" spans="1:41" ht="16.2" thickBot="1" x14ac:dyDescent="0.35">
      <c r="A10" s="87"/>
      <c r="B10" s="87"/>
      <c r="C10" s="87">
        <v>0</v>
      </c>
      <c r="D10" s="87">
        <v>0</v>
      </c>
      <c r="E10" s="87">
        <v>0</v>
      </c>
      <c r="F10" s="87">
        <v>0</v>
      </c>
      <c r="G10" s="87">
        <v>0</v>
      </c>
      <c r="H10" s="87">
        <v>0</v>
      </c>
      <c r="I10" s="87">
        <v>0</v>
      </c>
      <c r="J10" s="87">
        <v>0</v>
      </c>
      <c r="K10" s="87">
        <v>0</v>
      </c>
      <c r="L10" s="87">
        <v>0</v>
      </c>
      <c r="M10" s="87">
        <v>0</v>
      </c>
      <c r="N10" s="87">
        <v>0</v>
      </c>
      <c r="O10" s="88">
        <v>0</v>
      </c>
    </row>
    <row r="11" spans="1:41" s="30" customFormat="1" x14ac:dyDescent="0.3">
      <c r="A11" s="71">
        <v>1</v>
      </c>
      <c r="B11" s="31"/>
      <c r="C11" s="79"/>
      <c r="D11" s="78"/>
      <c r="E11" s="32"/>
      <c r="F11" s="89"/>
      <c r="G11" s="169"/>
      <c r="H11" s="170">
        <f t="shared" ref="H11:H30" si="0">G11*F11</f>
        <v>0</v>
      </c>
      <c r="I11" s="169"/>
      <c r="J11" s="147">
        <f t="shared" ref="J11:J30" si="1">I11*F11</f>
        <v>0</v>
      </c>
      <c r="K11" s="169"/>
      <c r="L11" s="147">
        <f t="shared" ref="L11:L30" si="2">K11*F11</f>
        <v>0</v>
      </c>
      <c r="M11" s="148">
        <f t="shared" ref="M11:M30" si="3">L11+J11+H11</f>
        <v>0</v>
      </c>
      <c r="N11" s="149">
        <f>SUM(M11:M12)</f>
        <v>0</v>
      </c>
      <c r="O11" s="149" t="e">
        <f>N11/F11</f>
        <v>#DIV/0!</v>
      </c>
      <c r="P11" s="1"/>
      <c r="Q11" s="1"/>
      <c r="R11" s="1"/>
      <c r="S11" s="1"/>
      <c r="T11" s="1"/>
      <c r="U11" s="1"/>
      <c r="V11" s="1"/>
      <c r="W11" s="1"/>
      <c r="X11" s="1"/>
      <c r="Y11" s="1"/>
      <c r="Z11" s="1"/>
      <c r="AA11" s="1"/>
      <c r="AB11" s="1"/>
      <c r="AC11" s="1"/>
      <c r="AD11" s="1"/>
      <c r="AE11" s="1"/>
      <c r="AF11" s="1"/>
      <c r="AG11" s="1"/>
      <c r="AH11" s="1"/>
      <c r="AI11" s="1"/>
      <c r="AJ11" s="1"/>
      <c r="AK11" s="1"/>
      <c r="AL11" s="1"/>
      <c r="AM11" s="1"/>
      <c r="AN11" s="1"/>
      <c r="AO11" s="1"/>
    </row>
    <row r="12" spans="1:41" s="75" customFormat="1" ht="15" thickBot="1" x14ac:dyDescent="0.35">
      <c r="A12" s="74"/>
      <c r="B12" s="76"/>
      <c r="C12" s="73"/>
      <c r="D12" s="100"/>
      <c r="E12" s="83"/>
      <c r="F12" s="84">
        <f>F11*E12</f>
        <v>0</v>
      </c>
      <c r="G12" s="145"/>
      <c r="H12" s="146">
        <f t="shared" si="0"/>
        <v>0</v>
      </c>
      <c r="I12" s="145"/>
      <c r="J12" s="153">
        <f t="shared" si="1"/>
        <v>0</v>
      </c>
      <c r="K12" s="145"/>
      <c r="L12" s="153">
        <f t="shared" si="2"/>
        <v>0</v>
      </c>
      <c r="M12" s="154">
        <f t="shared" si="3"/>
        <v>0</v>
      </c>
      <c r="N12" s="171"/>
      <c r="O12" s="171"/>
      <c r="P12" s="1"/>
      <c r="Q12" s="1"/>
      <c r="R12" s="1"/>
      <c r="S12" s="1"/>
      <c r="T12" s="1"/>
      <c r="U12" s="1"/>
      <c r="V12" s="1"/>
      <c r="W12" s="1"/>
      <c r="X12" s="1"/>
      <c r="Y12" s="1"/>
      <c r="Z12" s="1"/>
      <c r="AA12" s="1"/>
      <c r="AB12" s="1"/>
      <c r="AC12" s="1"/>
      <c r="AD12" s="1"/>
      <c r="AE12" s="1"/>
      <c r="AF12" s="1"/>
      <c r="AG12" s="1"/>
      <c r="AH12" s="1"/>
      <c r="AI12" s="1"/>
      <c r="AJ12" s="1"/>
      <c r="AK12" s="1"/>
      <c r="AL12" s="1"/>
      <c r="AM12" s="1"/>
      <c r="AN12" s="1"/>
      <c r="AO12" s="1"/>
    </row>
    <row r="13" spans="1:41" s="30" customFormat="1" x14ac:dyDescent="0.3">
      <c r="A13" s="71">
        <f>A11+1</f>
        <v>2</v>
      </c>
      <c r="B13" s="31"/>
      <c r="C13" s="79"/>
      <c r="D13" s="78"/>
      <c r="E13" s="32"/>
      <c r="F13" s="89"/>
      <c r="G13" s="169"/>
      <c r="H13" s="170">
        <f t="shared" si="0"/>
        <v>0</v>
      </c>
      <c r="I13" s="169"/>
      <c r="J13" s="147">
        <f t="shared" si="1"/>
        <v>0</v>
      </c>
      <c r="K13" s="169"/>
      <c r="L13" s="147">
        <f t="shared" si="2"/>
        <v>0</v>
      </c>
      <c r="M13" s="148">
        <f t="shared" si="3"/>
        <v>0</v>
      </c>
      <c r="N13" s="149">
        <f>SUM(M13:M17)</f>
        <v>0</v>
      </c>
      <c r="O13" s="149" t="e">
        <f>N13/F13</f>
        <v>#DIV/0!</v>
      </c>
      <c r="P13" s="1"/>
      <c r="Q13" s="1"/>
      <c r="R13" s="1"/>
      <c r="S13" s="1"/>
      <c r="T13" s="1"/>
      <c r="U13" s="1"/>
      <c r="V13" s="1"/>
      <c r="W13" s="1"/>
      <c r="X13" s="1"/>
      <c r="Y13" s="1"/>
      <c r="Z13" s="1"/>
      <c r="AA13" s="1"/>
      <c r="AB13" s="1"/>
      <c r="AC13" s="1"/>
      <c r="AD13" s="1"/>
      <c r="AE13" s="1"/>
      <c r="AF13" s="1"/>
      <c r="AG13" s="1"/>
      <c r="AH13" s="1"/>
      <c r="AI13" s="1"/>
      <c r="AJ13" s="1"/>
      <c r="AK13" s="1"/>
      <c r="AL13" s="1"/>
      <c r="AM13" s="1"/>
      <c r="AN13" s="1"/>
      <c r="AO13" s="1"/>
    </row>
    <row r="14" spans="1:41" s="75" customFormat="1" x14ac:dyDescent="0.3">
      <c r="A14" s="74"/>
      <c r="B14" s="76"/>
      <c r="C14" s="73"/>
      <c r="D14" s="100"/>
      <c r="E14" s="72"/>
      <c r="F14" s="84">
        <f>E14*F13</f>
        <v>0</v>
      </c>
      <c r="G14" s="145"/>
      <c r="H14" s="146">
        <f t="shared" si="0"/>
        <v>0</v>
      </c>
      <c r="I14" s="145"/>
      <c r="J14" s="153">
        <f t="shared" si="1"/>
        <v>0</v>
      </c>
      <c r="K14" s="145"/>
      <c r="L14" s="153">
        <f t="shared" si="2"/>
        <v>0</v>
      </c>
      <c r="M14" s="154">
        <f t="shared" si="3"/>
        <v>0</v>
      </c>
      <c r="N14" s="171"/>
      <c r="O14" s="171"/>
      <c r="P14" s="1"/>
      <c r="Q14" s="1"/>
      <c r="R14" s="1"/>
      <c r="S14" s="1"/>
      <c r="T14" s="1"/>
      <c r="U14" s="1"/>
      <c r="V14" s="1"/>
      <c r="W14" s="1"/>
      <c r="X14" s="1"/>
      <c r="Y14" s="1"/>
      <c r="Z14" s="1"/>
      <c r="AA14" s="1"/>
      <c r="AB14" s="1"/>
      <c r="AC14" s="1"/>
      <c r="AD14" s="1"/>
      <c r="AE14" s="1"/>
      <c r="AF14" s="1"/>
      <c r="AG14" s="1"/>
      <c r="AH14" s="1"/>
      <c r="AI14" s="1"/>
      <c r="AJ14" s="1"/>
      <c r="AK14" s="1"/>
      <c r="AL14" s="1"/>
      <c r="AM14" s="1"/>
      <c r="AN14" s="1"/>
      <c r="AO14" s="1"/>
    </row>
    <row r="15" spans="1:41" s="75" customFormat="1" x14ac:dyDescent="0.3">
      <c r="A15" s="74"/>
      <c r="B15" s="76"/>
      <c r="C15" s="73"/>
      <c r="D15" s="100"/>
      <c r="E15" s="72"/>
      <c r="F15" s="84">
        <f>E15*F13</f>
        <v>0</v>
      </c>
      <c r="G15" s="145"/>
      <c r="H15" s="146">
        <f t="shared" si="0"/>
        <v>0</v>
      </c>
      <c r="I15" s="145"/>
      <c r="J15" s="153">
        <f t="shared" si="1"/>
        <v>0</v>
      </c>
      <c r="K15" s="145"/>
      <c r="L15" s="153">
        <f t="shared" si="2"/>
        <v>0</v>
      </c>
      <c r="M15" s="154">
        <f t="shared" si="3"/>
        <v>0</v>
      </c>
      <c r="N15" s="171"/>
      <c r="O15" s="171"/>
      <c r="P15" s="1"/>
      <c r="Q15" s="1"/>
      <c r="R15" s="1"/>
      <c r="S15" s="1"/>
      <c r="T15" s="1"/>
      <c r="U15" s="1"/>
      <c r="V15" s="1"/>
      <c r="W15" s="1"/>
      <c r="X15" s="1"/>
      <c r="Y15" s="1"/>
      <c r="Z15" s="1"/>
      <c r="AA15" s="1"/>
      <c r="AB15" s="1"/>
      <c r="AC15" s="1"/>
      <c r="AD15" s="1"/>
      <c r="AE15" s="1"/>
      <c r="AF15" s="1"/>
      <c r="AG15" s="1"/>
      <c r="AH15" s="1"/>
      <c r="AI15" s="1"/>
      <c r="AJ15" s="1"/>
      <c r="AK15" s="1"/>
      <c r="AL15" s="1"/>
      <c r="AM15" s="1"/>
      <c r="AN15" s="1"/>
      <c r="AO15" s="1"/>
    </row>
    <row r="16" spans="1:41" s="75" customFormat="1" x14ac:dyDescent="0.3">
      <c r="A16" s="74"/>
      <c r="B16" s="76"/>
      <c r="C16" s="73"/>
      <c r="D16" s="100"/>
      <c r="E16" s="72"/>
      <c r="F16" s="84">
        <f>E16*F13</f>
        <v>0</v>
      </c>
      <c r="G16" s="145"/>
      <c r="H16" s="146">
        <f t="shared" si="0"/>
        <v>0</v>
      </c>
      <c r="I16" s="145"/>
      <c r="J16" s="153">
        <f t="shared" si="1"/>
        <v>0</v>
      </c>
      <c r="K16" s="145"/>
      <c r="L16" s="153">
        <f t="shared" si="2"/>
        <v>0</v>
      </c>
      <c r="M16" s="154">
        <f t="shared" si="3"/>
        <v>0</v>
      </c>
      <c r="N16" s="171"/>
      <c r="O16" s="171"/>
      <c r="P16" s="1"/>
      <c r="Q16" s="1"/>
      <c r="R16" s="1"/>
      <c r="S16" s="1"/>
      <c r="T16" s="1"/>
      <c r="U16" s="1"/>
      <c r="V16" s="1"/>
      <c r="W16" s="1"/>
      <c r="X16" s="1"/>
      <c r="Y16" s="1"/>
      <c r="Z16" s="1"/>
      <c r="AA16" s="1"/>
      <c r="AB16" s="1"/>
      <c r="AC16" s="1"/>
      <c r="AD16" s="1"/>
      <c r="AE16" s="1"/>
      <c r="AF16" s="1"/>
      <c r="AG16" s="1"/>
      <c r="AH16" s="1"/>
      <c r="AI16" s="1"/>
      <c r="AJ16" s="1"/>
      <c r="AK16" s="1"/>
      <c r="AL16" s="1"/>
      <c r="AM16" s="1"/>
      <c r="AN16" s="1"/>
      <c r="AO16" s="1"/>
    </row>
    <row r="17" spans="1:41" s="75" customFormat="1" ht="15" thickBot="1" x14ac:dyDescent="0.35">
      <c r="A17" s="74"/>
      <c r="B17" s="76"/>
      <c r="C17" s="73"/>
      <c r="D17" s="100"/>
      <c r="E17" s="72"/>
      <c r="F17" s="84">
        <f>E17*F13</f>
        <v>0</v>
      </c>
      <c r="G17" s="145"/>
      <c r="H17" s="146">
        <f t="shared" si="0"/>
        <v>0</v>
      </c>
      <c r="I17" s="145"/>
      <c r="J17" s="153">
        <f t="shared" si="1"/>
        <v>0</v>
      </c>
      <c r="K17" s="145"/>
      <c r="L17" s="153">
        <f t="shared" si="2"/>
        <v>0</v>
      </c>
      <c r="M17" s="154">
        <f t="shared" si="3"/>
        <v>0</v>
      </c>
      <c r="N17" s="171"/>
      <c r="O17" s="171"/>
      <c r="P17" s="1"/>
      <c r="Q17" s="1"/>
      <c r="R17" s="1"/>
      <c r="S17" s="1"/>
      <c r="T17" s="1"/>
      <c r="U17" s="1"/>
      <c r="V17" s="1"/>
      <c r="W17" s="1"/>
      <c r="X17" s="1"/>
      <c r="Y17" s="1"/>
      <c r="Z17" s="1"/>
      <c r="AA17" s="1"/>
      <c r="AB17" s="1"/>
      <c r="AC17" s="1"/>
      <c r="AD17" s="1"/>
      <c r="AE17" s="1"/>
      <c r="AF17" s="1"/>
      <c r="AG17" s="1"/>
      <c r="AH17" s="1"/>
      <c r="AI17" s="1"/>
      <c r="AJ17" s="1"/>
      <c r="AK17" s="1"/>
      <c r="AL17" s="1"/>
      <c r="AM17" s="1"/>
      <c r="AN17" s="1"/>
      <c r="AO17" s="1"/>
    </row>
    <row r="18" spans="1:41" s="30" customFormat="1" x14ac:dyDescent="0.3">
      <c r="A18" s="71">
        <f>A13+1</f>
        <v>3</v>
      </c>
      <c r="B18" s="31"/>
      <c r="C18" s="79"/>
      <c r="D18" s="78"/>
      <c r="E18" s="32"/>
      <c r="F18" s="89"/>
      <c r="G18" s="169"/>
      <c r="H18" s="170">
        <f t="shared" si="0"/>
        <v>0</v>
      </c>
      <c r="I18" s="169"/>
      <c r="J18" s="147">
        <f t="shared" si="1"/>
        <v>0</v>
      </c>
      <c r="K18" s="169"/>
      <c r="L18" s="147">
        <f t="shared" si="2"/>
        <v>0</v>
      </c>
      <c r="M18" s="148">
        <f t="shared" si="3"/>
        <v>0</v>
      </c>
      <c r="N18" s="149">
        <f>SUM(M18:M30)</f>
        <v>0</v>
      </c>
      <c r="O18" s="149" t="e">
        <f>N18/F18</f>
        <v>#DIV/0!</v>
      </c>
      <c r="P18" s="1"/>
      <c r="Q18" s="1"/>
      <c r="R18" s="1"/>
      <c r="S18" s="1"/>
      <c r="T18" s="1"/>
      <c r="U18" s="1"/>
      <c r="V18" s="1"/>
      <c r="W18" s="1"/>
      <c r="X18" s="1"/>
      <c r="Y18" s="1"/>
      <c r="Z18" s="1"/>
      <c r="AA18" s="1"/>
      <c r="AB18" s="1"/>
      <c r="AC18" s="1"/>
      <c r="AD18" s="1"/>
      <c r="AE18" s="1"/>
      <c r="AF18" s="1"/>
      <c r="AG18" s="1"/>
      <c r="AH18" s="1"/>
      <c r="AI18" s="1"/>
      <c r="AJ18" s="1"/>
      <c r="AK18" s="1"/>
      <c r="AL18" s="1"/>
      <c r="AM18" s="1"/>
      <c r="AN18" s="1"/>
      <c r="AO18" s="1"/>
    </row>
    <row r="19" spans="1:41" s="75" customFormat="1" x14ac:dyDescent="0.3">
      <c r="A19" s="74"/>
      <c r="B19" s="76"/>
      <c r="C19" s="73"/>
      <c r="D19" s="100"/>
      <c r="E19" s="72"/>
      <c r="F19" s="84">
        <f>E19*F18</f>
        <v>0</v>
      </c>
      <c r="G19" s="145"/>
      <c r="H19" s="146">
        <f t="shared" si="0"/>
        <v>0</v>
      </c>
      <c r="I19" s="145"/>
      <c r="J19" s="153">
        <f t="shared" si="1"/>
        <v>0</v>
      </c>
      <c r="K19" s="145"/>
      <c r="L19" s="153">
        <f t="shared" si="2"/>
        <v>0</v>
      </c>
      <c r="M19" s="154">
        <f t="shared" si="3"/>
        <v>0</v>
      </c>
      <c r="N19" s="171"/>
      <c r="O19" s="171"/>
      <c r="P19" s="1"/>
      <c r="Q19" s="1"/>
      <c r="R19" s="1"/>
      <c r="S19" s="1"/>
      <c r="T19" s="1"/>
      <c r="U19" s="1"/>
      <c r="V19" s="1"/>
      <c r="W19" s="1"/>
      <c r="X19" s="1"/>
      <c r="Y19" s="1"/>
      <c r="Z19" s="1"/>
      <c r="AA19" s="1"/>
      <c r="AB19" s="1"/>
      <c r="AC19" s="1"/>
      <c r="AD19" s="1"/>
      <c r="AE19" s="1"/>
      <c r="AF19" s="1"/>
      <c r="AG19" s="1"/>
      <c r="AH19" s="1"/>
      <c r="AI19" s="1"/>
      <c r="AJ19" s="1"/>
      <c r="AK19" s="1"/>
      <c r="AL19" s="1"/>
      <c r="AM19" s="1"/>
      <c r="AN19" s="1"/>
      <c r="AO19" s="1"/>
    </row>
    <row r="20" spans="1:41" s="75" customFormat="1" x14ac:dyDescent="0.3">
      <c r="A20" s="74"/>
      <c r="B20" s="76"/>
      <c r="C20" s="73"/>
      <c r="D20" s="100"/>
      <c r="E20" s="72"/>
      <c r="F20" s="84">
        <f>E20*F18</f>
        <v>0</v>
      </c>
      <c r="G20" s="145"/>
      <c r="H20" s="146">
        <f t="shared" si="0"/>
        <v>0</v>
      </c>
      <c r="I20" s="145"/>
      <c r="J20" s="153">
        <f t="shared" si="1"/>
        <v>0</v>
      </c>
      <c r="K20" s="145"/>
      <c r="L20" s="153">
        <f t="shared" si="2"/>
        <v>0</v>
      </c>
      <c r="M20" s="154">
        <f t="shared" si="3"/>
        <v>0</v>
      </c>
      <c r="N20" s="171"/>
      <c r="O20" s="171"/>
      <c r="P20" s="1"/>
      <c r="Q20" s="1"/>
      <c r="R20" s="1"/>
      <c r="S20" s="1"/>
      <c r="T20" s="1"/>
      <c r="U20" s="1"/>
      <c r="V20" s="1"/>
      <c r="W20" s="1"/>
      <c r="X20" s="1"/>
      <c r="Y20" s="1"/>
      <c r="Z20" s="1"/>
      <c r="AA20" s="1"/>
      <c r="AB20" s="1"/>
      <c r="AC20" s="1"/>
      <c r="AD20" s="1"/>
      <c r="AE20" s="1"/>
      <c r="AF20" s="1"/>
      <c r="AG20" s="1"/>
      <c r="AH20" s="1"/>
      <c r="AI20" s="1"/>
      <c r="AJ20" s="1"/>
      <c r="AK20" s="1"/>
      <c r="AL20" s="1"/>
      <c r="AM20" s="1"/>
      <c r="AN20" s="1"/>
      <c r="AO20" s="1"/>
    </row>
    <row r="21" spans="1:41" s="75" customFormat="1" x14ac:dyDescent="0.3">
      <c r="A21" s="74"/>
      <c r="B21" s="76"/>
      <c r="C21" s="73"/>
      <c r="D21" s="100"/>
      <c r="E21" s="72"/>
      <c r="F21" s="84">
        <f>E21*F18</f>
        <v>0</v>
      </c>
      <c r="G21" s="145"/>
      <c r="H21" s="146">
        <f t="shared" si="0"/>
        <v>0</v>
      </c>
      <c r="I21" s="145"/>
      <c r="J21" s="153">
        <f t="shared" si="1"/>
        <v>0</v>
      </c>
      <c r="K21" s="145"/>
      <c r="L21" s="153">
        <f t="shared" si="2"/>
        <v>0</v>
      </c>
      <c r="M21" s="154">
        <f t="shared" si="3"/>
        <v>0</v>
      </c>
      <c r="N21" s="171"/>
      <c r="O21" s="171"/>
      <c r="P21" s="1"/>
      <c r="Q21" s="1"/>
      <c r="R21" s="1"/>
      <c r="S21" s="1"/>
      <c r="T21" s="1"/>
      <c r="U21" s="1"/>
      <c r="V21" s="1"/>
      <c r="W21" s="1"/>
      <c r="X21" s="1"/>
      <c r="Y21" s="1"/>
      <c r="Z21" s="1"/>
      <c r="AA21" s="1"/>
      <c r="AB21" s="1"/>
      <c r="AC21" s="1"/>
      <c r="AD21" s="1"/>
      <c r="AE21" s="1"/>
      <c r="AF21" s="1"/>
      <c r="AG21" s="1"/>
      <c r="AH21" s="1"/>
      <c r="AI21" s="1"/>
      <c r="AJ21" s="1"/>
      <c r="AK21" s="1"/>
      <c r="AL21" s="1"/>
      <c r="AM21" s="1"/>
      <c r="AN21" s="1"/>
      <c r="AO21" s="1"/>
    </row>
    <row r="22" spans="1:41" s="75" customFormat="1" x14ac:dyDescent="0.3">
      <c r="A22" s="74"/>
      <c r="B22" s="76"/>
      <c r="C22" s="73"/>
      <c r="D22" s="100"/>
      <c r="E22" s="72"/>
      <c r="F22" s="84">
        <f>E22*F18</f>
        <v>0</v>
      </c>
      <c r="G22" s="145"/>
      <c r="H22" s="146">
        <f t="shared" si="0"/>
        <v>0</v>
      </c>
      <c r="I22" s="145"/>
      <c r="J22" s="153">
        <f t="shared" si="1"/>
        <v>0</v>
      </c>
      <c r="K22" s="145"/>
      <c r="L22" s="153">
        <f t="shared" si="2"/>
        <v>0</v>
      </c>
      <c r="M22" s="154">
        <f t="shared" si="3"/>
        <v>0</v>
      </c>
      <c r="N22" s="171"/>
      <c r="O22" s="171"/>
      <c r="P22" s="1"/>
      <c r="Q22" s="1"/>
      <c r="R22" s="1"/>
      <c r="S22" s="1"/>
      <c r="T22" s="1"/>
      <c r="U22" s="1"/>
      <c r="V22" s="1"/>
      <c r="W22" s="1"/>
      <c r="X22" s="1"/>
      <c r="Y22" s="1"/>
      <c r="Z22" s="1"/>
      <c r="AA22" s="1"/>
      <c r="AB22" s="1"/>
      <c r="AC22" s="1"/>
      <c r="AD22" s="1"/>
      <c r="AE22" s="1"/>
      <c r="AF22" s="1"/>
      <c r="AG22" s="1"/>
      <c r="AH22" s="1"/>
      <c r="AI22" s="1"/>
      <c r="AJ22" s="1"/>
      <c r="AK22" s="1"/>
      <c r="AL22" s="1"/>
      <c r="AM22" s="1"/>
      <c r="AN22" s="1"/>
      <c r="AO22" s="1"/>
    </row>
    <row r="23" spans="1:41" s="75" customFormat="1" x14ac:dyDescent="0.3">
      <c r="A23" s="74"/>
      <c r="B23" s="76"/>
      <c r="C23" s="73"/>
      <c r="D23" s="100"/>
      <c r="E23" s="72"/>
      <c r="F23" s="84">
        <f>E23*F18</f>
        <v>0</v>
      </c>
      <c r="G23" s="145"/>
      <c r="H23" s="146">
        <f t="shared" si="0"/>
        <v>0</v>
      </c>
      <c r="I23" s="145"/>
      <c r="J23" s="153">
        <f t="shared" si="1"/>
        <v>0</v>
      </c>
      <c r="K23" s="145"/>
      <c r="L23" s="153">
        <f t="shared" si="2"/>
        <v>0</v>
      </c>
      <c r="M23" s="154">
        <f t="shared" si="3"/>
        <v>0</v>
      </c>
      <c r="N23" s="171"/>
      <c r="O23" s="171"/>
      <c r="P23" s="1"/>
      <c r="Q23" s="1"/>
      <c r="R23" s="1"/>
      <c r="S23" s="1"/>
      <c r="T23" s="1"/>
      <c r="U23" s="1"/>
      <c r="V23" s="1"/>
      <c r="W23" s="1"/>
      <c r="X23" s="1"/>
      <c r="Y23" s="1"/>
      <c r="Z23" s="1"/>
      <c r="AA23" s="1"/>
      <c r="AB23" s="1"/>
      <c r="AC23" s="1"/>
      <c r="AD23" s="1"/>
      <c r="AE23" s="1"/>
      <c r="AF23" s="1"/>
      <c r="AG23" s="1"/>
      <c r="AH23" s="1"/>
      <c r="AI23" s="1"/>
      <c r="AJ23" s="1"/>
      <c r="AK23" s="1"/>
      <c r="AL23" s="1"/>
      <c r="AM23" s="1"/>
      <c r="AN23" s="1"/>
      <c r="AO23" s="1"/>
    </row>
    <row r="24" spans="1:41" s="75" customFormat="1" x14ac:dyDescent="0.3">
      <c r="A24" s="74"/>
      <c r="B24" s="76"/>
      <c r="C24" s="73"/>
      <c r="D24" s="100"/>
      <c r="E24" s="72"/>
      <c r="F24" s="84">
        <f>E24*F18</f>
        <v>0</v>
      </c>
      <c r="G24" s="145"/>
      <c r="H24" s="146">
        <f t="shared" si="0"/>
        <v>0</v>
      </c>
      <c r="I24" s="145"/>
      <c r="J24" s="153">
        <f t="shared" si="1"/>
        <v>0</v>
      </c>
      <c r="K24" s="145"/>
      <c r="L24" s="153">
        <f t="shared" si="2"/>
        <v>0</v>
      </c>
      <c r="M24" s="154">
        <f t="shared" si="3"/>
        <v>0</v>
      </c>
      <c r="N24" s="171"/>
      <c r="O24" s="171"/>
      <c r="P24" s="1"/>
      <c r="Q24" s="1"/>
      <c r="R24" s="1"/>
      <c r="S24" s="1"/>
      <c r="T24" s="1"/>
      <c r="U24" s="1"/>
      <c r="V24" s="1"/>
      <c r="W24" s="1"/>
      <c r="X24" s="1"/>
      <c r="Y24" s="1"/>
      <c r="Z24" s="1"/>
      <c r="AA24" s="1"/>
      <c r="AB24" s="1"/>
      <c r="AC24" s="1"/>
      <c r="AD24" s="1"/>
      <c r="AE24" s="1"/>
      <c r="AF24" s="1"/>
      <c r="AG24" s="1"/>
      <c r="AH24" s="1"/>
      <c r="AI24" s="1"/>
      <c r="AJ24" s="1"/>
      <c r="AK24" s="1"/>
      <c r="AL24" s="1"/>
      <c r="AM24" s="1"/>
      <c r="AN24" s="1"/>
      <c r="AO24" s="1"/>
    </row>
    <row r="25" spans="1:41" s="75" customFormat="1" x14ac:dyDescent="0.3">
      <c r="A25" s="74"/>
      <c r="B25" s="76"/>
      <c r="C25" s="73"/>
      <c r="D25" s="100"/>
      <c r="E25" s="72"/>
      <c r="F25" s="84">
        <f>E25*F18</f>
        <v>0</v>
      </c>
      <c r="G25" s="145"/>
      <c r="H25" s="146">
        <f t="shared" si="0"/>
        <v>0</v>
      </c>
      <c r="I25" s="145"/>
      <c r="J25" s="153">
        <f t="shared" si="1"/>
        <v>0</v>
      </c>
      <c r="K25" s="145"/>
      <c r="L25" s="153">
        <f t="shared" si="2"/>
        <v>0</v>
      </c>
      <c r="M25" s="154">
        <f t="shared" si="3"/>
        <v>0</v>
      </c>
      <c r="N25" s="171"/>
      <c r="O25" s="171"/>
      <c r="P25" s="1"/>
      <c r="Q25" s="1"/>
      <c r="R25" s="1"/>
      <c r="S25" s="1"/>
      <c r="T25" s="1"/>
      <c r="U25" s="1"/>
      <c r="V25" s="1"/>
      <c r="W25" s="1"/>
      <c r="X25" s="1"/>
      <c r="Y25" s="1"/>
      <c r="Z25" s="1"/>
      <c r="AA25" s="1"/>
      <c r="AB25" s="1"/>
      <c r="AC25" s="1"/>
      <c r="AD25" s="1"/>
      <c r="AE25" s="1"/>
      <c r="AF25" s="1"/>
      <c r="AG25" s="1"/>
      <c r="AH25" s="1"/>
      <c r="AI25" s="1"/>
      <c r="AJ25" s="1"/>
      <c r="AK25" s="1"/>
      <c r="AL25" s="1"/>
      <c r="AM25" s="1"/>
      <c r="AN25" s="1"/>
      <c r="AO25" s="1"/>
    </row>
    <row r="26" spans="1:41" s="75" customFormat="1" x14ac:dyDescent="0.3">
      <c r="A26" s="74"/>
      <c r="B26" s="76"/>
      <c r="C26" s="73"/>
      <c r="D26" s="100"/>
      <c r="E26" s="72"/>
      <c r="F26" s="84">
        <f>E26*F18</f>
        <v>0</v>
      </c>
      <c r="G26" s="145"/>
      <c r="H26" s="146">
        <f t="shared" si="0"/>
        <v>0</v>
      </c>
      <c r="I26" s="145"/>
      <c r="J26" s="153">
        <f t="shared" si="1"/>
        <v>0</v>
      </c>
      <c r="K26" s="145"/>
      <c r="L26" s="153">
        <f t="shared" si="2"/>
        <v>0</v>
      </c>
      <c r="M26" s="154">
        <f t="shared" si="3"/>
        <v>0</v>
      </c>
      <c r="N26" s="171"/>
      <c r="O26" s="171"/>
      <c r="P26" s="1"/>
      <c r="Q26" s="1"/>
      <c r="R26" s="1"/>
      <c r="S26" s="1"/>
      <c r="T26" s="1"/>
      <c r="U26" s="1"/>
      <c r="V26" s="1"/>
      <c r="W26" s="1"/>
      <c r="X26" s="1"/>
      <c r="Y26" s="1"/>
      <c r="Z26" s="1"/>
      <c r="AA26" s="1"/>
      <c r="AB26" s="1"/>
      <c r="AC26" s="1"/>
      <c r="AD26" s="1"/>
      <c r="AE26" s="1"/>
      <c r="AF26" s="1"/>
      <c r="AG26" s="1"/>
      <c r="AH26" s="1"/>
      <c r="AI26" s="1"/>
      <c r="AJ26" s="1"/>
      <c r="AK26" s="1"/>
      <c r="AL26" s="1"/>
      <c r="AM26" s="1"/>
      <c r="AN26" s="1"/>
      <c r="AO26" s="1"/>
    </row>
    <row r="27" spans="1:41" s="75" customFormat="1" x14ac:dyDescent="0.3">
      <c r="A27" s="74"/>
      <c r="B27" s="76"/>
      <c r="C27" s="73"/>
      <c r="D27" s="100"/>
      <c r="E27" s="72"/>
      <c r="F27" s="84">
        <f>E27*F18</f>
        <v>0</v>
      </c>
      <c r="G27" s="145"/>
      <c r="H27" s="146">
        <f t="shared" si="0"/>
        <v>0</v>
      </c>
      <c r="I27" s="145"/>
      <c r="J27" s="153">
        <f t="shared" si="1"/>
        <v>0</v>
      </c>
      <c r="K27" s="145"/>
      <c r="L27" s="153">
        <f t="shared" si="2"/>
        <v>0</v>
      </c>
      <c r="M27" s="154">
        <f t="shared" si="3"/>
        <v>0</v>
      </c>
      <c r="N27" s="171"/>
      <c r="O27" s="171"/>
      <c r="P27" s="1"/>
      <c r="Q27" s="1"/>
      <c r="R27" s="1"/>
      <c r="S27" s="1"/>
      <c r="T27" s="1"/>
      <c r="U27" s="1"/>
      <c r="V27" s="1"/>
      <c r="W27" s="1"/>
      <c r="X27" s="1"/>
      <c r="Y27" s="1"/>
      <c r="Z27" s="1"/>
      <c r="AA27" s="1"/>
      <c r="AB27" s="1"/>
      <c r="AC27" s="1"/>
      <c r="AD27" s="1"/>
      <c r="AE27" s="1"/>
      <c r="AF27" s="1"/>
      <c r="AG27" s="1"/>
      <c r="AH27" s="1"/>
      <c r="AI27" s="1"/>
      <c r="AJ27" s="1"/>
      <c r="AK27" s="1"/>
      <c r="AL27" s="1"/>
      <c r="AM27" s="1"/>
      <c r="AN27" s="1"/>
      <c r="AO27" s="1"/>
    </row>
    <row r="28" spans="1:41" s="75" customFormat="1" x14ac:dyDescent="0.3">
      <c r="A28" s="74"/>
      <c r="B28" s="76"/>
      <c r="C28" s="73"/>
      <c r="D28" s="100"/>
      <c r="E28" s="72"/>
      <c r="F28" s="84">
        <f>E28*F18</f>
        <v>0</v>
      </c>
      <c r="G28" s="145"/>
      <c r="H28" s="146">
        <f t="shared" si="0"/>
        <v>0</v>
      </c>
      <c r="I28" s="145"/>
      <c r="J28" s="153">
        <f t="shared" si="1"/>
        <v>0</v>
      </c>
      <c r="K28" s="145"/>
      <c r="L28" s="153">
        <f t="shared" si="2"/>
        <v>0</v>
      </c>
      <c r="M28" s="154">
        <f t="shared" si="3"/>
        <v>0</v>
      </c>
      <c r="N28" s="171"/>
      <c r="O28" s="171"/>
      <c r="P28" s="1"/>
      <c r="Q28" s="1"/>
      <c r="R28" s="1"/>
      <c r="S28" s="1"/>
      <c r="T28" s="1"/>
      <c r="U28" s="1"/>
      <c r="V28" s="1"/>
      <c r="W28" s="1"/>
      <c r="X28" s="1"/>
      <c r="Y28" s="1"/>
      <c r="Z28" s="1"/>
      <c r="AA28" s="1"/>
      <c r="AB28" s="1"/>
      <c r="AC28" s="1"/>
      <c r="AD28" s="1"/>
      <c r="AE28" s="1"/>
      <c r="AF28" s="1"/>
      <c r="AG28" s="1"/>
      <c r="AH28" s="1"/>
      <c r="AI28" s="1"/>
      <c r="AJ28" s="1"/>
      <c r="AK28" s="1"/>
      <c r="AL28" s="1"/>
      <c r="AM28" s="1"/>
      <c r="AN28" s="1"/>
      <c r="AO28" s="1"/>
    </row>
    <row r="29" spans="1:41" s="75" customFormat="1" x14ac:dyDescent="0.3">
      <c r="A29" s="74"/>
      <c r="B29" s="76"/>
      <c r="C29" s="73"/>
      <c r="D29" s="100"/>
      <c r="E29" s="72"/>
      <c r="F29" s="84">
        <f>E29*F18</f>
        <v>0</v>
      </c>
      <c r="G29" s="145"/>
      <c r="H29" s="146">
        <f t="shared" si="0"/>
        <v>0</v>
      </c>
      <c r="I29" s="145"/>
      <c r="J29" s="153">
        <f t="shared" si="1"/>
        <v>0</v>
      </c>
      <c r="K29" s="145"/>
      <c r="L29" s="153">
        <f t="shared" si="2"/>
        <v>0</v>
      </c>
      <c r="M29" s="154">
        <f t="shared" si="3"/>
        <v>0</v>
      </c>
      <c r="N29" s="171"/>
      <c r="O29" s="171"/>
      <c r="P29" s="1"/>
      <c r="Q29" s="1"/>
      <c r="R29" s="1"/>
      <c r="S29" s="1"/>
      <c r="T29" s="1"/>
      <c r="U29" s="1"/>
      <c r="V29" s="1"/>
      <c r="W29" s="1"/>
      <c r="X29" s="1"/>
      <c r="Y29" s="1"/>
      <c r="Z29" s="1"/>
      <c r="AA29" s="1"/>
      <c r="AB29" s="1"/>
      <c r="AC29" s="1"/>
      <c r="AD29" s="1"/>
      <c r="AE29" s="1"/>
      <c r="AF29" s="1"/>
      <c r="AG29" s="1"/>
      <c r="AH29" s="1"/>
      <c r="AI29" s="1"/>
      <c r="AJ29" s="1"/>
      <c r="AK29" s="1"/>
      <c r="AL29" s="1"/>
      <c r="AM29" s="1"/>
      <c r="AN29" s="1"/>
      <c r="AO29" s="1"/>
    </row>
    <row r="30" spans="1:41" s="75" customFormat="1" ht="15" thickBot="1" x14ac:dyDescent="0.35">
      <c r="A30" s="131"/>
      <c r="B30" s="132"/>
      <c r="C30" s="133"/>
      <c r="D30" s="134"/>
      <c r="E30" s="77"/>
      <c r="F30" s="135">
        <f>E30*F18</f>
        <v>0</v>
      </c>
      <c r="G30" s="172"/>
      <c r="H30" s="173">
        <f t="shared" si="0"/>
        <v>0</v>
      </c>
      <c r="I30" s="172"/>
      <c r="J30" s="156">
        <f t="shared" si="1"/>
        <v>0</v>
      </c>
      <c r="K30" s="172"/>
      <c r="L30" s="156">
        <f t="shared" si="2"/>
        <v>0</v>
      </c>
      <c r="M30" s="157">
        <f t="shared" si="3"/>
        <v>0</v>
      </c>
      <c r="N30" s="174"/>
      <c r="O30" s="174"/>
      <c r="P30" s="1"/>
      <c r="Q30" s="1"/>
      <c r="R30" s="1"/>
      <c r="S30" s="1"/>
      <c r="T30" s="1"/>
      <c r="U30" s="1"/>
      <c r="V30" s="1"/>
      <c r="W30" s="1"/>
      <c r="X30" s="1"/>
      <c r="Y30" s="1"/>
      <c r="Z30" s="1"/>
      <c r="AA30" s="1"/>
      <c r="AB30" s="1"/>
      <c r="AC30" s="1"/>
      <c r="AD30" s="1"/>
      <c r="AE30" s="1"/>
      <c r="AF30" s="1"/>
      <c r="AG30" s="1"/>
      <c r="AH30" s="1"/>
      <c r="AI30" s="1"/>
      <c r="AJ30" s="1"/>
      <c r="AK30" s="1"/>
      <c r="AL30" s="1"/>
      <c r="AM30" s="1"/>
      <c r="AN30" s="1"/>
      <c r="AO30" s="1"/>
    </row>
    <row r="31" spans="1:41" ht="15" thickBot="1" x14ac:dyDescent="0.35">
      <c r="G31" s="175"/>
      <c r="H31" s="161">
        <f>SUM(H10:H30)</f>
        <v>0</v>
      </c>
      <c r="I31" s="175"/>
      <c r="J31" s="161">
        <f>SUM(J10:J30)</f>
        <v>0</v>
      </c>
      <c r="K31" s="175"/>
      <c r="L31" s="161">
        <f>SUM(L10:L30)</f>
        <v>0</v>
      </c>
      <c r="M31" s="177"/>
      <c r="N31" s="224"/>
      <c r="O31" s="224"/>
    </row>
    <row r="32" spans="1:41" ht="15" thickBot="1" x14ac:dyDescent="0.35">
      <c r="G32" s="91"/>
      <c r="H32" s="92" t="s">
        <v>155</v>
      </c>
      <c r="I32" s="138" t="e">
        <f>#REF!</f>
        <v>#REF!</v>
      </c>
      <c r="J32" s="93"/>
      <c r="K32" s="97"/>
      <c r="L32" s="93"/>
      <c r="M32" s="159" t="e">
        <f>I32*H31</f>
        <v>#REF!</v>
      </c>
    </row>
    <row r="33" spans="7:13" ht="15" thickBot="1" x14ac:dyDescent="0.35">
      <c r="G33" s="94"/>
      <c r="H33" s="43"/>
      <c r="I33" s="90"/>
      <c r="J33" s="95"/>
      <c r="K33" s="90"/>
      <c r="L33" s="95"/>
      <c r="M33" s="178"/>
    </row>
    <row r="34" spans="7:13" ht="15" thickBot="1" x14ac:dyDescent="0.35">
      <c r="G34" s="91"/>
      <c r="H34" s="227" t="s">
        <v>107</v>
      </c>
      <c r="I34" s="97"/>
      <c r="J34" s="93"/>
      <c r="K34" s="97"/>
      <c r="L34" s="93"/>
      <c r="M34" s="165" t="e">
        <f>SUM(M10:M33)</f>
        <v>#REF!</v>
      </c>
    </row>
    <row r="35" spans="7:13" ht="15" thickBot="1" x14ac:dyDescent="0.35">
      <c r="G35" s="33"/>
      <c r="H35" s="226"/>
      <c r="I35" s="34"/>
      <c r="J35" s="35"/>
      <c r="K35" s="34"/>
      <c r="L35" s="35"/>
      <c r="M35" s="179"/>
    </row>
    <row r="36" spans="7:13" x14ac:dyDescent="0.3">
      <c r="G36" s="36"/>
      <c r="H36" s="37" t="s">
        <v>156</v>
      </c>
      <c r="I36" s="139" t="e">
        <f>#REF!</f>
        <v>#REF!</v>
      </c>
      <c r="J36" s="38"/>
      <c r="K36" s="106"/>
      <c r="L36" s="38"/>
      <c r="M36" s="167" t="e">
        <f>M34*I36</f>
        <v>#REF!</v>
      </c>
    </row>
    <row r="37" spans="7:13" ht="15" thickBot="1" x14ac:dyDescent="0.35">
      <c r="G37" s="39"/>
      <c r="H37" s="40" t="s">
        <v>107</v>
      </c>
      <c r="I37" s="41"/>
      <c r="J37" s="41"/>
      <c r="K37" s="41"/>
      <c r="L37" s="41"/>
      <c r="M37" s="168" t="e">
        <f>M34+M36</f>
        <v>#REF!</v>
      </c>
    </row>
    <row r="38" spans="7:13" ht="15" thickBot="1" x14ac:dyDescent="0.35">
      <c r="G38" s="42"/>
      <c r="H38" s="43"/>
      <c r="I38" s="44"/>
      <c r="J38" s="45"/>
      <c r="K38" s="44"/>
      <c r="L38" s="45"/>
      <c r="M38" s="180"/>
    </row>
    <row r="39" spans="7:13" x14ac:dyDescent="0.3">
      <c r="G39" s="46"/>
      <c r="H39" s="37" t="s">
        <v>157</v>
      </c>
      <c r="I39" s="139" t="e">
        <f>#REF!</f>
        <v>#REF!</v>
      </c>
      <c r="J39" s="38"/>
      <c r="K39" s="106"/>
      <c r="L39" s="38"/>
      <c r="M39" s="167" t="e">
        <f>M37*I39</f>
        <v>#REF!</v>
      </c>
    </row>
    <row r="40" spans="7:13" ht="15" thickBot="1" x14ac:dyDescent="0.35">
      <c r="G40" s="39"/>
      <c r="H40" s="40" t="s">
        <v>107</v>
      </c>
      <c r="I40" s="41"/>
      <c r="J40" s="41"/>
      <c r="K40" s="41"/>
      <c r="L40" s="41"/>
      <c r="M40" s="168" t="e">
        <f>M37+M39</f>
        <v>#REF!</v>
      </c>
    </row>
    <row r="41" spans="7:13" ht="15" thickBot="1" x14ac:dyDescent="0.35">
      <c r="G41" s="42"/>
      <c r="H41" s="43"/>
      <c r="I41" s="44"/>
      <c r="J41" s="45"/>
      <c r="K41" s="44"/>
      <c r="L41" s="45"/>
      <c r="M41" s="180"/>
    </row>
    <row r="42" spans="7:13" x14ac:dyDescent="0.3">
      <c r="G42" s="46"/>
      <c r="H42" s="47" t="s">
        <v>109</v>
      </c>
      <c r="I42" s="48">
        <v>0.18</v>
      </c>
      <c r="J42" s="38"/>
      <c r="K42" s="106"/>
      <c r="L42" s="38"/>
      <c r="M42" s="167" t="e">
        <f>I42*M40</f>
        <v>#REF!</v>
      </c>
    </row>
    <row r="43" spans="7:13" ht="15" thickBot="1" x14ac:dyDescent="0.35">
      <c r="G43" s="39"/>
      <c r="H43" s="49" t="s">
        <v>158</v>
      </c>
      <c r="I43" s="41"/>
      <c r="J43" s="50"/>
      <c r="K43" s="41"/>
      <c r="L43" s="50"/>
      <c r="M43" s="168" t="e">
        <f>M42+M40</f>
        <v>#REF!</v>
      </c>
    </row>
    <row r="46" spans="7:13" x14ac:dyDescent="0.3">
      <c r="M46" s="52"/>
    </row>
    <row r="48" spans="7:13" x14ac:dyDescent="0.3">
      <c r="M48" s="52"/>
    </row>
  </sheetData>
  <autoFilter ref="A9:O9"/>
  <pageMargins left="0.7" right="0.7" top="0.75" bottom="0.75" header="0.3" footer="0.3"/>
  <pageSetup orientation="portrait" r:id="rId1"/>
  <ignoredErrors>
    <ignoredError sqref="I32:I3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TOTAL</vt:lpstr>
      <vt:lpstr>2 სადემონტაჟო სამუშაოები</vt:lpstr>
      <vt:lpstr>3 თეთრი კარკასი</vt:lpstr>
      <vt:lpstr>4 სარემონტო სამუშაოები</vt:lpstr>
      <vt:lpstr>5 WC აქსესუარები</vt:lpstr>
      <vt:lpstr>8. დამატებითი სამუშაოები</vt:lpstr>
      <vt:lpstr>TOTAL!Print_Area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2024-09-20T15:40:08Z</dcterms:modified>
</cp:coreProperties>
</file>