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AppData\Local\Microsoft\Windows\INetCache\Content.Outlook\DS5XDNM1\"/>
    </mc:Choice>
  </mc:AlternateContent>
  <bookViews>
    <workbookView xWindow="0" yWindow="0" windowWidth="28800" windowHeight="12312"/>
  </bookViews>
  <sheets>
    <sheet name="N1_1 კრებსითი სატენდერო" sheetId="1" r:id="rId1"/>
  </sheets>
  <externalReferences>
    <externalReference r:id="rId2"/>
  </externalReferences>
  <definedNames>
    <definedName name="_xlnm._FilterDatabase" localSheetId="0" hidden="1">'N1_1 კრებსითი სატენდერო'!$A$6:$G$93</definedName>
    <definedName name="_xlnm.Print_Area" localSheetId="0">'N1_1 კრებსითი სატენდერო'!$A$1:$F$94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2" i="1" l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A8" i="1"/>
  <c r="A9" i="1" s="1"/>
  <c r="F7" i="1"/>
  <c r="F86" i="1" s="1"/>
  <c r="F87" i="1" l="1"/>
  <c r="F88" i="1" s="1"/>
  <c r="F89" i="1" l="1"/>
  <c r="F90" i="1"/>
</calcChain>
</file>

<file path=xl/sharedStrings.xml><?xml version="1.0" encoding="utf-8"?>
<sst xmlns="http://schemas.openxmlformats.org/spreadsheetml/2006/main" count="313" uniqueCount="155">
  <si>
    <t>რუსთავი, გარეჯის ქუჩა #19-ის მიმდებარედ წყალარინების  ქსელის რეაბილიტაცია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</si>
  <si>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</si>
  <si>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</si>
  <si>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</si>
  <si>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</si>
  <si>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</si>
  <si>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</si>
  <si>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</si>
  <si>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მ</t>
  </si>
  <si>
    <t>კონტრაქტორის მომსახურება</t>
  </si>
  <si>
    <t>ასფალტობეტონის საფარის მოხსნა სისქით 10 სმ სანგრევი ჩაქუჩით</t>
  </si>
  <si>
    <r>
      <t>მ</t>
    </r>
    <r>
      <rPr>
        <vertAlign val="superscript"/>
        <sz val="10"/>
        <rFont val="Segoe UI"/>
        <family val="2"/>
      </rPr>
      <t>3</t>
    </r>
  </si>
  <si>
    <t>ასფალტობეტონის ნატეხების დატვირთვა ექსკავატორით ერთციცხვიანი 0,5 მ3დატვირთვა ავ/თვითმცლელებზე და გატანა 15კმ</t>
  </si>
  <si>
    <t>4</t>
  </si>
  <si>
    <t>ბეტონის ბორდიურის დემონტაჟი და გვერძე დასაწყობება 0.7x0.1x0.1 მ</t>
  </si>
  <si>
    <t>არსებული ბორდიურების მოწყობა</t>
  </si>
  <si>
    <t>ასფალტობეტონის საფარის აღდგენა სისქით 6 სმ; მსხვილმარცვლოვანი 6 სმ</t>
  </si>
  <si>
    <r>
      <t>მ</t>
    </r>
    <r>
      <rPr>
        <vertAlign val="superscript"/>
        <sz val="10"/>
        <rFont val="Segoe UI"/>
        <family val="2"/>
      </rPr>
      <t>2</t>
    </r>
  </si>
  <si>
    <t>6-1.</t>
  </si>
  <si>
    <t>ბიტუმი ნავთობის</t>
  </si>
  <si>
    <t>ტ</t>
  </si>
  <si>
    <t>კონტრაქტორის მასალა</t>
  </si>
  <si>
    <t>ასფალტობეტონის საფარის აღდგენა სისქით 4 სმ წვრილმარცვლოვანი 4 სმ</t>
  </si>
  <si>
    <t>7-1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</si>
  <si>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</si>
  <si>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</si>
  <si>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</si>
  <si>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</si>
  <si>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15კმ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</si>
  <si>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</si>
  <si>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ექსკავატორით ჩამჩის მოცულობით 0.5 მ3 ა/მ დატვირთვით</t>
  </si>
  <si>
    <t>VI კატ. გრუნტის დამუშავება ხელით პნევმო ჩაქუჩით, (თხრილში/ქვაბულში), გვერდზე დაყრით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</si>
  <si>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</si>
  <si>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</si>
  <si>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15 კმ</t>
  </si>
  <si>
    <t>16</t>
  </si>
  <si>
    <t>თხრილის შევსება ქვიშა-ხრეშოვანი ბალიშით (0-20 მმ ფრაქცია) და დატკეპვნა</t>
  </si>
  <si>
    <t>17</t>
  </si>
  <si>
    <t>თხრილის შევსება ქვიშა-ხრეშოვა- ნი ნარევით (ფრაქცია 0-80, 0-120 მმ) და დატკეპვნა</t>
  </si>
  <si>
    <t>18</t>
  </si>
  <si>
    <t>ღორღის (0-40 მმ) ფრაქცია შეძენა, მოტანა, უკუჩაყრა და დატკეპვნა</t>
  </si>
  <si>
    <t>19</t>
  </si>
  <si>
    <t>ღორღის (40 ფრაქცია) ბალიშის მომზადება ჭის ქვეშ სისქით 10 სმ და დატკეპვნა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</si>
  <si>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</si>
  <si>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20</t>
  </si>
  <si>
    <t>ჭის ქვაბულის კედლების გამაგრება</t>
  </si>
  <si>
    <t>მ2</t>
  </si>
  <si>
    <t>21</t>
  </si>
  <si>
    <t>თხრილის კედლების გამაგრება ხის ფარებით</t>
  </si>
  <si>
    <t>22</t>
  </si>
  <si>
    <t>კანალიზაციის პოლიეთილენის გოფრირებული მილის SN8 d=150მმ შეძენა, მოწყობა ( მილძაბრა ბოლოთი)</t>
  </si>
  <si>
    <t>22-1.</t>
  </si>
  <si>
    <t>კანალიზაციის პოლიეთილენის გოფრირებული მილი SN8 d=150მმ</t>
  </si>
  <si>
    <t>gwp</t>
  </si>
  <si>
    <t>23</t>
  </si>
  <si>
    <t>კანალიზაციის პოლიეთილენის გოფრირებული მილის SN8 d=150მმ გამოცდა ჰერმეტულობაზე</t>
  </si>
  <si>
    <t>24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</si>
  <si>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</si>
  <si>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გრძ. მ</t>
  </si>
  <si>
    <t>24-1,</t>
  </si>
  <si>
    <t>კანალიზაციის პოლიეთილენის გოფრირებული მილი SN8 d=200მმ</t>
  </si>
  <si>
    <t>25</t>
  </si>
  <si>
    <t>კანალიზაციის პოლიეთილენის გოფრირებული მილის SN8 d=200 მმ შეძენა, მოწყობა (მილძაბრა ბოლოთი) ჰიდრავლიკური გამოცდა</t>
  </si>
  <si>
    <t>26</t>
  </si>
  <si>
    <t>წყალარინების პოლიეთილენის გოფრირებული SN8 d=50 მმ მილის შეძენა- მონტაჟი მილძაბრა ბოლოთი, ჰერმეტულობაზე გამოცდით</t>
  </si>
  <si>
    <t>26-1,</t>
  </si>
  <si>
    <t>წყალარინების პოლიეთილენის გოფრირებული SN8 d=50 მმ მილი</t>
  </si>
  <si>
    <t>27</t>
  </si>
  <si>
    <t>სასიგნალო ლენტის (შიდა მხრიდან უჟანგავი ზოლით) შეძენა და მოწყობა თხრილში</t>
  </si>
  <si>
    <t>28</t>
  </si>
  <si>
    <t>რკ/ბეტონის ანაკრები წრიული ჭის 1-კომპლექტი შეძენა-მონტაჟი d=1.5 მ, hსრ=3,55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იხ.პროექტი</t>
  </si>
  <si>
    <t>28-1,</t>
  </si>
  <si>
    <t>თუჯის ჩარჩო ხუფი 65 სმ</t>
  </si>
  <si>
    <t>ც</t>
  </si>
  <si>
    <t>29</t>
  </si>
  <si>
    <t>რკ/ბეტონის ანაკრები წრიული 1-კომპლექტი ჭის შეძენა-მონტაჟი d=1.0 მ, hსრ=2,55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</si>
  <si>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29-1,</t>
  </si>
  <si>
    <t>თუჯის ჩარჩო ხუფით 65 სმ</t>
  </si>
  <si>
    <t>30</t>
  </si>
  <si>
    <t>რკ/ბეტონის ანაკრები წრიული 1-კომპლექტი ჭის შეძენა-მონტაჟი d=1.0 მ, hსრ=2,45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</si>
  <si>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30-1,</t>
  </si>
  <si>
    <t>31</t>
  </si>
  <si>
    <t>რკ/ბეტონის ანაკრები წრიული 1-კომპლექტი ჭის შეძენა-მონტაჟი d=1.0 მ, hსრ=2,35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</si>
  <si>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31-1</t>
  </si>
  <si>
    <t>32</t>
  </si>
  <si>
    <t>რკ/ბეტონის ანაკრები წრიული 1-კომპლექტი ჭის შეძენა-მონტაჟი d=1.0 მ, hსრ=2,15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</si>
  <si>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32-1</t>
  </si>
  <si>
    <t>33</t>
  </si>
  <si>
    <t>რკ/ბეტონის ანაკრები წრიული 2-კომპლექტი ჭის შეძენა-მონტაჟი d=1.0 მ, hსრ=1,85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</si>
  <si>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33-1</t>
  </si>
  <si>
    <t>34</t>
  </si>
  <si>
    <t>ჭის რგოლის გადაბმის ადგილას პენებარის ჰიდროსაიზოლაციო მასალის მოწყობა</t>
  </si>
  <si>
    <t>35</t>
  </si>
  <si>
    <t>კანალიზაციის გოფრირებული SN8 D 200 მმ მილისათვის ქუროს შეძენა მონტაჟი</t>
  </si>
  <si>
    <t>35-1</t>
  </si>
  <si>
    <t>კანალიზაციის გოფრირებული მილისთვის d=200 მმ ქურო</t>
  </si>
  <si>
    <t>35-2</t>
  </si>
  <si>
    <t>რეზინის საფენი</t>
  </si>
  <si>
    <t>36</t>
  </si>
  <si>
    <t>კანალიზაციის გოფრირებული SN8 D150 მმ მილისათვის ქუროს შეძენა მონტაჟი</t>
  </si>
  <si>
    <t>36-1</t>
  </si>
  <si>
    <t>კანალიზაციის გოფრირებული მილისთვის d=150 მმ ქურო</t>
  </si>
  <si>
    <t>36-2</t>
  </si>
  <si>
    <t>37</t>
  </si>
  <si>
    <t>პოლიეთილენის ელ. შედუღების d50 მმ ქუროს შეძენა მონტაჟი</t>
  </si>
  <si>
    <t>37-1</t>
  </si>
  <si>
    <t>38</t>
  </si>
  <si>
    <t>საპროექტო წყალარინების ჭაში შეჭრა საპროექტო d=200 მმ მილით</t>
  </si>
  <si>
    <t>ადგ.</t>
  </si>
  <si>
    <t>39</t>
  </si>
  <si>
    <t>საპროექტო წყალარინების ჭაში შეჭრა საპროექტო d=150 მმ მილით</t>
  </si>
  <si>
    <t>40</t>
  </si>
  <si>
    <t>საპროექტო წყალარინების ჭაში შეჭრა საპროექტო d=50 მმ მილით</t>
  </si>
  <si>
    <t>41</t>
  </si>
  <si>
    <t>საპროექტო წყალარინების ჭაში შეჭრა არსებული d=250 მმ მილით</t>
  </si>
  <si>
    <t>42</t>
  </si>
  <si>
    <t>არსებული წყალარინების d=250 მმ მილის დახშობა მრავალჯერადი გამოყენების პნევმო დამხშობი ბალიშებით</t>
  </si>
  <si>
    <t>43</t>
  </si>
  <si>
    <t>არსებული d=150 მმ მილის დახშობა გასაბერი ბალიშებით</t>
  </si>
  <si>
    <t>44</t>
  </si>
  <si>
    <t>არსებული d=100 მმ მილის დახშობა გასაბერი ბალიშებით</t>
  </si>
  <si>
    <t>45</t>
  </si>
  <si>
    <t>არსებული კაბელების დამაგრება საპროექტო თხრილში</t>
  </si>
  <si>
    <t>46</t>
  </si>
  <si>
    <t>არსებული წყალსადენის მილის დამაგრება საპროექტო თხრილში</t>
  </si>
  <si>
    <t>47</t>
  </si>
  <si>
    <t>არსებული წყალარინების d=1000 მმ h=1.95 მ ბეტონის მრგვალი ჭის დემონტაჟი გადატანა ნაგავსაყრელზე 15 კმ</t>
  </si>
  <si>
    <t>48</t>
  </si>
  <si>
    <t>დემონტირებული რკ. ბეტონის ჭების ნატეხების ავტოთვითმცლელზე დატვირთვა და გადმოტვირთვა</t>
  </si>
  <si>
    <t>49</t>
  </si>
  <si>
    <t>არსებული წყალარინების d=1000 მმ h=1.90 მ ბეტონის მრგვალი ჭის დემონტაჟი გადატანა ნაგავსაყრელზე 15 კმ</t>
  </si>
  <si>
    <t>50</t>
  </si>
  <si>
    <t>51</t>
  </si>
  <si>
    <t>არსებული წყალარინების d=1000 მმ h=1.55 მ ბეტონის მრგვალი ჭის დემონტაჟი გადატანა ნაგავსაყრელზე 15 კმ</t>
  </si>
  <si>
    <t>52</t>
  </si>
  <si>
    <t>53</t>
  </si>
  <si>
    <t>არსებული წყალარინების d=1000 მმ h=1.5 მ ბეტონის მრგვალი ჭის დემონტაჟი გადატანა ნაგავსაყრელზე 15 კმ</t>
  </si>
  <si>
    <t>54</t>
  </si>
  <si>
    <t>55</t>
  </si>
  <si>
    <t>დემონტირებული ჭის ხუფების დატვირთვა ავტოთვითმცლელზე გატანა და გადმოტვირთვა (დასაწყობება 5კმ) (5 ცალი)</t>
  </si>
  <si>
    <t>56</t>
  </si>
  <si>
    <t>არსებული კანალიზაციის ბეტონის d=150 მმ, მილის დემონტაჟი</t>
  </si>
  <si>
    <t>57</t>
  </si>
  <si>
    <t>არსებული კანალიზაციის კერამიკის d=100 მმ, მილის დემონტაჟი</t>
  </si>
  <si>
    <t>58</t>
  </si>
  <si>
    <t>საპროექტო წყალარინების d=150 მმ მილის გადაერთება არსებულ წყალარინების d=150 მმ მილზე</t>
  </si>
  <si>
    <t>59</t>
  </si>
  <si>
    <t>საპროექტო წყალარინების d=150 მმ მილის გადაერთება არსებულ წყალარინების d=100 მმ მილზე</t>
  </si>
  <si>
    <t>არსებული წყალარინების d=150 მ მილის ბოლოების ამოვსება M50, B3,5 ბეტონის ხსნარით</t>
  </si>
  <si>
    <t>სულ პირდაპირი ხარჯები</t>
  </si>
  <si>
    <t>ზედნადები ხარჯები</t>
  </si>
  <si>
    <t>სულ</t>
  </si>
  <si>
    <t>გეგმიური მოგება</t>
  </si>
  <si>
    <t>დ.ღ.გ.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</si>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</sst>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#,##0_);_(\(#,##0\);_(\ \-\ _);_(@_)"/>
    <numFmt numFmtId="165" formatCode="0.0"/>
    <numFmt numFmtId="166" formatCode="_-* #,##0.00\ _₾_-;\-* #,##0.00\ _₾_-;_-* &quot;-&quot;??\ _₾_-;_-@_-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name val="Segoe UI"/>
      <family val="2"/>
    </font>
    <font>
      <sz val="10"/>
      <color indexed="8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vertAlign val="superscript"/>
      <sz val="10"/>
      <color indexed="8"/>
      <name val="Segoe UI"/>
      <family val="2"/>
    </font>
    <font>
      <sz val="10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6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0" xfId="2" applyFont="1" applyFill="1" applyAlignment="1">
      <alignment vertical="center"/>
    </xf>
    <xf numFmtId="0" fontId="3" fillId="3" borderId="0" xfId="2" applyFont="1" applyFill="1" applyBorder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49" fontId="4" fillId="3" borderId="0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9" fontId="4" fillId="0" borderId="5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vertical="center" wrapText="1"/>
    </xf>
    <xf numFmtId="49" fontId="4" fillId="3" borderId="9" xfId="2" applyNumberFormat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1" fontId="4" fillId="3" borderId="10" xfId="2" applyNumberFormat="1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1" fontId="4" fillId="0" borderId="12" xfId="3" applyNumberFormat="1" applyFont="1" applyFill="1" applyBorder="1" applyAlignment="1" applyProtection="1">
      <alignment horizontal="center" vertical="center"/>
      <protection locked="0"/>
    </xf>
    <xf numFmtId="0" fontId="4" fillId="0" borderId="12" xfId="3" applyFont="1" applyFill="1" applyBorder="1" applyAlignment="1" applyProtection="1">
      <alignment vertical="center"/>
      <protection locked="0"/>
    </xf>
    <xf numFmtId="0" fontId="4" fillId="0" borderId="12" xfId="3" applyFont="1" applyFill="1" applyBorder="1" applyAlignment="1" applyProtection="1">
      <alignment horizontal="center" vertical="center"/>
      <protection locked="0"/>
    </xf>
    <xf numFmtId="2" fontId="5" fillId="0" borderId="12" xfId="0" applyNumberFormat="1" applyFont="1" applyFill="1" applyBorder="1" applyAlignment="1">
      <alignment horizontal="center" vertical="center"/>
    </xf>
    <xf numFmtId="43" fontId="4" fillId="0" borderId="12" xfId="1" applyFont="1" applyFill="1" applyBorder="1" applyAlignment="1" applyProtection="1">
      <alignment horizontal="center" vertical="center"/>
      <protection locked="0"/>
    </xf>
    <xf numFmtId="0" fontId="4" fillId="3" borderId="13" xfId="2" applyFont="1" applyFill="1" applyBorder="1" applyAlignment="1" applyProtection="1">
      <alignment vertical="center"/>
      <protection locked="0"/>
    </xf>
    <xf numFmtId="0" fontId="4" fillId="3" borderId="0" xfId="2" applyFont="1" applyFill="1" applyAlignment="1" applyProtection="1">
      <alignment vertical="center"/>
      <protection locked="0"/>
    </xf>
    <xf numFmtId="2" fontId="4" fillId="0" borderId="12" xfId="3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1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3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  <protection locked="0"/>
    </xf>
    <xf numFmtId="2" fontId="4" fillId="0" borderId="12" xfId="3" applyNumberFormat="1" applyFont="1" applyFill="1" applyBorder="1" applyAlignment="1">
      <alignment horizontal="center" vertical="center"/>
    </xf>
    <xf numFmtId="0" fontId="3" fillId="0" borderId="12" xfId="4" applyFont="1" applyBorder="1" applyAlignment="1">
      <alignment horizontal="center" vertical="center"/>
    </xf>
    <xf numFmtId="0" fontId="4" fillId="0" borderId="12" xfId="3" applyFont="1" applyBorder="1" applyAlignment="1" applyProtection="1">
      <alignment vertical="center"/>
      <protection locked="0"/>
    </xf>
    <xf numFmtId="0" fontId="4" fillId="0" borderId="12" xfId="0" applyFont="1" applyBorder="1" applyAlignment="1">
      <alignment horizontal="center" vertical="center"/>
    </xf>
    <xf numFmtId="2" fontId="4" fillId="0" borderId="12" xfId="3" applyNumberFormat="1" applyFont="1" applyBorder="1" applyAlignment="1" applyProtection="1">
      <alignment horizontal="center" vertical="center"/>
      <protection locked="0"/>
    </xf>
    <xf numFmtId="43" fontId="4" fillId="0" borderId="12" xfId="1" applyFont="1" applyBorder="1" applyAlignment="1" applyProtection="1">
      <alignment horizontal="center" vertical="center"/>
      <protection locked="0"/>
    </xf>
    <xf numFmtId="1" fontId="4" fillId="0" borderId="12" xfId="3" applyNumberFormat="1" applyFont="1" applyBorder="1" applyAlignment="1">
      <alignment horizontal="center" vertical="center"/>
    </xf>
    <xf numFmtId="0" fontId="4" fillId="0" borderId="12" xfId="3" applyFont="1" applyBorder="1" applyAlignment="1">
      <alignment vertical="center"/>
    </xf>
    <xf numFmtId="0" fontId="4" fillId="0" borderId="12" xfId="3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49" fontId="4" fillId="0" borderId="12" xfId="3" applyNumberFormat="1" applyFont="1" applyBorder="1" applyAlignment="1">
      <alignment horizontal="center" vertical="center"/>
    </xf>
    <xf numFmtId="2" fontId="4" fillId="0" borderId="12" xfId="3" applyNumberFormat="1" applyFont="1" applyBorder="1" applyAlignment="1">
      <alignment horizontal="center" vertical="center"/>
    </xf>
    <xf numFmtId="165" fontId="4" fillId="0" borderId="12" xfId="3" applyNumberFormat="1" applyFont="1" applyBorder="1" applyAlignment="1">
      <alignment horizontal="center" vertical="center"/>
    </xf>
    <xf numFmtId="1" fontId="4" fillId="0" borderId="12" xfId="3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1" fontId="4" fillId="0" borderId="12" xfId="0" applyNumberFormat="1" applyFont="1" applyFill="1" applyBorder="1" applyAlignment="1">
      <alignment horizontal="center" vertical="center"/>
    </xf>
    <xf numFmtId="0" fontId="4" fillId="0" borderId="12" xfId="3" applyFont="1" applyFill="1" applyBorder="1" applyAlignment="1">
      <alignment vertical="center"/>
    </xf>
    <xf numFmtId="0" fontId="4" fillId="0" borderId="12" xfId="3" applyFont="1" applyFill="1" applyBorder="1" applyAlignment="1">
      <alignment horizontal="left" vertical="center"/>
    </xf>
    <xf numFmtId="165" fontId="5" fillId="0" borderId="12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 applyProtection="1">
      <alignment horizontal="center" vertical="center"/>
      <protection locked="0"/>
    </xf>
    <xf numFmtId="2" fontId="4" fillId="3" borderId="0" xfId="2" applyNumberFormat="1" applyFont="1" applyFill="1" applyAlignment="1">
      <alignment vertical="center"/>
    </xf>
    <xf numFmtId="49" fontId="4" fillId="0" borderId="12" xfId="3" applyNumberFormat="1" applyFont="1" applyFill="1" applyBorder="1" applyAlignment="1" applyProtection="1">
      <alignment horizontal="center" vertical="center"/>
      <protection locked="0"/>
    </xf>
    <xf numFmtId="2" fontId="4" fillId="0" borderId="12" xfId="3" applyNumberFormat="1" applyFont="1" applyFill="1" applyBorder="1" applyAlignment="1" applyProtection="1">
      <alignment horizontal="center" vertical="center"/>
    </xf>
    <xf numFmtId="0" fontId="4" fillId="3" borderId="0" xfId="2" applyFont="1" applyFill="1" applyAlignment="1"/>
    <xf numFmtId="0" fontId="5" fillId="0" borderId="12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0" fontId="4" fillId="3" borderId="0" xfId="2" applyFont="1" applyFill="1" applyBorder="1" applyAlignment="1"/>
    <xf numFmtId="0" fontId="4" fillId="0" borderId="12" xfId="5" applyFont="1" applyFill="1" applyBorder="1" applyAlignment="1">
      <alignment horizontal="left" vertical="center"/>
    </xf>
    <xf numFmtId="167" fontId="4" fillId="0" borderId="12" xfId="6" applyNumberFormat="1" applyFont="1" applyFill="1" applyBorder="1" applyAlignment="1" applyProtection="1">
      <alignment horizontal="center" vertical="center"/>
    </xf>
    <xf numFmtId="165" fontId="4" fillId="0" borderId="12" xfId="6" applyNumberFormat="1" applyFont="1" applyFill="1" applyBorder="1" applyAlignment="1" applyProtection="1">
      <alignment horizontal="center" vertical="center"/>
    </xf>
    <xf numFmtId="165" fontId="4" fillId="0" borderId="12" xfId="6" applyNumberFormat="1" applyFont="1" applyFill="1" applyBorder="1" applyAlignment="1">
      <alignment horizontal="center" vertical="center"/>
    </xf>
    <xf numFmtId="2" fontId="4" fillId="0" borderId="12" xfId="6" applyNumberFormat="1" applyFont="1" applyFill="1" applyBorder="1" applyAlignment="1" applyProtection="1">
      <alignment horizontal="center" vertical="center"/>
    </xf>
    <xf numFmtId="167" fontId="4" fillId="0" borderId="12" xfId="6" applyNumberFormat="1" applyFont="1" applyFill="1" applyBorder="1" applyAlignment="1">
      <alignment horizontal="center" vertical="center"/>
    </xf>
    <xf numFmtId="2" fontId="4" fillId="0" borderId="12" xfId="6" applyNumberFormat="1" applyFont="1" applyFill="1" applyBorder="1" applyAlignment="1">
      <alignment horizontal="center" vertical="center"/>
    </xf>
    <xf numFmtId="49" fontId="4" fillId="3" borderId="9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vertical="center"/>
      <protection locked="0"/>
    </xf>
    <xf numFmtId="0" fontId="4" fillId="3" borderId="10" xfId="2" applyFont="1" applyFill="1" applyBorder="1" applyAlignment="1" applyProtection="1">
      <alignment horizontal="center" vertical="center"/>
      <protection locked="0"/>
    </xf>
    <xf numFmtId="43" fontId="4" fillId="3" borderId="10" xfId="1" applyFont="1" applyFill="1" applyBorder="1" applyAlignment="1" applyProtection="1">
      <alignment horizontal="center" vertical="center"/>
      <protection locked="0"/>
    </xf>
    <xf numFmtId="43" fontId="3" fillId="3" borderId="10" xfId="1" applyFont="1" applyFill="1" applyBorder="1" applyAlignment="1" applyProtection="1">
      <alignment horizontal="center" vertical="center"/>
    </xf>
    <xf numFmtId="49" fontId="3" fillId="3" borderId="6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vertical="center"/>
    </xf>
    <xf numFmtId="9" fontId="4" fillId="3" borderId="8" xfId="2" applyNumberFormat="1" applyFont="1" applyFill="1" applyBorder="1" applyAlignment="1">
      <alignment horizontal="center" vertical="center"/>
    </xf>
    <xf numFmtId="43" fontId="3" fillId="3" borderId="8" xfId="1" applyFont="1" applyFill="1" applyBorder="1" applyAlignment="1">
      <alignment horizontal="center" vertical="center"/>
    </xf>
    <xf numFmtId="43" fontId="4" fillId="3" borderId="8" xfId="1" applyFont="1" applyFill="1" applyBorder="1" applyAlignment="1" applyProtection="1">
      <alignment horizontal="center" vertical="center"/>
    </xf>
    <xf numFmtId="49" fontId="3" fillId="3" borderId="9" xfId="2" applyNumberFormat="1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vertical="center"/>
    </xf>
    <xf numFmtId="0" fontId="3" fillId="3" borderId="10" xfId="2" applyFont="1" applyFill="1" applyBorder="1" applyAlignment="1">
      <alignment horizontal="center" vertical="center"/>
    </xf>
    <xf numFmtId="43" fontId="3" fillId="3" borderId="10" xfId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vertical="center"/>
    </xf>
    <xf numFmtId="9" fontId="4" fillId="3" borderId="10" xfId="2" applyNumberFormat="1" applyFont="1" applyFill="1" applyBorder="1" applyAlignment="1">
      <alignment horizontal="center" vertical="center"/>
    </xf>
    <xf numFmtId="43" fontId="4" fillId="3" borderId="10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vertical="center"/>
    </xf>
    <xf numFmtId="0" fontId="3" fillId="3" borderId="8" xfId="2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vertical="center"/>
    </xf>
    <xf numFmtId="43" fontId="9" fillId="3" borderId="0" xfId="2" applyNumberFormat="1" applyFont="1" applyFill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49" fontId="4" fillId="3" borderId="6" xfId="2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2" fontId="4" fillId="3" borderId="4" xfId="2" applyNumberFormat="1" applyFont="1" applyFill="1" applyBorder="1" applyAlignment="1">
      <alignment horizontal="center" vertical="center"/>
    </xf>
    <xf numFmtId="2" fontId="4" fillId="3" borderId="8" xfId="2" applyNumberFormat="1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</cellXfs>
  <cellStyles count="7">
    <cellStyle name="Comma" xfId="1" builtinId="3"/>
    <cellStyle name="Comma 2 2" xfId="6"/>
    <cellStyle name="Normal" xfId="0" builtinId="0"/>
    <cellStyle name="Normal 10" xfId="4"/>
    <cellStyle name="Normal 2" xfId="2"/>
    <cellStyle name="Normal 2 9" xfId="3"/>
    <cellStyle name="Обычный_დემონტაჟი" xfId="5"/>
  </cellStyles>
  <dxfs count="3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4"/>
  <sheetViews>
    <sheetView showGridLines="0" tabSelected="1" zoomScale="80" zoomScaleNormal="80" workbookViewId="0">
      <pane xSplit="2" ySplit="6" topLeftCell="C80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33203125" defaultRowHeight="15" x14ac:dyDescent="0.3"/>
  <cols>
    <col min="1" max="1" width="6.33203125" style="90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1" t="s">
        <v>0</v>
      </c>
      <c r="B1" s="2"/>
      <c r="C1" s="2"/>
      <c r="D1" s="2"/>
      <c r="E1" s="2"/>
      <c r="F1" s="2"/>
    </row>
    <row r="2" spans="1:10" ht="15.6" thickBot="1" x14ac:dyDescent="0.35">
      <c r="A2" s="4"/>
      <c r="B2" s="5"/>
      <c r="C2" s="5"/>
      <c r="D2" s="5"/>
      <c r="E2" s="5"/>
      <c r="F2" s="5"/>
      <c r="G2" s="6"/>
    </row>
    <row r="3" spans="1:10" ht="21.75" customHeight="1" thickBot="1" x14ac:dyDescent="0.35">
      <c r="A3" s="7"/>
      <c r="C3" s="8"/>
      <c r="D3" s="8"/>
      <c r="E3" s="8"/>
      <c r="F3" s="8"/>
      <c r="G3" s="9"/>
    </row>
    <row r="4" spans="1:10" ht="18" customHeight="1" thickBot="1" x14ac:dyDescent="0.35">
      <c r="A4" s="92" t="s">
        <v>1</v>
      </c>
      <c r="B4" s="94" t="s">
        <v>2</v>
      </c>
      <c r="C4" s="94" t="s">
        <v>3</v>
      </c>
      <c r="D4" s="94" t="s">
        <v>4</v>
      </c>
      <c r="E4" s="96" t="s">
        <v>5</v>
      </c>
      <c r="F4" s="98" t="s">
        <v>6</v>
      </c>
      <c r="G4" s="10"/>
    </row>
    <row r="5" spans="1:10" ht="15.6" thickBot="1" x14ac:dyDescent="0.35">
      <c r="A5" s="93"/>
      <c r="B5" s="95"/>
      <c r="C5" s="95"/>
      <c r="D5" s="95"/>
      <c r="E5" s="97"/>
      <c r="F5" s="99"/>
      <c r="G5" s="11"/>
      <c r="H5" s="12"/>
      <c r="I5" s="12"/>
      <c r="J5" s="12"/>
    </row>
    <row r="6" spans="1:10" ht="15.6" thickBot="1" x14ac:dyDescent="0.35">
      <c r="A6" s="13">
        <v>1</v>
      </c>
      <c r="B6" s="14">
        <v>2</v>
      </c>
      <c r="C6" s="14">
        <v>3</v>
      </c>
      <c r="D6" s="14">
        <v>4</v>
      </c>
      <c r="E6" s="15">
        <v>5</v>
      </c>
      <c r="F6" s="16">
        <v>6</v>
      </c>
      <c r="G6" s="17">
        <v>7</v>
      </c>
    </row>
    <row r="7" spans="1:10" s="24" customFormat="1" x14ac:dyDescent="0.3">
      <c r="A7" s="18">
        <v>1</v>
      </c>
      <c r="B7" s="19" t="s">
        <v>7</v>
      </c>
      <c r="C7" s="20" t="s">
        <v>8</v>
      </c>
      <c r="D7" s="21">
        <v>170</v>
      </c>
      <c r="E7" s="22"/>
      <c r="F7" s="22">
        <f>D7*E7</f>
        <v>0</v>
      </c>
      <c r="G7" s="23" t="s">
        <v>9</v>
      </c>
    </row>
    <row r="8" spans="1:10" s="26" customFormat="1" ht="15.6" x14ac:dyDescent="0.3">
      <c r="A8" s="18">
        <f>A7+1</f>
        <v>2</v>
      </c>
      <c r="B8" s="19" t="s">
        <v>10</v>
      </c>
      <c r="C8" s="20" t="s">
        <v>11</v>
      </c>
      <c r="D8" s="25">
        <v>64</v>
      </c>
      <c r="E8" s="22"/>
      <c r="F8" s="22">
        <f t="shared" ref="F8:F74" si="0">D8*E8</f>
        <v>0</v>
      </c>
      <c r="G8" s="23" t="s">
        <v>9</v>
      </c>
    </row>
    <row r="9" spans="1:10" s="26" customFormat="1" ht="15.6" x14ac:dyDescent="0.3">
      <c r="A9" s="27">
        <f>A8+1</f>
        <v>3</v>
      </c>
      <c r="B9" s="28" t="s">
        <v>12</v>
      </c>
      <c r="C9" s="29" t="s">
        <v>11</v>
      </c>
      <c r="D9" s="30">
        <v>64</v>
      </c>
      <c r="E9" s="22"/>
      <c r="F9" s="22">
        <f t="shared" si="0"/>
        <v>0</v>
      </c>
      <c r="G9" s="23" t="s">
        <v>9</v>
      </c>
    </row>
    <row r="10" spans="1:10" s="26" customFormat="1" x14ac:dyDescent="0.3">
      <c r="A10" s="31" t="s">
        <v>13</v>
      </c>
      <c r="B10" s="19" t="s">
        <v>14</v>
      </c>
      <c r="C10" s="29" t="s">
        <v>8</v>
      </c>
      <c r="D10" s="32">
        <v>4</v>
      </c>
      <c r="E10" s="22"/>
      <c r="F10" s="22">
        <f t="shared" si="0"/>
        <v>0</v>
      </c>
      <c r="G10" s="23" t="s">
        <v>9</v>
      </c>
    </row>
    <row r="11" spans="1:10" x14ac:dyDescent="0.3">
      <c r="A11" s="33">
        <v>5</v>
      </c>
      <c r="B11" s="34" t="s">
        <v>15</v>
      </c>
      <c r="C11" s="35" t="s">
        <v>8</v>
      </c>
      <c r="D11" s="36">
        <v>4</v>
      </c>
      <c r="E11" s="37"/>
      <c r="F11" s="37">
        <f t="shared" si="0"/>
        <v>0</v>
      </c>
      <c r="G11" s="23" t="s">
        <v>9</v>
      </c>
    </row>
    <row r="12" spans="1:10" ht="15.6" x14ac:dyDescent="0.3">
      <c r="A12" s="38">
        <v>6</v>
      </c>
      <c r="B12" s="39" t="s">
        <v>16</v>
      </c>
      <c r="C12" s="40" t="s">
        <v>17</v>
      </c>
      <c r="D12" s="41">
        <v>640</v>
      </c>
      <c r="E12" s="37"/>
      <c r="F12" s="37">
        <f t="shared" si="0"/>
        <v>0</v>
      </c>
      <c r="G12" s="23" t="s">
        <v>9</v>
      </c>
    </row>
    <row r="13" spans="1:10" x14ac:dyDescent="0.3">
      <c r="A13" s="42" t="s">
        <v>18</v>
      </c>
      <c r="B13" s="39" t="s">
        <v>19</v>
      </c>
      <c r="C13" s="40" t="s">
        <v>20</v>
      </c>
      <c r="D13" s="43">
        <v>0.38399999999999995</v>
      </c>
      <c r="E13" s="37"/>
      <c r="F13" s="37">
        <f t="shared" si="0"/>
        <v>0</v>
      </c>
      <c r="G13" s="23" t="s">
        <v>21</v>
      </c>
    </row>
    <row r="14" spans="1:10" ht="15.6" x14ac:dyDescent="0.3">
      <c r="A14" s="38">
        <v>7</v>
      </c>
      <c r="B14" s="39" t="s">
        <v>22</v>
      </c>
      <c r="C14" s="40" t="s">
        <v>17</v>
      </c>
      <c r="D14" s="44">
        <v>640</v>
      </c>
      <c r="E14" s="37"/>
      <c r="F14" s="37">
        <f t="shared" si="0"/>
        <v>0</v>
      </c>
      <c r="G14" s="23" t="s">
        <v>9</v>
      </c>
    </row>
    <row r="15" spans="1:10" s="26" customFormat="1" x14ac:dyDescent="0.3">
      <c r="A15" s="42" t="s">
        <v>23</v>
      </c>
      <c r="B15" s="39" t="s">
        <v>19</v>
      </c>
      <c r="C15" s="40" t="s">
        <v>20</v>
      </c>
      <c r="D15" s="43">
        <v>0.38399999999999995</v>
      </c>
      <c r="E15" s="37"/>
      <c r="F15" s="37">
        <f t="shared" si="0"/>
        <v>0</v>
      </c>
      <c r="G15" s="23" t="s">
        <v>21</v>
      </c>
    </row>
    <row r="16" spans="1:10" s="26" customFormat="1" ht="15.6" x14ac:dyDescent="0.3">
      <c r="A16" s="45">
        <v>8</v>
      </c>
      <c r="B16" s="19" t="s">
        <v>24</v>
      </c>
      <c r="C16" s="29" t="s">
        <v>11</v>
      </c>
      <c r="D16" s="25">
        <v>435.27</v>
      </c>
      <c r="E16" s="22"/>
      <c r="F16" s="22">
        <f t="shared" si="0"/>
        <v>0</v>
      </c>
      <c r="G16" s="23" t="s">
        <v>9</v>
      </c>
    </row>
    <row r="17" spans="1:218" ht="15.6" x14ac:dyDescent="0.3">
      <c r="A17" s="29">
        <v>9</v>
      </c>
      <c r="B17" s="19" t="s">
        <v>25</v>
      </c>
      <c r="C17" s="29" t="s">
        <v>11</v>
      </c>
      <c r="D17" s="25">
        <v>48.36</v>
      </c>
      <c r="E17" s="22"/>
      <c r="F17" s="22">
        <f t="shared" si="0"/>
        <v>0</v>
      </c>
      <c r="G17" s="23" t="s">
        <v>9</v>
      </c>
    </row>
    <row r="18" spans="1:218" ht="15.6" x14ac:dyDescent="0.3">
      <c r="A18" s="29">
        <v>10</v>
      </c>
      <c r="B18" s="46" t="s">
        <v>26</v>
      </c>
      <c r="C18" s="47" t="s">
        <v>11</v>
      </c>
      <c r="D18" s="30">
        <v>43.524000000000001</v>
      </c>
      <c r="E18" s="22"/>
      <c r="F18" s="22">
        <f t="shared" si="0"/>
        <v>0</v>
      </c>
      <c r="G18" s="23" t="s">
        <v>9</v>
      </c>
    </row>
    <row r="19" spans="1:218" s="26" customFormat="1" ht="15.6" x14ac:dyDescent="0.3">
      <c r="A19" s="48">
        <v>11</v>
      </c>
      <c r="B19" s="19" t="s">
        <v>27</v>
      </c>
      <c r="C19" s="29" t="s">
        <v>11</v>
      </c>
      <c r="D19" s="30">
        <v>4.8360000000000003</v>
      </c>
      <c r="E19" s="22"/>
      <c r="F19" s="22">
        <f t="shared" si="0"/>
        <v>0</v>
      </c>
      <c r="G19" s="23" t="s">
        <v>9</v>
      </c>
    </row>
    <row r="20" spans="1:218" x14ac:dyDescent="0.3">
      <c r="A20" s="48">
        <v>12</v>
      </c>
      <c r="B20" s="49" t="s">
        <v>28</v>
      </c>
      <c r="C20" s="29" t="s">
        <v>20</v>
      </c>
      <c r="D20" s="30">
        <v>943.07849999999996</v>
      </c>
      <c r="E20" s="22"/>
      <c r="F20" s="22">
        <f t="shared" si="0"/>
        <v>0</v>
      </c>
      <c r="G20" s="23" t="s">
        <v>9</v>
      </c>
    </row>
    <row r="21" spans="1:218" ht="15.6" x14ac:dyDescent="0.3">
      <c r="A21" s="45">
        <v>13</v>
      </c>
      <c r="B21" s="50" t="s">
        <v>29</v>
      </c>
      <c r="C21" s="29" t="s">
        <v>11</v>
      </c>
      <c r="D21" s="21">
        <v>22.91</v>
      </c>
      <c r="E21" s="22"/>
      <c r="F21" s="22">
        <f t="shared" si="0"/>
        <v>0</v>
      </c>
      <c r="G21" s="23" t="s">
        <v>9</v>
      </c>
    </row>
    <row r="22" spans="1:218" ht="15.6" x14ac:dyDescent="0.3">
      <c r="A22" s="45">
        <v>14</v>
      </c>
      <c r="B22" s="50" t="s">
        <v>30</v>
      </c>
      <c r="C22" s="29" t="s">
        <v>11</v>
      </c>
      <c r="D22" s="32">
        <v>22.91</v>
      </c>
      <c r="E22" s="22"/>
      <c r="F22" s="22">
        <f t="shared" si="0"/>
        <v>0</v>
      </c>
      <c r="G22" s="23" t="s">
        <v>9</v>
      </c>
    </row>
    <row r="23" spans="1:218" ht="15.6" x14ac:dyDescent="0.3">
      <c r="A23" s="18">
        <v>15</v>
      </c>
      <c r="B23" s="19" t="s">
        <v>31</v>
      </c>
      <c r="C23" s="20" t="s">
        <v>11</v>
      </c>
      <c r="D23" s="51">
        <v>22.91</v>
      </c>
      <c r="E23" s="22"/>
      <c r="F23" s="22">
        <f t="shared" si="0"/>
        <v>0</v>
      </c>
      <c r="G23" s="23" t="s">
        <v>9</v>
      </c>
    </row>
    <row r="24" spans="1:218" s="26" customFormat="1" ht="15.6" x14ac:dyDescent="0.3">
      <c r="A24" s="18">
        <v>16</v>
      </c>
      <c r="B24" s="46" t="s">
        <v>32</v>
      </c>
      <c r="C24" s="47" t="s">
        <v>11</v>
      </c>
      <c r="D24" s="52">
        <v>20.619</v>
      </c>
      <c r="E24" s="22"/>
      <c r="F24" s="22">
        <f t="shared" si="0"/>
        <v>0</v>
      </c>
      <c r="G24" s="23" t="s">
        <v>9</v>
      </c>
    </row>
    <row r="25" spans="1:218" ht="15.6" x14ac:dyDescent="0.3">
      <c r="A25" s="18">
        <v>17</v>
      </c>
      <c r="B25" s="19" t="s">
        <v>33</v>
      </c>
      <c r="C25" s="29" t="s">
        <v>11</v>
      </c>
      <c r="D25" s="32">
        <v>2.2909999999999999</v>
      </c>
      <c r="E25" s="22"/>
      <c r="F25" s="22">
        <f t="shared" si="0"/>
        <v>0</v>
      </c>
      <c r="G25" s="23" t="s">
        <v>9</v>
      </c>
      <c r="H25" s="53"/>
    </row>
    <row r="26" spans="1:218" x14ac:dyDescent="0.3">
      <c r="A26" s="18">
        <v>18</v>
      </c>
      <c r="B26" s="19" t="s">
        <v>34</v>
      </c>
      <c r="C26" s="20" t="s">
        <v>20</v>
      </c>
      <c r="D26" s="32">
        <v>96.222000000000008</v>
      </c>
      <c r="E26" s="22"/>
      <c r="F26" s="22">
        <f t="shared" si="0"/>
        <v>0</v>
      </c>
      <c r="G26" s="23" t="s">
        <v>9</v>
      </c>
      <c r="H26" s="53"/>
    </row>
    <row r="27" spans="1:218" ht="15.6" x14ac:dyDescent="0.35">
      <c r="A27" s="54" t="s">
        <v>35</v>
      </c>
      <c r="B27" s="28" t="s">
        <v>36</v>
      </c>
      <c r="C27" s="20" t="s">
        <v>11</v>
      </c>
      <c r="D27" s="55">
        <v>59</v>
      </c>
      <c r="E27" s="22"/>
      <c r="F27" s="22">
        <f t="shared" si="0"/>
        <v>0</v>
      </c>
      <c r="G27" s="23" t="s">
        <v>9</v>
      </c>
      <c r="H27" s="53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</row>
    <row r="28" spans="1:218" ht="15.6" x14ac:dyDescent="0.35">
      <c r="A28" s="54" t="s">
        <v>37</v>
      </c>
      <c r="B28" s="28" t="s">
        <v>38</v>
      </c>
      <c r="C28" s="29" t="s">
        <v>11</v>
      </c>
      <c r="D28" s="21">
        <v>249.21515570000003</v>
      </c>
      <c r="E28" s="22"/>
      <c r="F28" s="22">
        <f t="shared" si="0"/>
        <v>0</v>
      </c>
      <c r="G28" s="23" t="s">
        <v>9</v>
      </c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</row>
    <row r="29" spans="1:218" ht="15.6" x14ac:dyDescent="0.35">
      <c r="A29" s="54" t="s">
        <v>39</v>
      </c>
      <c r="B29" s="28" t="s">
        <v>40</v>
      </c>
      <c r="C29" s="29" t="s">
        <v>11</v>
      </c>
      <c r="D29" s="21">
        <v>95.1</v>
      </c>
      <c r="E29" s="22"/>
      <c r="F29" s="22">
        <f t="shared" si="0"/>
        <v>0</v>
      </c>
      <c r="G29" s="23" t="s">
        <v>9</v>
      </c>
      <c r="H29" s="53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</row>
    <row r="30" spans="1:218" s="58" customFormat="1" ht="15.6" x14ac:dyDescent="0.3">
      <c r="A30" s="54" t="s">
        <v>41</v>
      </c>
      <c r="B30" s="46" t="s">
        <v>42</v>
      </c>
      <c r="C30" s="57" t="s">
        <v>43</v>
      </c>
      <c r="D30" s="30">
        <v>3.6</v>
      </c>
      <c r="E30" s="22"/>
      <c r="F30" s="22">
        <f t="shared" si="0"/>
        <v>0</v>
      </c>
      <c r="G30" s="23" t="s">
        <v>9</v>
      </c>
      <c r="H30" s="53"/>
    </row>
    <row r="31" spans="1:218" s="58" customFormat="1" x14ac:dyDescent="0.3">
      <c r="A31" s="54" t="s">
        <v>44</v>
      </c>
      <c r="B31" s="59" t="s">
        <v>45</v>
      </c>
      <c r="C31" s="60" t="s">
        <v>46</v>
      </c>
      <c r="D31" s="30">
        <v>160.86000000000001</v>
      </c>
      <c r="E31" s="22"/>
      <c r="F31" s="22">
        <f t="shared" si="0"/>
        <v>0</v>
      </c>
      <c r="G31" s="23" t="s">
        <v>9</v>
      </c>
    </row>
    <row r="32" spans="1:218" s="58" customFormat="1" x14ac:dyDescent="0.3">
      <c r="A32" s="54" t="s">
        <v>47</v>
      </c>
      <c r="B32" s="59" t="s">
        <v>48</v>
      </c>
      <c r="C32" s="60" t="s">
        <v>46</v>
      </c>
      <c r="D32" s="30">
        <v>517</v>
      </c>
      <c r="E32" s="22"/>
      <c r="F32" s="22">
        <f t="shared" si="0"/>
        <v>0</v>
      </c>
      <c r="G32" s="23" t="s">
        <v>9</v>
      </c>
    </row>
    <row r="33" spans="1:8" s="63" customFormat="1" x14ac:dyDescent="0.35">
      <c r="A33" s="61" t="s">
        <v>49</v>
      </c>
      <c r="B33" s="49" t="s">
        <v>50</v>
      </c>
      <c r="C33" s="60" t="s">
        <v>8</v>
      </c>
      <c r="D33" s="62">
        <v>40</v>
      </c>
      <c r="E33" s="22"/>
      <c r="F33" s="22">
        <f t="shared" si="0"/>
        <v>0</v>
      </c>
      <c r="G33" s="23" t="s">
        <v>9</v>
      </c>
      <c r="H33" s="53"/>
    </row>
    <row r="34" spans="1:8" s="56" customFormat="1" x14ac:dyDescent="0.35">
      <c r="A34" s="61" t="s">
        <v>51</v>
      </c>
      <c r="B34" s="49" t="s">
        <v>52</v>
      </c>
      <c r="C34" s="60" t="s">
        <v>8</v>
      </c>
      <c r="D34" s="62">
        <v>40.4</v>
      </c>
      <c r="E34" s="22"/>
      <c r="F34" s="22">
        <f t="shared" si="0"/>
        <v>0</v>
      </c>
      <c r="G34" s="23" t="s">
        <v>53</v>
      </c>
    </row>
    <row r="35" spans="1:8" s="56" customFormat="1" x14ac:dyDescent="0.35">
      <c r="A35" s="61" t="s">
        <v>54</v>
      </c>
      <c r="B35" s="49" t="s">
        <v>55</v>
      </c>
      <c r="C35" s="60" t="s">
        <v>8</v>
      </c>
      <c r="D35" s="62">
        <v>40</v>
      </c>
      <c r="E35" s="22"/>
      <c r="F35" s="22">
        <f t="shared" si="0"/>
        <v>0</v>
      </c>
      <c r="G35" s="23" t="s">
        <v>9</v>
      </c>
      <c r="H35" s="53"/>
    </row>
    <row r="36" spans="1:8" s="56" customFormat="1" x14ac:dyDescent="0.35">
      <c r="A36" s="54" t="s">
        <v>56</v>
      </c>
      <c r="B36" s="59" t="s">
        <v>57</v>
      </c>
      <c r="C36" s="60" t="s">
        <v>58</v>
      </c>
      <c r="D36" s="30">
        <v>110</v>
      </c>
      <c r="E36" s="22"/>
      <c r="F36" s="22">
        <f t="shared" si="0"/>
        <v>0</v>
      </c>
      <c r="G36" s="23" t="s">
        <v>9</v>
      </c>
    </row>
    <row r="37" spans="1:8" s="56" customFormat="1" x14ac:dyDescent="0.35">
      <c r="A37" s="54" t="s">
        <v>59</v>
      </c>
      <c r="B37" s="64" t="s">
        <v>60</v>
      </c>
      <c r="C37" s="60" t="s">
        <v>58</v>
      </c>
      <c r="D37" s="30">
        <v>111.1</v>
      </c>
      <c r="E37" s="22"/>
      <c r="F37" s="22">
        <f t="shared" si="0"/>
        <v>0</v>
      </c>
      <c r="G37" s="23" t="s">
        <v>53</v>
      </c>
      <c r="H37" s="53"/>
    </row>
    <row r="38" spans="1:8" s="56" customFormat="1" x14ac:dyDescent="0.35">
      <c r="A38" s="54" t="s">
        <v>61</v>
      </c>
      <c r="B38" s="59" t="s">
        <v>62</v>
      </c>
      <c r="C38" s="60" t="s">
        <v>8</v>
      </c>
      <c r="D38" s="62">
        <v>110</v>
      </c>
      <c r="E38" s="22"/>
      <c r="F38" s="22">
        <f t="shared" si="0"/>
        <v>0</v>
      </c>
      <c r="G38" s="23" t="s">
        <v>9</v>
      </c>
    </row>
    <row r="39" spans="1:8" s="56" customFormat="1" x14ac:dyDescent="0.35">
      <c r="A39" s="54" t="s">
        <v>63</v>
      </c>
      <c r="B39" s="59" t="s">
        <v>64</v>
      </c>
      <c r="C39" s="60" t="s">
        <v>58</v>
      </c>
      <c r="D39" s="30">
        <v>5</v>
      </c>
      <c r="E39" s="22"/>
      <c r="F39" s="22">
        <f t="shared" si="0"/>
        <v>0</v>
      </c>
      <c r="G39" s="23" t="s">
        <v>9</v>
      </c>
      <c r="H39" s="53"/>
    </row>
    <row r="40" spans="1:8" x14ac:dyDescent="0.3">
      <c r="A40" s="54" t="s">
        <v>65</v>
      </c>
      <c r="B40" s="64" t="s">
        <v>66</v>
      </c>
      <c r="C40" s="60" t="s">
        <v>58</v>
      </c>
      <c r="D40" s="30">
        <v>5.05</v>
      </c>
      <c r="E40" s="22"/>
      <c r="F40" s="22">
        <f t="shared" si="0"/>
        <v>0</v>
      </c>
      <c r="G40" s="23" t="s">
        <v>53</v>
      </c>
    </row>
    <row r="41" spans="1:8" x14ac:dyDescent="0.3">
      <c r="A41" s="31" t="s">
        <v>67</v>
      </c>
      <c r="B41" s="49" t="s">
        <v>68</v>
      </c>
      <c r="C41" s="29" t="s">
        <v>8</v>
      </c>
      <c r="D41" s="30">
        <v>155</v>
      </c>
      <c r="E41" s="22"/>
      <c r="F41" s="22">
        <f t="shared" si="0"/>
        <v>0</v>
      </c>
      <c r="G41" s="23" t="s">
        <v>9</v>
      </c>
      <c r="H41" s="53"/>
    </row>
    <row r="42" spans="1:8" ht="15.6" x14ac:dyDescent="0.3">
      <c r="A42" s="54" t="s">
        <v>69</v>
      </c>
      <c r="B42" s="59" t="s">
        <v>70</v>
      </c>
      <c r="C42" s="47" t="s">
        <v>11</v>
      </c>
      <c r="D42" s="65">
        <v>3.5865</v>
      </c>
      <c r="E42" s="22"/>
      <c r="F42" s="22">
        <f t="shared" si="0"/>
        <v>0</v>
      </c>
      <c r="G42" s="23" t="s">
        <v>9</v>
      </c>
    </row>
    <row r="43" spans="1:8" x14ac:dyDescent="0.3">
      <c r="A43" s="54" t="s">
        <v>71</v>
      </c>
      <c r="B43" s="59" t="s">
        <v>72</v>
      </c>
      <c r="C43" s="60" t="s">
        <v>73</v>
      </c>
      <c r="D43" s="62">
        <v>1</v>
      </c>
      <c r="E43" s="22"/>
      <c r="F43" s="22">
        <f t="shared" si="0"/>
        <v>0</v>
      </c>
      <c r="G43" s="23" t="s">
        <v>53</v>
      </c>
      <c r="H43" s="53"/>
    </row>
    <row r="44" spans="1:8" s="58" customFormat="1" ht="15.6" x14ac:dyDescent="0.3">
      <c r="A44" s="54" t="s">
        <v>74</v>
      </c>
      <c r="B44" s="28" t="s">
        <v>75</v>
      </c>
      <c r="C44" s="47" t="s">
        <v>11</v>
      </c>
      <c r="D44" s="30">
        <v>2.5940000000000003</v>
      </c>
      <c r="E44" s="22"/>
      <c r="F44" s="22">
        <f t="shared" si="0"/>
        <v>0</v>
      </c>
      <c r="G44" s="23" t="s">
        <v>9</v>
      </c>
    </row>
    <row r="45" spans="1:8" s="58" customFormat="1" x14ac:dyDescent="0.3">
      <c r="A45" s="54" t="s">
        <v>76</v>
      </c>
      <c r="B45" s="59" t="s">
        <v>77</v>
      </c>
      <c r="C45" s="60" t="s">
        <v>73</v>
      </c>
      <c r="D45" s="62">
        <v>1</v>
      </c>
      <c r="E45" s="22"/>
      <c r="F45" s="22">
        <f t="shared" si="0"/>
        <v>0</v>
      </c>
      <c r="G45" s="23" t="s">
        <v>53</v>
      </c>
      <c r="H45" s="53"/>
    </row>
    <row r="46" spans="1:8" ht="15.6" x14ac:dyDescent="0.3">
      <c r="A46" s="54" t="s">
        <v>78</v>
      </c>
      <c r="B46" s="28" t="s">
        <v>79</v>
      </c>
      <c r="C46" s="47" t="s">
        <v>11</v>
      </c>
      <c r="D46" s="30">
        <v>2.5940000000000003</v>
      </c>
      <c r="E46" s="22"/>
      <c r="F46" s="22">
        <f t="shared" si="0"/>
        <v>0</v>
      </c>
      <c r="G46" s="23" t="s">
        <v>9</v>
      </c>
    </row>
    <row r="47" spans="1:8" x14ac:dyDescent="0.3">
      <c r="A47" s="54" t="s">
        <v>80</v>
      </c>
      <c r="B47" s="59" t="s">
        <v>77</v>
      </c>
      <c r="C47" s="60" t="s">
        <v>73</v>
      </c>
      <c r="D47" s="62">
        <v>1</v>
      </c>
      <c r="E47" s="22"/>
      <c r="F47" s="22">
        <f t="shared" si="0"/>
        <v>0</v>
      </c>
      <c r="G47" s="23" t="s">
        <v>53</v>
      </c>
      <c r="H47" s="53"/>
    </row>
    <row r="48" spans="1:8" ht="15.6" x14ac:dyDescent="0.3">
      <c r="A48" s="54" t="s">
        <v>81</v>
      </c>
      <c r="B48" s="28" t="s">
        <v>82</v>
      </c>
      <c r="C48" s="47" t="s">
        <v>11</v>
      </c>
      <c r="D48" s="30">
        <v>2.5940000000000003</v>
      </c>
      <c r="E48" s="22"/>
      <c r="F48" s="22">
        <f t="shared" si="0"/>
        <v>0</v>
      </c>
      <c r="G48" s="23" t="s">
        <v>9</v>
      </c>
    </row>
    <row r="49" spans="1:8" x14ac:dyDescent="0.3">
      <c r="A49" s="54" t="s">
        <v>83</v>
      </c>
      <c r="B49" s="59" t="s">
        <v>77</v>
      </c>
      <c r="C49" s="60" t="s">
        <v>73</v>
      </c>
      <c r="D49" s="62">
        <v>1</v>
      </c>
      <c r="E49" s="22"/>
      <c r="F49" s="22">
        <f t="shared" si="0"/>
        <v>0</v>
      </c>
      <c r="G49" s="23" t="s">
        <v>53</v>
      </c>
      <c r="H49" s="53"/>
    </row>
    <row r="50" spans="1:8" ht="15.6" x14ac:dyDescent="0.3">
      <c r="A50" s="54" t="s">
        <v>84</v>
      </c>
      <c r="B50" s="28" t="s">
        <v>85</v>
      </c>
      <c r="C50" s="47" t="s">
        <v>11</v>
      </c>
      <c r="D50" s="30">
        <v>1.3340000000000001</v>
      </c>
      <c r="E50" s="22"/>
      <c r="F50" s="22">
        <f t="shared" si="0"/>
        <v>0</v>
      </c>
      <c r="G50" s="23" t="s">
        <v>9</v>
      </c>
    </row>
    <row r="51" spans="1:8" x14ac:dyDescent="0.3">
      <c r="A51" s="54" t="s">
        <v>86</v>
      </c>
      <c r="B51" s="59" t="s">
        <v>77</v>
      </c>
      <c r="C51" s="60" t="s">
        <v>73</v>
      </c>
      <c r="D51" s="62">
        <v>1</v>
      </c>
      <c r="E51" s="22"/>
      <c r="F51" s="22">
        <f t="shared" si="0"/>
        <v>0</v>
      </c>
      <c r="G51" s="23" t="s">
        <v>53</v>
      </c>
      <c r="H51" s="53"/>
    </row>
    <row r="52" spans="1:8" s="58" customFormat="1" ht="15.6" x14ac:dyDescent="0.3">
      <c r="A52" s="54" t="s">
        <v>87</v>
      </c>
      <c r="B52" s="28" t="s">
        <v>88</v>
      </c>
      <c r="C52" s="47" t="s">
        <v>11</v>
      </c>
      <c r="D52" s="30">
        <v>2.6680000000000001</v>
      </c>
      <c r="E52" s="22"/>
      <c r="F52" s="22">
        <f t="shared" si="0"/>
        <v>0</v>
      </c>
      <c r="G52" s="23" t="s">
        <v>9</v>
      </c>
    </row>
    <row r="53" spans="1:8" s="58" customFormat="1" x14ac:dyDescent="0.3">
      <c r="A53" s="54" t="s">
        <v>89</v>
      </c>
      <c r="B53" s="59" t="s">
        <v>77</v>
      </c>
      <c r="C53" s="60" t="s">
        <v>73</v>
      </c>
      <c r="D53" s="62">
        <v>2</v>
      </c>
      <c r="E53" s="22"/>
      <c r="F53" s="22">
        <f t="shared" si="0"/>
        <v>0</v>
      </c>
      <c r="G53" s="23" t="s">
        <v>53</v>
      </c>
      <c r="H53" s="53"/>
    </row>
    <row r="54" spans="1:8" x14ac:dyDescent="0.3">
      <c r="A54" s="54" t="s">
        <v>90</v>
      </c>
      <c r="B54" s="59" t="s">
        <v>91</v>
      </c>
      <c r="C54" s="60" t="s">
        <v>8</v>
      </c>
      <c r="D54" s="66">
        <v>77</v>
      </c>
      <c r="E54" s="22"/>
      <c r="F54" s="22">
        <f t="shared" si="0"/>
        <v>0</v>
      </c>
      <c r="G54" s="23" t="s">
        <v>9</v>
      </c>
    </row>
    <row r="55" spans="1:8" x14ac:dyDescent="0.3">
      <c r="A55" s="54" t="s">
        <v>92</v>
      </c>
      <c r="B55" s="28" t="s">
        <v>93</v>
      </c>
      <c r="C55" s="60" t="s">
        <v>73</v>
      </c>
      <c r="D55" s="30">
        <v>2</v>
      </c>
      <c r="E55" s="22"/>
      <c r="F55" s="22">
        <f t="shared" si="0"/>
        <v>0</v>
      </c>
      <c r="G55" s="23" t="s">
        <v>9</v>
      </c>
      <c r="H55" s="53"/>
    </row>
    <row r="56" spans="1:8" s="58" customFormat="1" x14ac:dyDescent="0.3">
      <c r="A56" s="54" t="s">
        <v>94</v>
      </c>
      <c r="B56" s="28" t="s">
        <v>95</v>
      </c>
      <c r="C56" s="60" t="s">
        <v>73</v>
      </c>
      <c r="D56" s="30">
        <v>2</v>
      </c>
      <c r="E56" s="22"/>
      <c r="F56" s="22">
        <f t="shared" si="0"/>
        <v>0</v>
      </c>
      <c r="G56" s="23" t="s">
        <v>53</v>
      </c>
    </row>
    <row r="57" spans="1:8" s="58" customFormat="1" x14ac:dyDescent="0.3">
      <c r="A57" s="54" t="s">
        <v>96</v>
      </c>
      <c r="B57" s="59" t="s">
        <v>97</v>
      </c>
      <c r="C57" s="60" t="s">
        <v>73</v>
      </c>
      <c r="D57" s="62">
        <v>36</v>
      </c>
      <c r="E57" s="22"/>
      <c r="F57" s="22">
        <f t="shared" si="0"/>
        <v>0</v>
      </c>
      <c r="G57" s="23" t="s">
        <v>53</v>
      </c>
      <c r="H57" s="53"/>
    </row>
    <row r="58" spans="1:8" s="58" customFormat="1" x14ac:dyDescent="0.3">
      <c r="A58" s="54" t="s">
        <v>98</v>
      </c>
      <c r="B58" s="28" t="s">
        <v>99</v>
      </c>
      <c r="C58" s="60" t="s">
        <v>73</v>
      </c>
      <c r="D58" s="30">
        <v>10</v>
      </c>
      <c r="E58" s="22"/>
      <c r="F58" s="22">
        <f t="shared" si="0"/>
        <v>0</v>
      </c>
      <c r="G58" s="23" t="s">
        <v>9</v>
      </c>
    </row>
    <row r="59" spans="1:8" s="58" customFormat="1" x14ac:dyDescent="0.3">
      <c r="A59" s="54" t="s">
        <v>100</v>
      </c>
      <c r="B59" s="28" t="s">
        <v>101</v>
      </c>
      <c r="C59" s="60" t="s">
        <v>73</v>
      </c>
      <c r="D59" s="30">
        <v>10</v>
      </c>
      <c r="E59" s="22"/>
      <c r="F59" s="22">
        <f t="shared" si="0"/>
        <v>0</v>
      </c>
      <c r="G59" s="23" t="s">
        <v>53</v>
      </c>
      <c r="H59" s="53"/>
    </row>
    <row r="60" spans="1:8" s="58" customFormat="1" x14ac:dyDescent="0.3">
      <c r="A60" s="54" t="s">
        <v>102</v>
      </c>
      <c r="B60" s="59" t="s">
        <v>97</v>
      </c>
      <c r="C60" s="60" t="s">
        <v>73</v>
      </c>
      <c r="D60" s="62">
        <v>40</v>
      </c>
      <c r="E60" s="22"/>
      <c r="F60" s="22">
        <f t="shared" si="0"/>
        <v>0</v>
      </c>
      <c r="G60" s="23" t="s">
        <v>53</v>
      </c>
    </row>
    <row r="61" spans="1:8" s="58" customFormat="1" x14ac:dyDescent="0.3">
      <c r="A61" s="54" t="s">
        <v>103</v>
      </c>
      <c r="B61" s="28" t="s">
        <v>104</v>
      </c>
      <c r="C61" s="60" t="s">
        <v>73</v>
      </c>
      <c r="D61" s="30">
        <v>1</v>
      </c>
      <c r="E61" s="22"/>
      <c r="F61" s="22">
        <f t="shared" si="0"/>
        <v>0</v>
      </c>
      <c r="G61" s="23" t="s">
        <v>9</v>
      </c>
      <c r="H61" s="53"/>
    </row>
    <row r="62" spans="1:8" s="58" customFormat="1" x14ac:dyDescent="0.3">
      <c r="A62" s="54" t="s">
        <v>105</v>
      </c>
      <c r="B62" s="28" t="s">
        <v>104</v>
      </c>
      <c r="C62" s="60" t="s">
        <v>73</v>
      </c>
      <c r="D62" s="30">
        <v>1</v>
      </c>
      <c r="E62" s="22"/>
      <c r="F62" s="22">
        <f t="shared" si="0"/>
        <v>0</v>
      </c>
      <c r="G62" s="23" t="s">
        <v>53</v>
      </c>
      <c r="H62" s="53"/>
    </row>
    <row r="63" spans="1:8" s="58" customFormat="1" x14ac:dyDescent="0.3">
      <c r="A63" s="54" t="s">
        <v>106</v>
      </c>
      <c r="B63" s="28" t="s">
        <v>107</v>
      </c>
      <c r="C63" s="60" t="s">
        <v>108</v>
      </c>
      <c r="D63" s="67">
        <v>11</v>
      </c>
      <c r="E63" s="22"/>
      <c r="F63" s="22">
        <f t="shared" si="0"/>
        <v>0</v>
      </c>
      <c r="G63" s="23" t="s">
        <v>9</v>
      </c>
    </row>
    <row r="64" spans="1:8" s="58" customFormat="1" x14ac:dyDescent="0.3">
      <c r="A64" s="54" t="s">
        <v>109</v>
      </c>
      <c r="B64" s="28" t="s">
        <v>110</v>
      </c>
      <c r="C64" s="60" t="s">
        <v>108</v>
      </c>
      <c r="D64" s="67">
        <v>9</v>
      </c>
      <c r="E64" s="22"/>
      <c r="F64" s="22">
        <f t="shared" si="0"/>
        <v>0</v>
      </c>
      <c r="G64" s="23" t="s">
        <v>9</v>
      </c>
      <c r="H64" s="53"/>
    </row>
    <row r="65" spans="1:8" s="58" customFormat="1" x14ac:dyDescent="0.3">
      <c r="A65" s="54" t="s">
        <v>111</v>
      </c>
      <c r="B65" s="28" t="s">
        <v>112</v>
      </c>
      <c r="C65" s="60" t="s">
        <v>108</v>
      </c>
      <c r="D65" s="67">
        <v>1</v>
      </c>
      <c r="E65" s="22"/>
      <c r="F65" s="22">
        <f t="shared" si="0"/>
        <v>0</v>
      </c>
      <c r="G65" s="23" t="s">
        <v>9</v>
      </c>
    </row>
    <row r="66" spans="1:8" s="58" customFormat="1" x14ac:dyDescent="0.3">
      <c r="A66" s="54" t="s">
        <v>113</v>
      </c>
      <c r="B66" s="28" t="s">
        <v>114</v>
      </c>
      <c r="C66" s="60" t="s">
        <v>108</v>
      </c>
      <c r="D66" s="67">
        <v>2</v>
      </c>
      <c r="E66" s="22"/>
      <c r="F66" s="22">
        <f t="shared" si="0"/>
        <v>0</v>
      </c>
      <c r="G66" s="23" t="s">
        <v>9</v>
      </c>
      <c r="H66" s="53"/>
    </row>
    <row r="67" spans="1:8" s="58" customFormat="1" x14ac:dyDescent="0.3">
      <c r="A67" s="61" t="s">
        <v>115</v>
      </c>
      <c r="B67" s="59" t="s">
        <v>116</v>
      </c>
      <c r="C67" s="60" t="s">
        <v>108</v>
      </c>
      <c r="D67" s="62">
        <v>1</v>
      </c>
      <c r="E67" s="22"/>
      <c r="F67" s="22">
        <f t="shared" si="0"/>
        <v>0</v>
      </c>
      <c r="G67" s="23" t="s">
        <v>9</v>
      </c>
    </row>
    <row r="68" spans="1:8" s="58" customFormat="1" x14ac:dyDescent="0.3">
      <c r="A68" s="61" t="s">
        <v>117</v>
      </c>
      <c r="B68" s="59" t="s">
        <v>118</v>
      </c>
      <c r="C68" s="60" t="s">
        <v>108</v>
      </c>
      <c r="D68" s="62">
        <v>2</v>
      </c>
      <c r="E68" s="22"/>
      <c r="F68" s="22">
        <f t="shared" si="0"/>
        <v>0</v>
      </c>
      <c r="G68" s="23" t="s">
        <v>9</v>
      </c>
      <c r="H68" s="53"/>
    </row>
    <row r="69" spans="1:8" s="58" customFormat="1" x14ac:dyDescent="0.3">
      <c r="A69" s="61" t="s">
        <v>119</v>
      </c>
      <c r="B69" s="59" t="s">
        <v>120</v>
      </c>
      <c r="C69" s="60" t="s">
        <v>108</v>
      </c>
      <c r="D69" s="62">
        <v>2</v>
      </c>
      <c r="E69" s="22"/>
      <c r="F69" s="22">
        <f t="shared" si="0"/>
        <v>0</v>
      </c>
      <c r="G69" s="23" t="s">
        <v>9</v>
      </c>
    </row>
    <row r="70" spans="1:8" s="58" customFormat="1" x14ac:dyDescent="0.3">
      <c r="A70" s="54" t="s">
        <v>121</v>
      </c>
      <c r="B70" s="46" t="s">
        <v>122</v>
      </c>
      <c r="C70" s="60" t="s">
        <v>8</v>
      </c>
      <c r="D70" s="67">
        <v>10</v>
      </c>
      <c r="E70" s="22"/>
      <c r="F70" s="22">
        <f t="shared" si="0"/>
        <v>0</v>
      </c>
      <c r="G70" s="23" t="s">
        <v>9</v>
      </c>
      <c r="H70" s="53"/>
    </row>
    <row r="71" spans="1:8" s="58" customFormat="1" x14ac:dyDescent="0.3">
      <c r="A71" s="54" t="s">
        <v>123</v>
      </c>
      <c r="B71" s="46" t="s">
        <v>124</v>
      </c>
      <c r="C71" s="60" t="s">
        <v>8</v>
      </c>
      <c r="D71" s="67">
        <v>10</v>
      </c>
      <c r="E71" s="22"/>
      <c r="F71" s="22">
        <f t="shared" si="0"/>
        <v>0</v>
      </c>
      <c r="G71" s="23" t="s">
        <v>9</v>
      </c>
    </row>
    <row r="72" spans="1:8" s="58" customFormat="1" ht="15.6" x14ac:dyDescent="0.3">
      <c r="A72" s="61" t="s">
        <v>125</v>
      </c>
      <c r="B72" s="59" t="s">
        <v>126</v>
      </c>
      <c r="C72" s="47" t="s">
        <v>11</v>
      </c>
      <c r="D72" s="68">
        <v>2.8</v>
      </c>
      <c r="E72" s="22"/>
      <c r="F72" s="22">
        <f t="shared" si="0"/>
        <v>0</v>
      </c>
      <c r="G72" s="23" t="s">
        <v>9</v>
      </c>
      <c r="H72" s="53"/>
    </row>
    <row r="73" spans="1:8" s="58" customFormat="1" x14ac:dyDescent="0.3">
      <c r="A73" s="61" t="s">
        <v>127</v>
      </c>
      <c r="B73" s="59" t="s">
        <v>128</v>
      </c>
      <c r="C73" s="60" t="s">
        <v>20</v>
      </c>
      <c r="D73" s="69">
        <v>6.16</v>
      </c>
      <c r="E73" s="22"/>
      <c r="F73" s="22">
        <f t="shared" si="0"/>
        <v>0</v>
      </c>
      <c r="G73" s="23" t="s">
        <v>9</v>
      </c>
    </row>
    <row r="74" spans="1:8" s="58" customFormat="1" ht="15.6" x14ac:dyDescent="0.3">
      <c r="A74" s="61" t="s">
        <v>129</v>
      </c>
      <c r="B74" s="59" t="s">
        <v>130</v>
      </c>
      <c r="C74" s="47" t="s">
        <v>11</v>
      </c>
      <c r="D74" s="68">
        <v>1.4</v>
      </c>
      <c r="E74" s="22"/>
      <c r="F74" s="22">
        <f t="shared" si="0"/>
        <v>0</v>
      </c>
      <c r="G74" s="23" t="s">
        <v>9</v>
      </c>
      <c r="H74" s="53"/>
    </row>
    <row r="75" spans="1:8" s="58" customFormat="1" x14ac:dyDescent="0.3">
      <c r="A75" s="61" t="s">
        <v>131</v>
      </c>
      <c r="B75" s="59" t="s">
        <v>128</v>
      </c>
      <c r="C75" s="60" t="s">
        <v>20</v>
      </c>
      <c r="D75" s="69">
        <v>3.08</v>
      </c>
      <c r="E75" s="22"/>
      <c r="F75" s="22">
        <f t="shared" ref="F75:F85" si="1">D75*E75</f>
        <v>0</v>
      </c>
      <c r="G75" s="23" t="s">
        <v>9</v>
      </c>
    </row>
    <row r="76" spans="1:8" s="58" customFormat="1" ht="15.6" x14ac:dyDescent="0.3">
      <c r="A76" s="61" t="s">
        <v>132</v>
      </c>
      <c r="B76" s="59" t="s">
        <v>133</v>
      </c>
      <c r="C76" s="47" t="s">
        <v>11</v>
      </c>
      <c r="D76" s="68">
        <v>1.1499999999999999</v>
      </c>
      <c r="E76" s="22"/>
      <c r="F76" s="22">
        <f t="shared" si="1"/>
        <v>0</v>
      </c>
      <c r="G76" s="23" t="s">
        <v>9</v>
      </c>
      <c r="H76" s="53"/>
    </row>
    <row r="77" spans="1:8" s="58" customFormat="1" x14ac:dyDescent="0.3">
      <c r="A77" s="61" t="s">
        <v>134</v>
      </c>
      <c r="B77" s="59" t="s">
        <v>128</v>
      </c>
      <c r="C77" s="60" t="s">
        <v>20</v>
      </c>
      <c r="D77" s="69">
        <v>2.5299999999999998</v>
      </c>
      <c r="E77" s="22"/>
      <c r="F77" s="22">
        <f t="shared" si="1"/>
        <v>0</v>
      </c>
      <c r="G77" s="23" t="s">
        <v>9</v>
      </c>
    </row>
    <row r="78" spans="1:8" s="58" customFormat="1" ht="15.6" x14ac:dyDescent="0.3">
      <c r="A78" s="61" t="s">
        <v>135</v>
      </c>
      <c r="B78" s="59" t="s">
        <v>136</v>
      </c>
      <c r="C78" s="47" t="s">
        <v>11</v>
      </c>
      <c r="D78" s="68">
        <v>1.1499999999999999</v>
      </c>
      <c r="E78" s="22"/>
      <c r="F78" s="22">
        <f t="shared" si="1"/>
        <v>0</v>
      </c>
      <c r="G78" s="23" t="s">
        <v>9</v>
      </c>
      <c r="H78" s="53"/>
    </row>
    <row r="79" spans="1:8" s="58" customFormat="1" x14ac:dyDescent="0.3">
      <c r="A79" s="61" t="s">
        <v>137</v>
      </c>
      <c r="B79" s="59" t="s">
        <v>128</v>
      </c>
      <c r="C79" s="60" t="s">
        <v>20</v>
      </c>
      <c r="D79" s="69">
        <v>2.5299999999999998</v>
      </c>
      <c r="E79" s="22"/>
      <c r="F79" s="22">
        <f t="shared" si="1"/>
        <v>0</v>
      </c>
      <c r="G79" s="23" t="s">
        <v>9</v>
      </c>
    </row>
    <row r="80" spans="1:8" s="58" customFormat="1" x14ac:dyDescent="0.3">
      <c r="A80" s="31" t="s">
        <v>138</v>
      </c>
      <c r="B80" s="46" t="s">
        <v>139</v>
      </c>
      <c r="C80" s="60" t="s">
        <v>20</v>
      </c>
      <c r="D80" s="69">
        <v>0.31</v>
      </c>
      <c r="E80" s="22"/>
      <c r="F80" s="22">
        <f t="shared" si="1"/>
        <v>0</v>
      </c>
      <c r="G80" s="23" t="s">
        <v>9</v>
      </c>
    </row>
    <row r="81" spans="1:7" s="58" customFormat="1" x14ac:dyDescent="0.3">
      <c r="A81" s="54" t="s">
        <v>140</v>
      </c>
      <c r="B81" s="59" t="s">
        <v>141</v>
      </c>
      <c r="C81" s="60" t="s">
        <v>58</v>
      </c>
      <c r="D81" s="30">
        <v>30</v>
      </c>
      <c r="E81" s="22"/>
      <c r="F81" s="22">
        <f t="shared" si="1"/>
        <v>0</v>
      </c>
      <c r="G81" s="23" t="s">
        <v>9</v>
      </c>
    </row>
    <row r="82" spans="1:7" s="58" customFormat="1" x14ac:dyDescent="0.3">
      <c r="A82" s="54" t="s">
        <v>142</v>
      </c>
      <c r="B82" s="59" t="s">
        <v>143</v>
      </c>
      <c r="C82" s="60" t="s">
        <v>58</v>
      </c>
      <c r="D82" s="30">
        <v>20</v>
      </c>
      <c r="E82" s="22"/>
      <c r="F82" s="22">
        <f t="shared" si="1"/>
        <v>0</v>
      </c>
      <c r="G82" s="23" t="s">
        <v>9</v>
      </c>
    </row>
    <row r="83" spans="1:7" s="58" customFormat="1" x14ac:dyDescent="0.3">
      <c r="A83" s="54" t="s">
        <v>144</v>
      </c>
      <c r="B83" s="28" t="s">
        <v>145</v>
      </c>
      <c r="C83" s="60" t="s">
        <v>108</v>
      </c>
      <c r="D83" s="67">
        <v>3</v>
      </c>
      <c r="E83" s="22"/>
      <c r="F83" s="22">
        <f t="shared" si="1"/>
        <v>0</v>
      </c>
      <c r="G83" s="23" t="s">
        <v>9</v>
      </c>
    </row>
    <row r="84" spans="1:7" s="58" customFormat="1" x14ac:dyDescent="0.3">
      <c r="A84" s="54" t="s">
        <v>146</v>
      </c>
      <c r="B84" s="28" t="s">
        <v>147</v>
      </c>
      <c r="C84" s="60" t="s">
        <v>108</v>
      </c>
      <c r="D84" s="67">
        <v>6</v>
      </c>
      <c r="E84" s="22"/>
      <c r="F84" s="22">
        <f t="shared" si="1"/>
        <v>0</v>
      </c>
      <c r="G84" s="23" t="s">
        <v>9</v>
      </c>
    </row>
    <row r="85" spans="1:7" s="58" customFormat="1" ht="16.2" thickBot="1" x14ac:dyDescent="0.35">
      <c r="A85" s="60">
        <v>60</v>
      </c>
      <c r="B85" s="59" t="s">
        <v>148</v>
      </c>
      <c r="C85" s="60" t="s">
        <v>11</v>
      </c>
      <c r="D85" s="70">
        <v>0.35</v>
      </c>
      <c r="E85" s="22"/>
      <c r="F85" s="22">
        <f t="shared" si="1"/>
        <v>0</v>
      </c>
      <c r="G85" s="23" t="s">
        <v>9</v>
      </c>
    </row>
    <row r="86" spans="1:7" ht="15.6" thickBot="1" x14ac:dyDescent="0.35">
      <c r="A86" s="71"/>
      <c r="B86" s="72" t="s">
        <v>149</v>
      </c>
      <c r="C86" s="73"/>
      <c r="D86" s="74"/>
      <c r="E86" s="74"/>
      <c r="F86" s="75">
        <f>SUM(F7:F85)</f>
        <v>0</v>
      </c>
    </row>
    <row r="87" spans="1:7" ht="15.6" thickBot="1" x14ac:dyDescent="0.35">
      <c r="A87" s="76"/>
      <c r="B87" s="77" t="s">
        <v>150</v>
      </c>
      <c r="C87" s="78"/>
      <c r="D87" s="79"/>
      <c r="E87" s="79"/>
      <c r="F87" s="80">
        <f>F86*C87</f>
        <v>0</v>
      </c>
    </row>
    <row r="88" spans="1:7" ht="15.6" thickBot="1" x14ac:dyDescent="0.35">
      <c r="A88" s="81"/>
      <c r="B88" s="82" t="s">
        <v>151</v>
      </c>
      <c r="C88" s="83"/>
      <c r="D88" s="84"/>
      <c r="E88" s="84"/>
      <c r="F88" s="75">
        <f>SUM(F86:F87)</f>
        <v>0</v>
      </c>
    </row>
    <row r="89" spans="1:7" ht="15.6" thickBot="1" x14ac:dyDescent="0.35">
      <c r="A89" s="76"/>
      <c r="B89" s="77" t="s">
        <v>152</v>
      </c>
      <c r="C89" s="78"/>
      <c r="D89" s="79"/>
      <c r="E89" s="79"/>
      <c r="F89" s="80">
        <f>F88*C89</f>
        <v>0</v>
      </c>
    </row>
    <row r="90" spans="1:7" ht="15.6" thickBot="1" x14ac:dyDescent="0.35">
      <c r="A90" s="81"/>
      <c r="B90" s="82" t="s">
        <v>151</v>
      </c>
      <c r="C90" s="83"/>
      <c r="D90" s="84"/>
      <c r="E90" s="84"/>
      <c r="F90" s="75">
        <f>SUM(F88:F89)</f>
        <v>0</v>
      </c>
    </row>
    <row r="91" spans="1:7" ht="15.6" thickBot="1" x14ac:dyDescent="0.35">
      <c r="A91" s="81"/>
      <c r="B91" s="85" t="s">
        <v>153</v>
      </c>
      <c r="C91" s="86"/>
      <c r="D91" s="84"/>
      <c r="E91" s="84"/>
      <c r="F91" s="87"/>
    </row>
    <row r="92" spans="1:7" ht="15.6" thickBot="1" x14ac:dyDescent="0.35">
      <c r="A92" s="76"/>
      <c r="B92" s="88" t="s">
        <v>151</v>
      </c>
      <c r="C92" s="89"/>
      <c r="D92" s="79"/>
      <c r="E92" s="79"/>
      <c r="F92" s="79">
        <f>SUM(F91:F91)</f>
        <v>0</v>
      </c>
    </row>
    <row r="93" spans="1:7" ht="15" customHeight="1" x14ac:dyDescent="0.3">
      <c r="B93" s="3" t="s">
        <v>154</v>
      </c>
      <c r="F93" s="91"/>
    </row>
    <row r="94" spans="1:7" ht="5.25" customHeight="1" x14ac:dyDescent="0.3"/>
  </sheetData>
  <autoFilter ref="A6:G93"/>
  <mergeCells count="6">
    <mergeCell ref="F4:F5"/>
    <mergeCell ref="A4:A5"/>
    <mergeCell ref="B4:B5"/>
    <mergeCell ref="C4:C5"/>
    <mergeCell ref="D4:D5"/>
    <mergeCell ref="E4:E5"/>
  </mergeCells>
  <conditionalFormatting sqref="C44:E66 C43:D43 C33:E41 C70:E84 B30:D30 D27:E29">
    <cfRule type="cellIs" dxfId="31" priority="32" stopIfTrue="1" operator="equal">
      <formula>0</formula>
    </cfRule>
  </conditionalFormatting>
  <conditionalFormatting sqref="D43 D33:E41 D27:E30 D44:E66 D70:E84">
    <cfRule type="cellIs" dxfId="30" priority="31" stopIfTrue="1" operator="equal">
      <formula>8223.307275</formula>
    </cfRule>
  </conditionalFormatting>
  <conditionalFormatting sqref="D41">
    <cfRule type="cellIs" dxfId="29" priority="30" stopIfTrue="1" operator="equal">
      <formula>8223.307275</formula>
    </cfRule>
  </conditionalFormatting>
  <conditionalFormatting sqref="D32">
    <cfRule type="cellIs" dxfId="28" priority="28" stopIfTrue="1" operator="equal">
      <formula>8223.307275</formula>
    </cfRule>
  </conditionalFormatting>
  <conditionalFormatting sqref="D31">
    <cfRule type="cellIs" dxfId="27" priority="29" stopIfTrue="1" operator="equal">
      <formula>8223.307275</formula>
    </cfRule>
  </conditionalFormatting>
  <conditionalFormatting sqref="D36">
    <cfRule type="cellIs" dxfId="26" priority="27" stopIfTrue="1" operator="equal">
      <formula>8223.307275</formula>
    </cfRule>
  </conditionalFormatting>
  <conditionalFormatting sqref="B51 E50">
    <cfRule type="cellIs" dxfId="25" priority="26" stopIfTrue="1" operator="equal">
      <formula>0</formula>
    </cfRule>
  </conditionalFormatting>
  <conditionalFormatting sqref="D51 B51">
    <cfRule type="cellIs" dxfId="24" priority="25" stopIfTrue="1" operator="equal">
      <formula>8223.307275</formula>
    </cfRule>
  </conditionalFormatting>
  <conditionalFormatting sqref="D39">
    <cfRule type="cellIs" dxfId="23" priority="23" stopIfTrue="1" operator="equal">
      <formula>8223.307275</formula>
    </cfRule>
  </conditionalFormatting>
  <conditionalFormatting sqref="B18">
    <cfRule type="cellIs" dxfId="22" priority="24" stopIfTrue="1" operator="equal">
      <formula>0</formula>
    </cfRule>
  </conditionalFormatting>
  <conditionalFormatting sqref="D81">
    <cfRule type="cellIs" dxfId="21" priority="22" stopIfTrue="1" operator="equal">
      <formula>8223.307275</formula>
    </cfRule>
  </conditionalFormatting>
  <conditionalFormatting sqref="B24">
    <cfRule type="cellIs" dxfId="20" priority="21" stopIfTrue="1" operator="equal">
      <formula>0</formula>
    </cfRule>
  </conditionalFormatting>
  <conditionalFormatting sqref="B53 E52">
    <cfRule type="cellIs" dxfId="19" priority="20" stopIfTrue="1" operator="equal">
      <formula>0</formula>
    </cfRule>
  </conditionalFormatting>
  <conditionalFormatting sqref="D53 B53">
    <cfRule type="cellIs" dxfId="18" priority="19" stopIfTrue="1" operator="equal">
      <formula>8223.307275</formula>
    </cfRule>
  </conditionalFormatting>
  <conditionalFormatting sqref="D82">
    <cfRule type="cellIs" dxfId="17" priority="18" stopIfTrue="1" operator="equal">
      <formula>8223.307275</formula>
    </cfRule>
  </conditionalFormatting>
  <conditionalFormatting sqref="B9">
    <cfRule type="cellIs" dxfId="16" priority="17" stopIfTrue="1" operator="equal">
      <formula>0</formula>
    </cfRule>
  </conditionalFormatting>
  <conditionalFormatting sqref="D42">
    <cfRule type="cellIs" dxfId="15" priority="13" stopIfTrue="1" operator="equal">
      <formula>8223.307275</formula>
    </cfRule>
  </conditionalFormatting>
  <conditionalFormatting sqref="C42">
    <cfRule type="cellIs" dxfId="14" priority="16" stopIfTrue="1" operator="equal">
      <formula>0</formula>
    </cfRule>
  </conditionalFormatting>
  <conditionalFormatting sqref="E42">
    <cfRule type="cellIs" dxfId="13" priority="15" stopIfTrue="1" operator="equal">
      <formula>8223.307275</formula>
    </cfRule>
  </conditionalFormatting>
  <conditionalFormatting sqref="D42">
    <cfRule type="cellIs" dxfId="12" priority="14" stopIfTrue="1" operator="equal">
      <formula>0</formula>
    </cfRule>
  </conditionalFormatting>
  <conditionalFormatting sqref="D45 B45">
    <cfRule type="cellIs" dxfId="11" priority="11" stopIfTrue="1" operator="equal">
      <formula>8223.307275</formula>
    </cfRule>
  </conditionalFormatting>
  <conditionalFormatting sqref="B45 E44">
    <cfRule type="cellIs" dxfId="10" priority="12" stopIfTrue="1" operator="equal">
      <formula>0</formula>
    </cfRule>
  </conditionalFormatting>
  <conditionalFormatting sqref="D47 B47">
    <cfRule type="cellIs" dxfId="9" priority="9" stopIfTrue="1" operator="equal">
      <formula>8223.307275</formula>
    </cfRule>
  </conditionalFormatting>
  <conditionalFormatting sqref="B47 E46">
    <cfRule type="cellIs" dxfId="8" priority="10" stopIfTrue="1" operator="equal">
      <formula>0</formula>
    </cfRule>
  </conditionalFormatting>
  <conditionalFormatting sqref="D49 B49">
    <cfRule type="cellIs" dxfId="7" priority="7" stopIfTrue="1" operator="equal">
      <formula>8223.307275</formula>
    </cfRule>
  </conditionalFormatting>
  <conditionalFormatting sqref="B49 E48">
    <cfRule type="cellIs" dxfId="6" priority="8" stopIfTrue="1" operator="equal">
      <formula>0</formula>
    </cfRule>
  </conditionalFormatting>
  <conditionalFormatting sqref="B15">
    <cfRule type="cellIs" dxfId="5" priority="3" stopIfTrue="1" operator="equal">
      <formula>0</formula>
    </cfRule>
  </conditionalFormatting>
  <conditionalFormatting sqref="B13:B14">
    <cfRule type="cellIs" dxfId="4" priority="4" stopIfTrue="1" operator="equal">
      <formula>0</formula>
    </cfRule>
  </conditionalFormatting>
  <conditionalFormatting sqref="D15">
    <cfRule type="cellIs" dxfId="3" priority="5" stopIfTrue="1" operator="equal">
      <formula>8223.307275</formula>
    </cfRule>
  </conditionalFormatting>
  <conditionalFormatting sqref="C15:D15">
    <cfRule type="cellIs" dxfId="2" priority="6" stopIfTrue="1" operator="equal">
      <formula>0</formula>
    </cfRule>
  </conditionalFormatting>
  <conditionalFormatting sqref="C11:E11">
    <cfRule type="cellIs" dxfId="1" priority="2" stopIfTrue="1" operator="equal">
      <formula>0</formula>
    </cfRule>
  </conditionalFormatting>
  <conditionalFormatting sqref="D11:E11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2024-10-02T12:36:36Z</dcterms:created>
  <dcterms:modified xsi:type="dcterms:W3CDTF">2024-10-02T12:40:07Z</dcterms:modified>
</cp:coreProperties>
</file>