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124/"/>
    </mc:Choice>
  </mc:AlternateContent>
  <xr:revisionPtr revIDLastSave="110" documentId="11_F25DC773A252ABDACC104808211C58C65BDE58EC" xr6:coauthVersionLast="47" xr6:coauthVersionMax="47" xr10:uidLastSave="{7940C02E-84CB-477B-A67C-7848FC036EC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20" i="1"/>
  <c r="I10" i="1"/>
</calcChain>
</file>

<file path=xl/sharedStrings.xml><?xml version="1.0" encoding="utf-8"?>
<sst xmlns="http://schemas.openxmlformats.org/spreadsheetml/2006/main" count="46" uniqueCount="36">
  <si>
    <t>SBL00004982</t>
  </si>
  <si>
    <t>SBL00004949</t>
  </si>
  <si>
    <t>SBL00005542</t>
  </si>
  <si>
    <t>SBL00004390</t>
  </si>
  <si>
    <t>SBL00004870</t>
  </si>
  <si>
    <t>Supplier</t>
  </si>
  <si>
    <t xml:space="preserve">Delivery Terms </t>
  </si>
  <si>
    <t>Packaging Type</t>
  </si>
  <si>
    <t>Order #</t>
  </si>
  <si>
    <t>Length (cm.)</t>
  </si>
  <si>
    <t>Width (cm.)</t>
  </si>
  <si>
    <t>Height (cm.)</t>
  </si>
  <si>
    <t># of Packages</t>
  </si>
  <si>
    <t>Volume</t>
  </si>
  <si>
    <t>Weight (kg.)</t>
  </si>
  <si>
    <t xml:space="preserve">Comment </t>
  </si>
  <si>
    <t>2024 - ZFZ - H1 - Electric winch KDJ-1000E1</t>
  </si>
  <si>
    <t>Winch ЛШ-3 Purchase</t>
  </si>
  <si>
    <t>SBL00005181</t>
  </si>
  <si>
    <t>Lifting/Connecting Equipment (as per drawings) &amp; Driving Chains Purchase 2/2</t>
  </si>
  <si>
    <t>KN95 respirator with valve Certificate of conformity is required</t>
  </si>
  <si>
    <t>Underground Loader Spare Parts 2024 H2</t>
  </si>
  <si>
    <t>SBL00004869</t>
  </si>
  <si>
    <t>FOB Qingdao</t>
  </si>
  <si>
    <t>Cargo</t>
  </si>
  <si>
    <t>Supplier 1</t>
  </si>
  <si>
    <t>nude</t>
  </si>
  <si>
    <t>pallet</t>
  </si>
  <si>
    <t>carton</t>
  </si>
  <si>
    <t>cartons</t>
  </si>
  <si>
    <t xml:space="preserve">2024 / 2023 - ZFZ - H1 - Electric Motors </t>
  </si>
  <si>
    <t>wooden boxes</t>
  </si>
  <si>
    <t>Supplier 2</t>
  </si>
  <si>
    <t>plywood boxes (stackable)</t>
  </si>
  <si>
    <t>plywood boxes (non-stackable)</t>
  </si>
  <si>
    <t xml:space="preserve"> 
FCA TAIAN CITY, SHANDONG PROVINCE
ZIP CODE 271000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</si>
</sst>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0" fontId="3" fillId="0" borderId="1" xfId="1" applyNumberFormat="1" applyFont="1" applyBorder="1" applyAlignment="1">
      <alignment horizontal="left" wrapText="1"/>
    </xf>
    <xf numFmtId="0" fontId="3" fillId="0" borderId="3" xfId="1" applyNumberFormat="1" applyFont="1" applyBorder="1" applyAlignment="1">
      <alignment horizontal="left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4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1" xfId="1" applyNumberFormat="1" applyFont="1" applyBorder="1" applyAlignment="1">
      <alignment horizontal="center" wrapText="1"/>
    </xf>
    <xf numFmtId="1" fontId="3" fillId="0" borderId="1" xfId="1" applyNumberFormat="1" applyFont="1" applyBorder="1" applyAlignment="1">
      <alignment horizontal="right" vertical="center" wrapText="1"/>
    </xf>
    <xf numFmtId="1" fontId="3" fillId="0" borderId="1" xfId="1" applyNumberFormat="1" applyFont="1" applyBorder="1" applyAlignment="1">
      <alignment horizontal="center" wrapText="1"/>
    </xf>
    <xf numFmtId="2" fontId="3" fillId="3" borderId="1" xfId="1" applyNumberFormat="1" applyFont="1" applyFill="1" applyBorder="1" applyAlignment="1">
      <alignment horizontal="right" wrapText="1"/>
    </xf>
    <xf numFmtId="1" fontId="3" fillId="3" borderId="1" xfId="1" applyNumberFormat="1" applyFont="1" applyFill="1" applyBorder="1" applyAlignment="1">
      <alignment horizontal="right" wrapText="1"/>
    </xf>
    <xf numFmtId="165" fontId="3" fillId="3" borderId="1" xfId="1" applyNumberFormat="1" applyFont="1" applyFill="1" applyBorder="1" applyAlignment="1">
      <alignment horizontal="right" wrapText="1"/>
    </xf>
    <xf numFmtId="3" fontId="3" fillId="3" borderId="1" xfId="1" applyNumberFormat="1" applyFont="1" applyFill="1" applyBorder="1" applyAlignment="1">
      <alignment horizontal="right" wrapText="1"/>
    </xf>
    <xf numFmtId="2" fontId="3" fillId="3" borderId="1" xfId="1" applyNumberFormat="1" applyFont="1" applyFill="1" applyBorder="1" applyAlignment="1">
      <alignment horizontal="right" vertical="center" wrapText="1"/>
    </xf>
    <xf numFmtId="3" fontId="3" fillId="3" borderId="1" xfId="1" applyNumberFormat="1" applyFont="1" applyFill="1" applyBorder="1" applyAlignment="1">
      <alignment horizontal="right" vertical="center" wrapText="1"/>
    </xf>
    <xf numFmtId="2" fontId="3" fillId="3" borderId="1" xfId="1" applyNumberFormat="1" applyFont="1" applyFill="1" applyBorder="1" applyAlignment="1">
      <alignment horizontal="center" wrapText="1"/>
    </xf>
    <xf numFmtId="3" fontId="3" fillId="3" borderId="1" xfId="1" applyNumberFormat="1" applyFont="1" applyFill="1" applyBorder="1" applyAlignment="1">
      <alignment horizontal="center" wrapText="1"/>
    </xf>
    <xf numFmtId="165" fontId="3" fillId="3" borderId="1" xfId="1" applyNumberFormat="1" applyFont="1" applyFill="1" applyBorder="1" applyAlignment="1">
      <alignment horizontal="center" wrapText="1"/>
    </xf>
    <xf numFmtId="1" fontId="3" fillId="3" borderId="1" xfId="1" applyNumberFormat="1" applyFont="1" applyFill="1" applyBorder="1" applyAlignment="1">
      <alignment horizontal="center" wrapText="1"/>
    </xf>
    <xf numFmtId="164" fontId="0" fillId="3" borderId="1" xfId="0" applyNumberFormat="1" applyFill="1" applyBorder="1"/>
    <xf numFmtId="0" fontId="0" fillId="3" borderId="1" xfId="0" applyFill="1" applyBorder="1"/>
    <xf numFmtId="164" fontId="1" fillId="3" borderId="1" xfId="0" applyNumberFormat="1" applyFont="1" applyFill="1" applyBorder="1"/>
    <xf numFmtId="1" fontId="1" fillId="3" borderId="1" xfId="0" applyNumberFormat="1" applyFont="1" applyFill="1" applyBorder="1"/>
  </cellXfs>
  <cellStyles count="2">
    <cellStyle name="Normal" xfId="0" builtinId="0"/>
    <cellStyle name="Normal_Sheet1" xfId="1" xr:uid="{C5B78C01-6E41-4099-B7AB-81B48C8305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10</xdr:row>
      <xdr:rowOff>0</xdr:rowOff>
    </xdr:from>
    <xdr:ext cx="304800" cy="304799"/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9DD48946-8393-4FBF-A06C-257DF765CCD0}"/>
            </a:ext>
          </a:extLst>
        </xdr:cNvPr>
        <xdr:cNvSpPr>
          <a:spLocks noChangeAspect="1" noChangeArrowheads="1"/>
        </xdr:cNvSpPr>
      </xdr:nvSpPr>
      <xdr:spPr bwMode="auto">
        <a:xfrm>
          <a:off x="11836400" y="3346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799"/>
    <xdr:sp macro="" textlink="">
      <xdr:nvSpPr>
        <xdr:cNvPr id="6" name="AutoShape 2">
          <a:extLst>
            <a:ext uri="{FF2B5EF4-FFF2-40B4-BE49-F238E27FC236}">
              <a16:creationId xmlns:a16="http://schemas.microsoft.com/office/drawing/2014/main" id="{5D688026-A872-477D-8342-1FF7C1E45C16}"/>
            </a:ext>
          </a:extLst>
        </xdr:cNvPr>
        <xdr:cNvSpPr>
          <a:spLocks noChangeAspect="1" noChangeArrowheads="1"/>
        </xdr:cNvSpPr>
      </xdr:nvSpPr>
      <xdr:spPr bwMode="auto">
        <a:xfrm>
          <a:off x="11836400" y="3346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10</xdr:row>
      <xdr:rowOff>0</xdr:rowOff>
    </xdr:from>
    <xdr:ext cx="304800" cy="304799"/>
    <xdr:sp macro="" textlink="">
      <xdr:nvSpPr>
        <xdr:cNvPr id="7" name="AutoShape 3">
          <a:extLst>
            <a:ext uri="{FF2B5EF4-FFF2-40B4-BE49-F238E27FC236}">
              <a16:creationId xmlns:a16="http://schemas.microsoft.com/office/drawing/2014/main" id="{E2EF216E-9505-4658-BF67-8E0680976B08}"/>
            </a:ext>
          </a:extLst>
        </xdr:cNvPr>
        <xdr:cNvSpPr>
          <a:spLocks noChangeAspect="1" noChangeArrowheads="1"/>
        </xdr:cNvSpPr>
      </xdr:nvSpPr>
      <xdr:spPr bwMode="auto">
        <a:xfrm>
          <a:off x="11836400" y="3346450"/>
          <a:ext cx="304800" cy="304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topLeftCell="A10" workbookViewId="0">
      <selection activeCell="B19" sqref="B19"/>
    </sheetView>
  </sheetViews>
  <sheetFormatPr defaultColWidth="8.6328125" defaultRowHeight="20" customHeight="1" x14ac:dyDescent="0.35"/>
  <cols>
    <col min="1" max="1" width="13.54296875" customWidth="1"/>
    <col min="2" max="2" width="11.90625" customWidth="1"/>
    <col min="3" max="3" width="13.453125" customWidth="1"/>
    <col min="4" max="4" width="18.54296875" customWidth="1"/>
    <col min="5" max="5" width="7.90625" customWidth="1"/>
    <col min="6" max="6" width="7.6328125" customWidth="1"/>
    <col min="7" max="7" width="6.453125" customWidth="1"/>
    <col min="8" max="8" width="12.90625" customWidth="1"/>
    <col min="9" max="9" width="8" style="1" customWidth="1"/>
    <col min="10" max="10" width="8.90625" customWidth="1"/>
    <col min="11" max="11" width="22.6328125" style="20" customWidth="1"/>
    <col min="12" max="12" width="15.08984375" style="2" customWidth="1"/>
  </cols>
  <sheetData>
    <row r="1" spans="1:12" ht="34" customHeight="1" x14ac:dyDescent="0.35">
      <c r="A1" s="7" t="s">
        <v>5</v>
      </c>
      <c r="B1" s="7" t="s">
        <v>6</v>
      </c>
      <c r="C1" s="7" t="s">
        <v>8</v>
      </c>
      <c r="D1" s="7" t="s">
        <v>24</v>
      </c>
      <c r="E1" s="7" t="s">
        <v>9</v>
      </c>
      <c r="F1" s="7" t="s">
        <v>10</v>
      </c>
      <c r="G1" s="7" t="s">
        <v>11</v>
      </c>
      <c r="H1" s="7" t="s">
        <v>12</v>
      </c>
      <c r="I1" s="7" t="s">
        <v>13</v>
      </c>
      <c r="J1" s="7" t="s">
        <v>14</v>
      </c>
      <c r="K1" s="7" t="s">
        <v>7</v>
      </c>
      <c r="L1" s="7" t="s">
        <v>15</v>
      </c>
    </row>
    <row r="2" spans="1:12" ht="25" customHeight="1" x14ac:dyDescent="0.35">
      <c r="A2" s="15" t="s">
        <v>25</v>
      </c>
      <c r="B2" s="15" t="s">
        <v>23</v>
      </c>
      <c r="C2" s="12" t="s">
        <v>0</v>
      </c>
      <c r="D2" s="18" t="s">
        <v>16</v>
      </c>
      <c r="E2" s="9">
        <v>85</v>
      </c>
      <c r="F2" s="9">
        <v>35</v>
      </c>
      <c r="G2" s="9">
        <v>40</v>
      </c>
      <c r="H2" s="9">
        <v>1</v>
      </c>
      <c r="I2" s="24">
        <v>0.12</v>
      </c>
      <c r="J2" s="25">
        <v>85</v>
      </c>
      <c r="K2" s="12" t="s">
        <v>26</v>
      </c>
      <c r="L2" s="10"/>
    </row>
    <row r="3" spans="1:12" ht="20" customHeight="1" x14ac:dyDescent="0.35">
      <c r="A3" s="16"/>
      <c r="B3" s="16"/>
      <c r="C3" s="12" t="s">
        <v>1</v>
      </c>
      <c r="D3" s="8" t="s">
        <v>17</v>
      </c>
      <c r="E3" s="9">
        <v>122</v>
      </c>
      <c r="F3" s="9">
        <v>132</v>
      </c>
      <c r="G3" s="9">
        <v>70</v>
      </c>
      <c r="H3" s="9">
        <v>1</v>
      </c>
      <c r="I3" s="24">
        <v>1.1299999999999999</v>
      </c>
      <c r="J3" s="25">
        <v>520</v>
      </c>
      <c r="K3" s="12" t="s">
        <v>27</v>
      </c>
      <c r="L3" s="10"/>
    </row>
    <row r="4" spans="1:12" ht="20" customHeight="1" x14ac:dyDescent="0.35">
      <c r="A4" s="16"/>
      <c r="B4" s="16"/>
      <c r="C4" s="14" t="s">
        <v>18</v>
      </c>
      <c r="D4" s="15" t="s">
        <v>19</v>
      </c>
      <c r="E4" s="9">
        <v>122</v>
      </c>
      <c r="F4" s="9">
        <v>132</v>
      </c>
      <c r="G4" s="9">
        <v>70</v>
      </c>
      <c r="H4" s="9">
        <v>1</v>
      </c>
      <c r="I4" s="24">
        <v>1.1299999999999999</v>
      </c>
      <c r="J4" s="25">
        <v>520</v>
      </c>
      <c r="K4" s="12" t="s">
        <v>27</v>
      </c>
      <c r="L4" s="10"/>
    </row>
    <row r="5" spans="1:12" ht="20" customHeight="1" x14ac:dyDescent="0.35">
      <c r="A5" s="16"/>
      <c r="B5" s="16"/>
      <c r="C5" s="14"/>
      <c r="D5" s="16"/>
      <c r="E5" s="9">
        <v>250</v>
      </c>
      <c r="F5" s="9">
        <v>120</v>
      </c>
      <c r="G5" s="9">
        <v>50</v>
      </c>
      <c r="H5" s="9">
        <v>3</v>
      </c>
      <c r="I5" s="26">
        <v>4.5</v>
      </c>
      <c r="J5" s="27">
        <v>5674</v>
      </c>
      <c r="K5" s="12" t="s">
        <v>27</v>
      </c>
      <c r="L5" s="10"/>
    </row>
    <row r="6" spans="1:12" ht="20" customHeight="1" x14ac:dyDescent="0.35">
      <c r="A6" s="16"/>
      <c r="B6" s="16"/>
      <c r="C6" s="14"/>
      <c r="D6" s="16"/>
      <c r="E6" s="9">
        <v>30</v>
      </c>
      <c r="F6" s="9">
        <v>20</v>
      </c>
      <c r="G6" s="9">
        <v>20</v>
      </c>
      <c r="H6" s="9">
        <v>2</v>
      </c>
      <c r="I6" s="24">
        <v>0.02</v>
      </c>
      <c r="J6" s="25">
        <v>30</v>
      </c>
      <c r="K6" s="12" t="s">
        <v>28</v>
      </c>
      <c r="L6" s="10"/>
    </row>
    <row r="7" spans="1:12" ht="20" customHeight="1" x14ac:dyDescent="0.35">
      <c r="A7" s="16"/>
      <c r="B7" s="16"/>
      <c r="C7" s="14"/>
      <c r="D7" s="16"/>
      <c r="E7" s="9">
        <v>80</v>
      </c>
      <c r="F7" s="9">
        <v>80</v>
      </c>
      <c r="G7" s="9">
        <v>60</v>
      </c>
      <c r="H7" s="9">
        <v>1</v>
      </c>
      <c r="I7" s="24">
        <v>0.38</v>
      </c>
      <c r="J7" s="25">
        <v>580</v>
      </c>
      <c r="K7" s="12" t="s">
        <v>27</v>
      </c>
      <c r="L7" s="10"/>
    </row>
    <row r="8" spans="1:12" ht="20" customHeight="1" x14ac:dyDescent="0.35">
      <c r="A8" s="16"/>
      <c r="B8" s="16"/>
      <c r="C8" s="14"/>
      <c r="D8" s="17"/>
      <c r="E8" s="9">
        <v>80</v>
      </c>
      <c r="F8" s="9">
        <v>35</v>
      </c>
      <c r="G8" s="9">
        <v>35</v>
      </c>
      <c r="H8" s="9">
        <v>1</v>
      </c>
      <c r="I8" s="26">
        <v>0.1</v>
      </c>
      <c r="J8" s="25">
        <v>20</v>
      </c>
      <c r="K8" s="12" t="s">
        <v>28</v>
      </c>
      <c r="L8" s="10"/>
    </row>
    <row r="9" spans="1:12" s="19" customFormat="1" ht="38" customHeight="1" x14ac:dyDescent="0.35">
      <c r="A9" s="16"/>
      <c r="B9" s="16"/>
      <c r="C9" s="12" t="s">
        <v>2</v>
      </c>
      <c r="D9" s="8" t="s">
        <v>20</v>
      </c>
      <c r="E9" s="22">
        <v>60</v>
      </c>
      <c r="F9" s="22">
        <v>40</v>
      </c>
      <c r="G9" s="22">
        <v>40</v>
      </c>
      <c r="H9" s="22">
        <v>167</v>
      </c>
      <c r="I9" s="28">
        <v>16.03</v>
      </c>
      <c r="J9" s="29">
        <v>1810</v>
      </c>
      <c r="K9" s="12" t="s">
        <v>29</v>
      </c>
      <c r="L9" s="8"/>
    </row>
    <row r="10" spans="1:12" s="19" customFormat="1" ht="22" customHeight="1" x14ac:dyDescent="0.35">
      <c r="A10" s="16"/>
      <c r="B10" s="16"/>
      <c r="C10" s="12" t="s">
        <v>3</v>
      </c>
      <c r="D10" s="8" t="s">
        <v>30</v>
      </c>
      <c r="E10" s="22">
        <v>64</v>
      </c>
      <c r="F10" s="22">
        <v>45</v>
      </c>
      <c r="G10" s="22">
        <v>43</v>
      </c>
      <c r="H10" s="22">
        <v>2</v>
      </c>
      <c r="I10" s="28">
        <f>0.64*0.45*0.43*2</f>
        <v>0.24768000000000004</v>
      </c>
      <c r="J10" s="29">
        <v>330</v>
      </c>
      <c r="K10" s="12" t="s">
        <v>31</v>
      </c>
      <c r="L10" s="8"/>
    </row>
    <row r="11" spans="1:12" ht="20" customHeight="1" x14ac:dyDescent="0.35">
      <c r="A11" s="17"/>
      <c r="B11" s="17"/>
      <c r="C11" s="12" t="s">
        <v>4</v>
      </c>
      <c r="D11" s="8" t="s">
        <v>21</v>
      </c>
      <c r="E11" s="9">
        <v>100</v>
      </c>
      <c r="F11" s="9">
        <v>80</v>
      </c>
      <c r="G11" s="9">
        <v>60</v>
      </c>
      <c r="H11" s="9">
        <v>1</v>
      </c>
      <c r="I11" s="24">
        <v>0.48</v>
      </c>
      <c r="J11" s="25">
        <v>360</v>
      </c>
      <c r="K11" s="12" t="s">
        <v>27</v>
      </c>
      <c r="L11" s="10"/>
    </row>
    <row r="12" spans="1:12" ht="20" customHeight="1" x14ac:dyDescent="0.35">
      <c r="A12" s="11"/>
      <c r="B12" s="11"/>
      <c r="C12" s="11"/>
      <c r="D12" s="8"/>
      <c r="E12" s="9"/>
      <c r="F12" s="9"/>
      <c r="G12" s="9"/>
      <c r="H12" s="9"/>
      <c r="I12" s="24"/>
      <c r="J12" s="25"/>
      <c r="K12" s="13"/>
      <c r="L12" s="10"/>
    </row>
    <row r="13" spans="1:12" ht="20" customHeight="1" x14ac:dyDescent="0.35">
      <c r="A13" s="14" t="s">
        <v>32</v>
      </c>
      <c r="B13" s="14" t="s">
        <v>35</v>
      </c>
      <c r="C13" s="14" t="s">
        <v>22</v>
      </c>
      <c r="D13" s="15" t="s">
        <v>21</v>
      </c>
      <c r="E13" s="23">
        <v>162</v>
      </c>
      <c r="F13" s="23">
        <v>102</v>
      </c>
      <c r="G13" s="23">
        <v>73</v>
      </c>
      <c r="H13" s="23">
        <v>5</v>
      </c>
      <c r="I13" s="30">
        <v>6.03</v>
      </c>
      <c r="J13" s="31">
        <v>7750</v>
      </c>
      <c r="K13" s="12" t="s">
        <v>33</v>
      </c>
      <c r="L13" s="21"/>
    </row>
    <row r="14" spans="1:12" ht="20" customHeight="1" x14ac:dyDescent="0.35">
      <c r="A14" s="14"/>
      <c r="B14" s="14"/>
      <c r="C14" s="14"/>
      <c r="D14" s="16"/>
      <c r="E14" s="23">
        <v>83</v>
      </c>
      <c r="F14" s="23">
        <v>137</v>
      </c>
      <c r="G14" s="23">
        <v>138</v>
      </c>
      <c r="H14" s="23">
        <v>5</v>
      </c>
      <c r="I14" s="30">
        <v>7.85</v>
      </c>
      <c r="J14" s="31">
        <v>3000</v>
      </c>
      <c r="K14" s="12" t="s">
        <v>34</v>
      </c>
      <c r="L14" s="21"/>
    </row>
    <row r="15" spans="1:12" ht="20" customHeight="1" x14ac:dyDescent="0.35">
      <c r="A15" s="14"/>
      <c r="B15" s="14"/>
      <c r="C15" s="14"/>
      <c r="D15" s="16"/>
      <c r="E15" s="23">
        <v>100</v>
      </c>
      <c r="F15" s="23">
        <v>90</v>
      </c>
      <c r="G15" s="23">
        <v>200</v>
      </c>
      <c r="H15" s="23">
        <v>1</v>
      </c>
      <c r="I15" s="32">
        <v>1.8</v>
      </c>
      <c r="J15" s="33">
        <v>460</v>
      </c>
      <c r="K15" s="12" t="s">
        <v>27</v>
      </c>
      <c r="L15" s="21"/>
    </row>
    <row r="16" spans="1:12" ht="20" customHeight="1" x14ac:dyDescent="0.35">
      <c r="A16" s="14"/>
      <c r="B16" s="14"/>
      <c r="C16" s="14"/>
      <c r="D16" s="16"/>
      <c r="E16" s="23">
        <v>100</v>
      </c>
      <c r="F16" s="23">
        <v>100</v>
      </c>
      <c r="G16" s="23">
        <v>200</v>
      </c>
      <c r="H16" s="23">
        <v>1</v>
      </c>
      <c r="I16" s="33">
        <v>2</v>
      </c>
      <c r="J16" s="33">
        <v>460</v>
      </c>
      <c r="K16" s="12" t="s">
        <v>27</v>
      </c>
      <c r="L16" s="21"/>
    </row>
    <row r="17" spans="1:13" ht="20" customHeight="1" x14ac:dyDescent="0.35">
      <c r="A17" s="14"/>
      <c r="B17" s="14"/>
      <c r="C17" s="14"/>
      <c r="D17" s="16"/>
      <c r="E17" s="23">
        <v>115</v>
      </c>
      <c r="F17" s="23">
        <v>114</v>
      </c>
      <c r="G17" s="23">
        <v>200</v>
      </c>
      <c r="H17" s="23">
        <v>1</v>
      </c>
      <c r="I17" s="30">
        <v>2.62</v>
      </c>
      <c r="J17" s="33">
        <v>460</v>
      </c>
      <c r="K17" s="12" t="s">
        <v>27</v>
      </c>
      <c r="L17" s="21"/>
      <c r="M17" s="3"/>
    </row>
    <row r="18" spans="1:13" ht="20" customHeight="1" x14ac:dyDescent="0.35">
      <c r="A18" s="14"/>
      <c r="B18" s="14"/>
      <c r="C18" s="14"/>
      <c r="D18" s="17"/>
      <c r="E18" s="23">
        <v>130</v>
      </c>
      <c r="F18" s="23">
        <v>110</v>
      </c>
      <c r="G18" s="23">
        <v>156</v>
      </c>
      <c r="H18" s="23">
        <v>1</v>
      </c>
      <c r="I18" s="30">
        <v>2.23</v>
      </c>
      <c r="J18" s="33">
        <v>340</v>
      </c>
      <c r="K18" s="12" t="s">
        <v>27</v>
      </c>
      <c r="L18" s="21"/>
    </row>
    <row r="19" spans="1:13" ht="20" customHeight="1" x14ac:dyDescent="0.35">
      <c r="A19" s="4"/>
      <c r="B19" s="4"/>
      <c r="C19" s="4"/>
      <c r="D19" s="4"/>
      <c r="E19" s="4"/>
      <c r="F19" s="4"/>
      <c r="G19" s="4"/>
      <c r="H19" s="4"/>
      <c r="I19" s="34"/>
      <c r="J19" s="35"/>
      <c r="K19" s="5"/>
      <c r="L19" s="6"/>
    </row>
    <row r="20" spans="1:13" ht="20" customHeight="1" x14ac:dyDescent="0.35">
      <c r="I20" s="36">
        <f>SUM(I2:I19)</f>
        <v>46.66767999999999</v>
      </c>
      <c r="J20" s="37">
        <f>SUM(J2:J19)</f>
        <v>22399</v>
      </c>
    </row>
  </sheetData>
  <mergeCells count="8">
    <mergeCell ref="A13:A18"/>
    <mergeCell ref="B13:B18"/>
    <mergeCell ref="D13:D18"/>
    <mergeCell ref="C13:C18"/>
    <mergeCell ref="A2:A11"/>
    <mergeCell ref="B2:B11"/>
    <mergeCell ref="C4:C8"/>
    <mergeCell ref="D4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2024-09-30T06:46:40Z</dcterms:modified>
</cp:coreProperties>
</file>