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 defaultThemeVersion="124226"/>
  <xr:revisionPtr revIDLastSave="0" documentId="13_ncr:1_{833E4A05-64A9-4D6F-862D-A8A08454C4E4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Arch-Design" sheetId="18" r:id="rId1"/>
    <sheet name="BOQ aprt 3" sheetId="17" r:id="rId2"/>
  </sheets>
  <definedNames>
    <definedName name="_xlnm._FilterDatabase" localSheetId="1" hidden="1">'BOQ aprt 3'!$A$2:$L$14</definedName>
    <definedName name="_xlnm.Print_Area" localSheetId="1">'BOQ aprt 3'!$A$1:$L$127</definedName>
    <definedName name="_xlnm.Print_Titles" localSheetId="1">'BOQ aprt 3'!$5:$5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2" i="17" l="1"/>
  <c r="I112" i="17"/>
  <c r="F23" i="17"/>
  <c r="F12" i="17"/>
  <c r="F17" i="17"/>
  <c r="F29" i="17"/>
  <c r="F35" i="17"/>
  <c r="F42" i="17"/>
  <c r="F48" i="17"/>
  <c r="F60" i="17"/>
  <c r="F79" i="17"/>
  <c r="F85" i="17"/>
  <c r="F90" i="17"/>
  <c r="F96" i="17"/>
  <c r="F101" i="17"/>
  <c r="I38" i="17"/>
  <c r="K38" i="17" s="1"/>
  <c r="I39" i="17"/>
  <c r="K39" i="17" s="1"/>
  <c r="I40" i="17"/>
  <c r="K40" i="17" s="1"/>
  <c r="I41" i="17"/>
  <c r="K41" i="17" s="1"/>
  <c r="I42" i="17"/>
  <c r="K42" i="17" s="1"/>
  <c r="I37" i="17"/>
  <c r="K37" i="17" s="1"/>
  <c r="G51" i="17" l="1"/>
  <c r="K51" i="17" l="1"/>
  <c r="I51" i="17"/>
  <c r="K106" i="17"/>
  <c r="I106" i="17"/>
  <c r="K105" i="17"/>
  <c r="I105" i="17"/>
  <c r="G35" i="17"/>
  <c r="I35" i="17" s="1"/>
  <c r="G34" i="17"/>
  <c r="K34" i="17" s="1"/>
  <c r="G33" i="17"/>
  <c r="I33" i="17" s="1"/>
  <c r="G32" i="17"/>
  <c r="K32" i="17" s="1"/>
  <c r="G31" i="17"/>
  <c r="I31" i="17" s="1"/>
  <c r="G16" i="17"/>
  <c r="G9" i="17"/>
  <c r="G10" i="17"/>
  <c r="G11" i="17"/>
  <c r="G12" i="17"/>
  <c r="G8" i="17"/>
  <c r="G15" i="17"/>
  <c r="K15" i="17" s="1"/>
  <c r="G14" i="17"/>
  <c r="K35" i="17" l="1"/>
  <c r="K33" i="17"/>
  <c r="I32" i="17"/>
  <c r="I34" i="17"/>
  <c r="K31" i="17"/>
  <c r="I15" i="17"/>
  <c r="I16" i="17"/>
  <c r="K11" i="17"/>
  <c r="K16" i="17"/>
  <c r="I11" i="17"/>
  <c r="G29" i="17" l="1"/>
  <c r="I29" i="17" s="1"/>
  <c r="G28" i="17"/>
  <c r="G27" i="17"/>
  <c r="I27" i="17" s="1"/>
  <c r="G26" i="17"/>
  <c r="K26" i="17" s="1"/>
  <c r="G25" i="17"/>
  <c r="K27" i="17" l="1"/>
  <c r="I28" i="17"/>
  <c r="I25" i="17"/>
  <c r="K25" i="17"/>
  <c r="I26" i="17"/>
  <c r="K28" i="17"/>
  <c r="K29" i="17"/>
  <c r="G82" i="17" l="1"/>
  <c r="G84" i="17"/>
  <c r="G48" i="17" l="1"/>
  <c r="G96" i="17" l="1"/>
  <c r="K96" i="17" s="1"/>
  <c r="G95" i="17"/>
  <c r="G94" i="17"/>
  <c r="I94" i="17" s="1"/>
  <c r="G93" i="17"/>
  <c r="K93" i="17" s="1"/>
  <c r="G92" i="17"/>
  <c r="G88" i="17"/>
  <c r="K88" i="17" s="1"/>
  <c r="G81" i="17"/>
  <c r="G78" i="17"/>
  <c r="G62" i="17"/>
  <c r="G60" i="17"/>
  <c r="G59" i="17"/>
  <c r="G58" i="17"/>
  <c r="G56" i="17"/>
  <c r="G57" i="17" s="1"/>
  <c r="G54" i="17"/>
  <c r="K54" i="17" s="1"/>
  <c r="G53" i="17"/>
  <c r="K53" i="17" s="1"/>
  <c r="G50" i="17"/>
  <c r="K50" i="17" s="1"/>
  <c r="K48" i="17"/>
  <c r="G47" i="17"/>
  <c r="K47" i="17" s="1"/>
  <c r="G46" i="17"/>
  <c r="K46" i="17" s="1"/>
  <c r="G45" i="17"/>
  <c r="G44" i="17"/>
  <c r="I44" i="17" s="1"/>
  <c r="G23" i="17"/>
  <c r="K23" i="17" s="1"/>
  <c r="G22" i="17"/>
  <c r="I22" i="17" s="1"/>
  <c r="G21" i="17"/>
  <c r="K21" i="17" s="1"/>
  <c r="G20" i="17"/>
  <c r="G19" i="17"/>
  <c r="K19" i="17" s="1"/>
  <c r="G17" i="17"/>
  <c r="K14" i="17"/>
  <c r="K8" i="17"/>
  <c r="G65" i="17" l="1"/>
  <c r="K65" i="17" s="1"/>
  <c r="F66" i="17"/>
  <c r="I57" i="17"/>
  <c r="K57" i="17"/>
  <c r="K17" i="17"/>
  <c r="I17" i="17"/>
  <c r="G83" i="17"/>
  <c r="K83" i="17" s="1"/>
  <c r="K60" i="17"/>
  <c r="K22" i="17"/>
  <c r="I46" i="17"/>
  <c r="K44" i="17"/>
  <c r="I19" i="17"/>
  <c r="I81" i="17"/>
  <c r="G85" i="17"/>
  <c r="I47" i="17"/>
  <c r="K10" i="17"/>
  <c r="I10" i="17"/>
  <c r="K59" i="17"/>
  <c r="G66" i="17"/>
  <c r="I59" i="17"/>
  <c r="I78" i="17"/>
  <c r="G63" i="17"/>
  <c r="G67" i="17"/>
  <c r="F73" i="17" s="1"/>
  <c r="K78" i="17"/>
  <c r="I54" i="17"/>
  <c r="G64" i="17"/>
  <c r="I64" i="17" s="1"/>
  <c r="G79" i="17"/>
  <c r="K94" i="17"/>
  <c r="I60" i="17"/>
  <c r="I9" i="17"/>
  <c r="K9" i="17"/>
  <c r="G77" i="17"/>
  <c r="I93" i="17"/>
  <c r="K95" i="17"/>
  <c r="I95" i="17"/>
  <c r="I50" i="17"/>
  <c r="K58" i="17"/>
  <c r="I65" i="17"/>
  <c r="I88" i="17"/>
  <c r="K92" i="17"/>
  <c r="I92" i="17"/>
  <c r="G98" i="17"/>
  <c r="G99" i="17" s="1"/>
  <c r="G100" i="17" s="1"/>
  <c r="I23" i="17"/>
  <c r="I58" i="17"/>
  <c r="I12" i="17"/>
  <c r="I21" i="17"/>
  <c r="K56" i="17"/>
  <c r="I56" i="17"/>
  <c r="G89" i="17"/>
  <c r="G90" i="17"/>
  <c r="I96" i="17"/>
  <c r="K20" i="17"/>
  <c r="I20" i="17"/>
  <c r="I14" i="17"/>
  <c r="I45" i="17"/>
  <c r="K45" i="17"/>
  <c r="G102" i="17"/>
  <c r="F110" i="17" s="1"/>
  <c r="I8" i="17"/>
  <c r="K12" i="17"/>
  <c r="I48" i="17"/>
  <c r="I53" i="17"/>
  <c r="G76" i="17"/>
  <c r="G87" i="17"/>
  <c r="G101" i="17" l="1"/>
  <c r="I101" i="17" s="1"/>
  <c r="I83" i="17"/>
  <c r="K85" i="17"/>
  <c r="I85" i="17"/>
  <c r="K64" i="17"/>
  <c r="K81" i="17"/>
  <c r="K79" i="17"/>
  <c r="I79" i="17"/>
  <c r="G72" i="17"/>
  <c r="I72" i="17" s="1"/>
  <c r="G68" i="17"/>
  <c r="G71" i="17"/>
  <c r="G69" i="17"/>
  <c r="K63" i="17"/>
  <c r="I63" i="17"/>
  <c r="K66" i="17"/>
  <c r="I66" i="17"/>
  <c r="K100" i="17"/>
  <c r="I100" i="17"/>
  <c r="I82" i="17"/>
  <c r="K82" i="17"/>
  <c r="I77" i="17"/>
  <c r="K77" i="17"/>
  <c r="K98" i="17"/>
  <c r="I98" i="17"/>
  <c r="G103" i="17"/>
  <c r="G107" i="17" s="1"/>
  <c r="G110" i="17"/>
  <c r="G104" i="17"/>
  <c r="G108" i="17"/>
  <c r="G109" i="17"/>
  <c r="K73" i="17"/>
  <c r="I73" i="17"/>
  <c r="I99" i="17"/>
  <c r="K99" i="17"/>
  <c r="I87" i="17"/>
  <c r="K87" i="17"/>
  <c r="K76" i="17"/>
  <c r="I76" i="17"/>
  <c r="K84" i="17"/>
  <c r="I84" i="17"/>
  <c r="I90" i="17"/>
  <c r="K90" i="17"/>
  <c r="I89" i="17"/>
  <c r="K89" i="17"/>
  <c r="K101" i="17" l="1"/>
  <c r="K107" i="17"/>
  <c r="I107" i="17"/>
  <c r="G70" i="17"/>
  <c r="K68" i="17"/>
  <c r="I68" i="17"/>
  <c r="K72" i="17"/>
  <c r="I69" i="17"/>
  <c r="K69" i="17"/>
  <c r="I71" i="17"/>
  <c r="K71" i="17"/>
  <c r="K103" i="17"/>
  <c r="I103" i="17"/>
  <c r="K109" i="17"/>
  <c r="I109" i="17"/>
  <c r="K108" i="17"/>
  <c r="I108" i="17"/>
  <c r="I104" i="17"/>
  <c r="K104" i="17"/>
  <c r="I110" i="17"/>
  <c r="K110" i="17"/>
  <c r="I70" i="17" l="1"/>
  <c r="K70" i="17"/>
  <c r="K114" i="17" s="1"/>
  <c r="I114" i="17" l="1"/>
</calcChain>
</file>

<file path=xl/sharedStrings.xml><?xml version="1.0" encoding="utf-8"?>
<sst xmlns="http://schemas.openxmlformats.org/spreadsheetml/2006/main" count="355" uniqueCount="143">
  <si>
    <t>s a m u S a o s</t>
  </si>
  <si>
    <t>#</t>
  </si>
  <si>
    <t>safuZveli</t>
  </si>
  <si>
    <t>dasaxeleba</t>
  </si>
  <si>
    <t>1'</t>
  </si>
  <si>
    <t>2'</t>
  </si>
  <si>
    <t>3'</t>
  </si>
  <si>
    <t>4'</t>
  </si>
  <si>
    <t>5'</t>
  </si>
  <si>
    <t>6'</t>
  </si>
  <si>
    <t>9'</t>
  </si>
  <si>
    <t>10'</t>
  </si>
  <si>
    <t>11'</t>
  </si>
  <si>
    <t>12'</t>
  </si>
  <si>
    <t>13'</t>
  </si>
  <si>
    <t>kg</t>
  </si>
  <si>
    <t>საშემოსავლო გადასახადი</t>
  </si>
  <si>
    <t>ჯამი</t>
  </si>
  <si>
    <t>Flooring</t>
  </si>
  <si>
    <t>Labour resources</t>
  </si>
  <si>
    <t>Machinery</t>
  </si>
  <si>
    <t>Other materials</t>
  </si>
  <si>
    <t xml:space="preserve">Cement mortar ~m100~ </t>
  </si>
  <si>
    <t>Floor preparation, leveling (with self-leveling solution)</t>
  </si>
  <si>
    <t>Self-leveling solution</t>
  </si>
  <si>
    <t>Arrangement of parquet floor</t>
  </si>
  <si>
    <t>Adhesive</t>
  </si>
  <si>
    <t>Parquet in pieces</t>
  </si>
  <si>
    <t>Adhesive cement</t>
  </si>
  <si>
    <t>Soft flooring</t>
  </si>
  <si>
    <t>Other expenses</t>
  </si>
  <si>
    <t>Ceilings</t>
  </si>
  <si>
    <t>Paint</t>
  </si>
  <si>
    <t>Putty</t>
  </si>
  <si>
    <t>Walls and partitions</t>
  </si>
  <si>
    <t>Cement mortar</t>
  </si>
  <si>
    <t>Blocks</t>
  </si>
  <si>
    <t>Wall painting with water-based paint</t>
  </si>
  <si>
    <t>Gypsum works</t>
  </si>
  <si>
    <t>Gypsum boards (in the complex)</t>
  </si>
  <si>
    <t>Painting of the Ceiling with water-based paint</t>
  </si>
  <si>
    <t>ჭერის ღებვა</t>
  </si>
  <si>
    <t>Giper plaster</t>
  </si>
  <si>
    <t>Plastering of walls with Giper</t>
  </si>
  <si>
    <t>Discription</t>
  </si>
  <si>
    <t>Resource</t>
  </si>
  <si>
    <t>Total</t>
  </si>
  <si>
    <t>Unit</t>
  </si>
  <si>
    <t>Mechanisms in GEL</t>
  </si>
  <si>
    <t>SUM in GEL</t>
  </si>
  <si>
    <t>sqm</t>
  </si>
  <si>
    <t>GEL</t>
  </si>
  <si>
    <t>KG</t>
  </si>
  <si>
    <t>Runn m</t>
  </si>
  <si>
    <t>SQM</t>
  </si>
  <si>
    <t>unit</t>
  </si>
  <si>
    <t>m3</t>
  </si>
  <si>
    <t>pcs</t>
  </si>
  <si>
    <t>Plastering of  walls with cement mortar</t>
  </si>
  <si>
    <t xml:space="preserve">Ceramic tiles </t>
  </si>
  <si>
    <t>Pack</t>
  </si>
  <si>
    <t>Ceramic tiles</t>
  </si>
  <si>
    <t>Salary in GEL</t>
  </si>
  <si>
    <t>კედლის საიზოლაციო ლენტი</t>
  </si>
  <si>
    <t>Insulation tape for walls</t>
  </si>
  <si>
    <t>კანალიზაცია - წყალგაყვანილობა</t>
  </si>
  <si>
    <t>იატაკის მოჭიმვითი სამუშაოები</t>
  </si>
  <si>
    <t>შრომითი რესურსები</t>
  </si>
  <si>
    <t>მანქანები</t>
  </si>
  <si>
    <t>სხვა მასალა</t>
  </si>
  <si>
    <t>იატაკის გრუნტი</t>
  </si>
  <si>
    <t>liter</t>
  </si>
  <si>
    <t>წებო</t>
  </si>
  <si>
    <t>პარკეტი ცალობით</t>
  </si>
  <si>
    <t>ლამინირებული პარკეტის მოწყობა</t>
  </si>
  <si>
    <t>ლამინირებული პარკეტის ქვეშსაგები</t>
  </si>
  <si>
    <t>ლამინატი ცალობით</t>
  </si>
  <si>
    <t>კერამიკული ფილები</t>
  </si>
  <si>
    <t>წებო-ცემენტი</t>
  </si>
  <si>
    <t>იატაკის მოსწორება თვითსწორებადი ხსნარით</t>
  </si>
  <si>
    <t>პარკეტის იატაკის მოწყობა</t>
  </si>
  <si>
    <t>პარკეტის იატაკის მოწყობა "იოლკა"</t>
  </si>
  <si>
    <t>იატაკზე კერამიკული ფილების დაგება (სტანდარტული ზომა)</t>
  </si>
  <si>
    <t>რბილი იატაკის დაგება</t>
  </si>
  <si>
    <t>რბილი იატაკი</t>
  </si>
  <si>
    <r>
      <t>წებო ხალიჩის (</t>
    </r>
    <r>
      <rPr>
        <sz val="10"/>
        <color rgb="FFFF0000"/>
        <rFont val="AcadNusx"/>
      </rPr>
      <t>დამოკიდებულია ხალიჩაზე</t>
    </r>
    <r>
      <rPr>
        <sz val="10"/>
        <rFont val="AcadNusx"/>
      </rPr>
      <t>)</t>
    </r>
  </si>
  <si>
    <t>ჭერები</t>
  </si>
  <si>
    <t>იატაკები</t>
  </si>
  <si>
    <t>ჭერის მოპირკეთება თაბაშირ-მუყაოს ორმაგი კონსტრუქციით</t>
  </si>
  <si>
    <t>თაბაშირ-მუყაო სამონტაჟო პროფილებით</t>
  </si>
  <si>
    <t>საღებავი</t>
  </si>
  <si>
    <t>საფითხნი</t>
  </si>
  <si>
    <t>გრუნტი</t>
  </si>
  <si>
    <t>ფლიზელინის ქაღალდი</t>
  </si>
  <si>
    <t>ქაღალდის წებო</t>
  </si>
  <si>
    <t>კედლები და ტიხრები</t>
  </si>
  <si>
    <t>თაბაშირ-მუყაოს ტიხრის მოწყობა</t>
  </si>
  <si>
    <t xml:space="preserve">Building walls with thin 10 cm blocks </t>
  </si>
  <si>
    <t xml:space="preserve">ცემენტის ხსნარი ~m100~ </t>
  </si>
  <si>
    <t>ბლოკი 20*10*40</t>
  </si>
  <si>
    <t>ცემენტის ხსნარი</t>
  </si>
  <si>
    <t>კედლების ლესვა ცემენტის ხსნარით</t>
  </si>
  <si>
    <t>კედელზე კერამიკული ფილების გაკვრა (სტანდარტული ზომა)</t>
  </si>
  <si>
    <t>სატიხრე ბლოკის წყობა 10 sm</t>
  </si>
  <si>
    <t>კედლების მობათქაშება გიპერით</t>
  </si>
  <si>
    <t>გიპერი ან კნაუფის საფითხნი</t>
  </si>
  <si>
    <t>კედლების სამღებრო სამუშაოები</t>
  </si>
  <si>
    <t>Screeding works</t>
  </si>
  <si>
    <t>თვითსწორებადი ხსნარი</t>
  </si>
  <si>
    <t>Floor ground</t>
  </si>
  <si>
    <t>Arrangement of parquet floor (English method)</t>
  </si>
  <si>
    <t>Arrangement of laminated floor</t>
  </si>
  <si>
    <t>Laying ceramic tiles on the floor (Standard size)</t>
  </si>
  <si>
    <t>Laying soft flooring in the rooms</t>
  </si>
  <si>
    <t>Wood adhesive (depends on the carpet model)</t>
  </si>
  <si>
    <t>Ground</t>
  </si>
  <si>
    <t>Partitions with plasterboard construction (Gypsum)</t>
  </si>
  <si>
    <t>Laying ceramic tiles on the walls (Standard size)</t>
  </si>
  <si>
    <t>Fliselin paper</t>
  </si>
  <si>
    <t>Paper glue</t>
  </si>
  <si>
    <t>ელექტრო-სამნტაჟო სამუშაოები (სანათების, ჭაღებისა და LED განათების მონტაჟის გარეშე)</t>
  </si>
  <si>
    <t>Plumbing</t>
  </si>
  <si>
    <t>Electrical Works (Excl. Lighting installation works)</t>
  </si>
  <si>
    <t>ჰიდროსაიზოლაციო სამუშაოები</t>
  </si>
  <si>
    <t>ჰიდროსაიზოლაციო გრუნტი</t>
  </si>
  <si>
    <t>ფიდროსაიზოლაციო მასალა</t>
  </si>
  <si>
    <t>Hydroinsulation works</t>
  </si>
  <si>
    <t>Two component hydroinsulation</t>
  </si>
  <si>
    <t>საიზოლაციო ლენტი</t>
  </si>
  <si>
    <t>Insulating tape</t>
  </si>
  <si>
    <t>Hydroinsulation Ground</t>
  </si>
  <si>
    <t>Work</t>
  </si>
  <si>
    <t>Price</t>
  </si>
  <si>
    <t>note: All prices include income tax and VAT</t>
  </si>
  <si>
    <t>Architectural Desing including electrical and plumbing</t>
  </si>
  <si>
    <t>დღიური მუშახელი</t>
  </si>
  <si>
    <t>Daily Worker</t>
  </si>
  <si>
    <t>m/power</t>
  </si>
  <si>
    <t>მასალათა ტრანსპორტირება</t>
  </si>
  <si>
    <t>ზედნადები ხარჯი</t>
  </si>
  <si>
    <t>სულ</t>
  </si>
  <si>
    <t>გეგმიური გადროვება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</si>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</sst>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"/>
    <numFmt numFmtId="168" formatCode="0.00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(* #,##0.0_);_(* \(#,##0.0\);_(* &quot;-&quot;??_);_(@_)"/>
  </numFmts>
  <fonts count="4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achveulebrivi Thi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Arachveulebrivi Thin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1"/>
      <name val="AcadNusx"/>
    </font>
    <font>
      <sz val="12"/>
      <name val="AcadNusx"/>
    </font>
    <font>
      <b/>
      <sz val="11"/>
      <name val="AcadNusx"/>
    </font>
    <font>
      <sz val="10"/>
      <name val="AcadNusx"/>
    </font>
    <font>
      <b/>
      <sz val="10"/>
      <name val="AcadNusx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mbria"/>
      <family val="1"/>
      <charset val="204"/>
      <scheme val="major"/>
    </font>
    <font>
      <b/>
      <sz val="11"/>
      <name val="Cambria"/>
      <family val="2"/>
      <charset val="204"/>
      <scheme val="major"/>
    </font>
    <font>
      <sz val="10"/>
      <name val="Cambria"/>
      <family val="2"/>
      <charset val="204"/>
      <scheme val="major"/>
    </font>
    <font>
      <sz val="11"/>
      <name val="Cambria"/>
      <family val="2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name val="Cambria"/>
      <family val="2"/>
      <charset val="204"/>
      <scheme val="major"/>
    </font>
    <font>
      <sz val="10"/>
      <color rgb="FFFF0000"/>
      <name val="AcadNusx"/>
    </font>
    <font>
      <sz val="10"/>
      <color rgb="FFFF0000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662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0" borderId="0"/>
    <xf numFmtId="0" fontId="32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0" fontId="3" fillId="0" borderId="0"/>
    <xf numFmtId="0" fontId="33" fillId="0" borderId="0"/>
    <xf numFmtId="164" fontId="32" fillId="0" borderId="0" applyFont="0" applyFill="0" applyBorder="0" applyAlignment="0" applyProtection="0"/>
  </cellStyleXfs>
  <cellXfs count="204">
    <xf numFmtId="0" fontId="0" fillId="0" borderId="0" xfId="0"/>
    <xf numFmtId="0" fontId="5" fillId="0" borderId="0" xfId="444" applyFont="1" applyAlignment="1">
      <alignment horizontal="center"/>
    </xf>
    <xf numFmtId="0" fontId="2" fillId="0" borderId="0" xfId="444" applyFont="1" applyAlignment="1">
      <alignment horizontal="center"/>
    </xf>
    <xf numFmtId="0" fontId="5" fillId="0" borderId="0" xfId="447" applyFont="1" applyAlignment="1">
      <alignment horizontal="center" vertical="center" wrapText="1"/>
    </xf>
    <xf numFmtId="0" fontId="2" fillId="0" borderId="0" xfId="447" applyFont="1" applyAlignment="1">
      <alignment horizontal="center"/>
    </xf>
    <xf numFmtId="0" fontId="2" fillId="0" borderId="0" xfId="638" applyFont="1" applyAlignment="1">
      <alignment horizontal="center"/>
    </xf>
    <xf numFmtId="0" fontId="2" fillId="0" borderId="0" xfId="649" applyFont="1" applyAlignment="1">
      <alignment horizontal="center"/>
    </xf>
    <xf numFmtId="0" fontId="28" fillId="0" borderId="0" xfId="649" applyFont="1" applyAlignment="1">
      <alignment horizontal="center"/>
    </xf>
    <xf numFmtId="0" fontId="28" fillId="0" borderId="0" xfId="563" applyFont="1" applyAlignment="1">
      <alignment horizontal="center"/>
    </xf>
    <xf numFmtId="0" fontId="28" fillId="0" borderId="0" xfId="649" applyFont="1" applyAlignment="1">
      <alignment horizontal="right"/>
    </xf>
    <xf numFmtId="1" fontId="30" fillId="0" borderId="0" xfId="649" applyNumberFormat="1" applyFont="1" applyAlignment="1">
      <alignment horizontal="center"/>
    </xf>
    <xf numFmtId="0" fontId="30" fillId="0" borderId="12" xfId="562" applyFont="1" applyBorder="1" applyAlignment="1">
      <alignment horizontal="center"/>
    </xf>
    <xf numFmtId="0" fontId="30" fillId="0" borderId="17" xfId="562" applyFont="1" applyBorder="1" applyAlignment="1">
      <alignment horizontal="center"/>
    </xf>
    <xf numFmtId="0" fontId="30" fillId="0" borderId="13" xfId="562" applyFont="1" applyBorder="1" applyAlignment="1">
      <alignment horizontal="center"/>
    </xf>
    <xf numFmtId="0" fontId="30" fillId="0" borderId="14" xfId="562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17" xfId="444" applyFont="1" applyBorder="1" applyAlignment="1">
      <alignment horizontal="center"/>
    </xf>
    <xf numFmtId="0" fontId="27" fillId="0" borderId="17" xfId="649" applyFont="1" applyBorder="1" applyAlignment="1">
      <alignment horizontal="center" vertical="center" wrapText="1"/>
    </xf>
    <xf numFmtId="0" fontId="27" fillId="0" borderId="17" xfId="649" applyFont="1" applyBorder="1" applyAlignment="1">
      <alignment horizontal="center"/>
    </xf>
    <xf numFmtId="0" fontId="28" fillId="0" borderId="0" xfId="444" applyFont="1" applyAlignment="1">
      <alignment horizontal="center"/>
    </xf>
    <xf numFmtId="0" fontId="27" fillId="0" borderId="0" xfId="444" applyFont="1" applyAlignment="1">
      <alignment horizontal="center"/>
    </xf>
    <xf numFmtId="0" fontId="30" fillId="0" borderId="0" xfId="444" applyFont="1" applyAlignment="1">
      <alignment horizontal="center"/>
    </xf>
    <xf numFmtId="168" fontId="27" fillId="0" borderId="0" xfId="444" applyNumberFormat="1" applyFont="1" applyAlignment="1">
      <alignment horizontal="center"/>
    </xf>
    <xf numFmtId="2" fontId="27" fillId="0" borderId="0" xfId="444" applyNumberFormat="1" applyFont="1" applyAlignment="1">
      <alignment horizontal="center"/>
    </xf>
    <xf numFmtId="0" fontId="27" fillId="0" borderId="0" xfId="561" applyFont="1" applyAlignment="1">
      <alignment horizontal="center"/>
    </xf>
    <xf numFmtId="1" fontId="27" fillId="0" borderId="0" xfId="444" applyNumberFormat="1" applyFont="1" applyAlignment="1">
      <alignment horizontal="center"/>
    </xf>
    <xf numFmtId="167" fontId="27" fillId="0" borderId="0" xfId="444" applyNumberFormat="1" applyFont="1" applyAlignment="1">
      <alignment horizontal="center"/>
    </xf>
    <xf numFmtId="0" fontId="30" fillId="0" borderId="0" xfId="561" applyFont="1" applyAlignment="1">
      <alignment horizontal="center"/>
    </xf>
    <xf numFmtId="2" fontId="28" fillId="0" borderId="0" xfId="444" applyNumberFormat="1" applyFont="1" applyAlignment="1">
      <alignment horizontal="center"/>
    </xf>
    <xf numFmtId="169" fontId="27" fillId="0" borderId="0" xfId="444" applyNumberFormat="1" applyFont="1" applyAlignment="1">
      <alignment horizontal="center"/>
    </xf>
    <xf numFmtId="0" fontId="28" fillId="0" borderId="0" xfId="638" applyFont="1" applyAlignment="1">
      <alignment horizontal="center"/>
    </xf>
    <xf numFmtId="2" fontId="29" fillId="0" borderId="17" xfId="444" applyNumberFormat="1" applyFont="1" applyBorder="1" applyAlignment="1">
      <alignment horizontal="center"/>
    </xf>
    <xf numFmtId="2" fontId="29" fillId="0" borderId="17" xfId="649" applyNumberFormat="1" applyFont="1" applyBorder="1" applyAlignment="1">
      <alignment horizontal="center" vertical="center" wrapText="1"/>
    </xf>
    <xf numFmtId="2" fontId="31" fillId="0" borderId="17" xfId="444" applyNumberFormat="1" applyFont="1" applyBorder="1" applyAlignment="1">
      <alignment horizontal="center"/>
    </xf>
    <xf numFmtId="2" fontId="29" fillId="0" borderId="17" xfId="649" applyNumberFormat="1" applyFont="1" applyBorder="1" applyAlignment="1">
      <alignment horizontal="center"/>
    </xf>
    <xf numFmtId="2" fontId="31" fillId="0" borderId="17" xfId="649" applyNumberFormat="1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168" fontId="30" fillId="0" borderId="16" xfId="0" applyNumberFormat="1" applyFont="1" applyBorder="1" applyAlignment="1">
      <alignment horizontal="center"/>
    </xf>
    <xf numFmtId="168" fontId="30" fillId="0" borderId="10" xfId="0" applyNumberFormat="1" applyFont="1" applyBorder="1" applyAlignment="1">
      <alignment horizontal="center"/>
    </xf>
    <xf numFmtId="2" fontId="30" fillId="0" borderId="16" xfId="0" applyNumberFormat="1" applyFont="1" applyBorder="1" applyAlignment="1">
      <alignment horizontal="center"/>
    </xf>
    <xf numFmtId="2" fontId="30" fillId="0" borderId="16" xfId="560" applyNumberFormat="1" applyFont="1" applyBorder="1" applyAlignment="1">
      <alignment horizontal="center"/>
    </xf>
    <xf numFmtId="2" fontId="30" fillId="0" borderId="10" xfId="560" applyNumberFormat="1" applyFont="1" applyBorder="1" applyAlignment="1">
      <alignment horizontal="center"/>
    </xf>
    <xf numFmtId="168" fontId="27" fillId="0" borderId="16" xfId="640" applyNumberFormat="1" applyFont="1" applyBorder="1" applyAlignment="1">
      <alignment horizontal="center" vertical="center"/>
    </xf>
    <xf numFmtId="0" fontId="27" fillId="0" borderId="0" xfId="649" applyFont="1" applyAlignment="1">
      <alignment horizontal="center" vertical="center" wrapText="1"/>
    </xf>
    <xf numFmtId="168" fontId="27" fillId="0" borderId="0" xfId="649" applyNumberFormat="1" applyFont="1" applyAlignment="1">
      <alignment horizontal="center" vertical="center" wrapText="1"/>
    </xf>
    <xf numFmtId="2" fontId="27" fillId="0" borderId="0" xfId="649" applyNumberFormat="1" applyFont="1" applyAlignment="1">
      <alignment horizontal="center" vertical="center" wrapText="1"/>
    </xf>
    <xf numFmtId="2" fontId="29" fillId="0" borderId="0" xfId="649" applyNumberFormat="1" applyFont="1" applyAlignment="1">
      <alignment horizontal="center" vertical="center" wrapText="1"/>
    </xf>
    <xf numFmtId="0" fontId="30" fillId="25" borderId="11" xfId="562" applyFont="1" applyFill="1" applyBorder="1"/>
    <xf numFmtId="0" fontId="30" fillId="25" borderId="15" xfId="562" applyFont="1" applyFill="1" applyBorder="1" applyAlignment="1">
      <alignment horizontal="center"/>
    </xf>
    <xf numFmtId="0" fontId="30" fillId="25" borderId="19" xfId="562" applyFont="1" applyFill="1" applyBorder="1" applyAlignment="1">
      <alignment horizontal="center"/>
    </xf>
    <xf numFmtId="0" fontId="30" fillId="25" borderId="20" xfId="562" applyFont="1" applyFill="1" applyBorder="1" applyAlignment="1">
      <alignment horizontal="center"/>
    </xf>
    <xf numFmtId="0" fontId="30" fillId="25" borderId="21" xfId="562" applyFont="1" applyFill="1" applyBorder="1"/>
    <xf numFmtId="0" fontId="30" fillId="25" borderId="16" xfId="562" applyFont="1" applyFill="1" applyBorder="1" applyAlignment="1">
      <alignment horizontal="center"/>
    </xf>
    <xf numFmtId="0" fontId="27" fillId="25" borderId="18" xfId="562" applyFont="1" applyFill="1" applyBorder="1" applyAlignment="1">
      <alignment horizontal="center" vertical="center"/>
    </xf>
    <xf numFmtId="0" fontId="28" fillId="25" borderId="0" xfId="649" applyFont="1" applyFill="1" applyAlignment="1">
      <alignment horizontal="center" vertical="center"/>
    </xf>
    <xf numFmtId="0" fontId="30" fillId="25" borderId="10" xfId="562" applyFont="1" applyFill="1" applyBorder="1" applyAlignment="1">
      <alignment horizontal="center" vertical="center"/>
    </xf>
    <xf numFmtId="167" fontId="27" fillId="24" borderId="10" xfId="640" applyNumberFormat="1" applyFont="1" applyFill="1" applyBorder="1" applyAlignment="1">
      <alignment horizontal="center" vertical="center"/>
    </xf>
    <xf numFmtId="0" fontId="29" fillId="0" borderId="16" xfId="444" applyFont="1" applyBorder="1" applyAlignment="1">
      <alignment horizontal="center" vertical="center"/>
    </xf>
    <xf numFmtId="168" fontId="29" fillId="0" borderId="17" xfId="477" applyNumberFormat="1" applyFont="1" applyBorder="1" applyAlignment="1">
      <alignment horizontal="center" vertical="center"/>
    </xf>
    <xf numFmtId="167" fontId="31" fillId="0" borderId="17" xfId="477" applyNumberFormat="1" applyFont="1" applyBorder="1" applyAlignment="1">
      <alignment horizontal="center" vertical="center"/>
    </xf>
    <xf numFmtId="167" fontId="31" fillId="0" borderId="17" xfId="657" applyNumberFormat="1" applyFont="1" applyBorder="1" applyAlignment="1">
      <alignment horizontal="center" vertical="center"/>
    </xf>
    <xf numFmtId="164" fontId="29" fillId="0" borderId="17" xfId="661" applyFont="1" applyBorder="1" applyAlignment="1">
      <alignment horizontal="center"/>
    </xf>
    <xf numFmtId="0" fontId="28" fillId="0" borderId="0" xfId="649" applyFont="1" applyAlignment="1">
      <alignment horizontal="left"/>
    </xf>
    <xf numFmtId="0" fontId="30" fillId="0" borderId="13" xfId="562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29" fillId="0" borderId="17" xfId="444" applyFont="1" applyBorder="1" applyAlignment="1">
      <alignment horizontal="left"/>
    </xf>
    <xf numFmtId="0" fontId="29" fillId="0" borderId="17" xfId="649" applyFont="1" applyBorder="1" applyAlignment="1">
      <alignment horizontal="left" vertical="center" wrapText="1"/>
    </xf>
    <xf numFmtId="0" fontId="29" fillId="0" borderId="17" xfId="649" applyFont="1" applyBorder="1" applyAlignment="1">
      <alignment horizontal="left"/>
    </xf>
    <xf numFmtId="0" fontId="29" fillId="0" borderId="0" xfId="649" applyFont="1" applyAlignment="1">
      <alignment horizontal="left" vertical="center" wrapText="1"/>
    </xf>
    <xf numFmtId="0" fontId="28" fillId="0" borderId="0" xfId="444" applyFont="1" applyAlignment="1">
      <alignment horizontal="left"/>
    </xf>
    <xf numFmtId="0" fontId="27" fillId="0" borderId="0" xfId="444" applyFont="1" applyAlignment="1">
      <alignment horizontal="left"/>
    </xf>
    <xf numFmtId="0" fontId="27" fillId="0" borderId="0" xfId="444" applyFont="1" applyAlignment="1">
      <alignment horizontal="left" wrapText="1"/>
    </xf>
    <xf numFmtId="0" fontId="30" fillId="0" borderId="0" xfId="561" applyFont="1" applyAlignment="1">
      <alignment horizontal="left"/>
    </xf>
    <xf numFmtId="0" fontId="28" fillId="0" borderId="0" xfId="638" applyFont="1" applyAlignment="1">
      <alignment horizontal="left"/>
    </xf>
    <xf numFmtId="172" fontId="29" fillId="0" borderId="17" xfId="661" applyNumberFormat="1" applyFont="1" applyBorder="1" applyAlignment="1">
      <alignment horizontal="center"/>
    </xf>
    <xf numFmtId="0" fontId="29" fillId="0" borderId="10" xfId="444" applyFont="1" applyBorder="1" applyAlignment="1">
      <alignment horizontal="center"/>
    </xf>
    <xf numFmtId="0" fontId="29" fillId="0" borderId="16" xfId="444" applyFont="1" applyBorder="1" applyAlignment="1">
      <alignment horizontal="center"/>
    </xf>
    <xf numFmtId="164" fontId="27" fillId="0" borderId="0" xfId="661" applyFont="1" applyAlignment="1">
      <alignment horizontal="center"/>
    </xf>
    <xf numFmtId="0" fontId="29" fillId="0" borderId="10" xfId="444" applyFont="1" applyBorder="1" applyAlignment="1">
      <alignment horizontal="left"/>
    </xf>
    <xf numFmtId="0" fontId="29" fillId="0" borderId="10" xfId="649" applyFont="1" applyBorder="1" applyAlignment="1">
      <alignment horizontal="left" vertical="center" wrapText="1"/>
    </xf>
    <xf numFmtId="0" fontId="29" fillId="0" borderId="16" xfId="649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/>
    </xf>
    <xf numFmtId="0" fontId="34" fillId="25" borderId="18" xfId="562" applyFont="1" applyFill="1" applyBorder="1" applyAlignment="1">
      <alignment horizontal="center" vertical="center"/>
    </xf>
    <xf numFmtId="0" fontId="38" fillId="25" borderId="17" xfId="562" applyFont="1" applyFill="1" applyBorder="1"/>
    <xf numFmtId="0" fontId="38" fillId="25" borderId="12" xfId="562" applyFont="1" applyFill="1" applyBorder="1"/>
    <xf numFmtId="0" fontId="38" fillId="25" borderId="13" xfId="562" applyFont="1" applyFill="1" applyBorder="1"/>
    <xf numFmtId="0" fontId="39" fillId="25" borderId="0" xfId="649" applyFont="1" applyFill="1" applyAlignment="1">
      <alignment horizontal="center" vertical="center"/>
    </xf>
    <xf numFmtId="0" fontId="38" fillId="25" borderId="20" xfId="562" applyFont="1" applyFill="1" applyBorder="1" applyAlignment="1">
      <alignment horizontal="center"/>
    </xf>
    <xf numFmtId="0" fontId="38" fillId="25" borderId="0" xfId="562" applyFont="1" applyFill="1" applyAlignment="1">
      <alignment horizontal="center"/>
    </xf>
    <xf numFmtId="0" fontId="38" fillId="25" borderId="10" xfId="562" applyFont="1" applyFill="1" applyBorder="1" applyAlignment="1">
      <alignment horizontal="center" vertical="center"/>
    </xf>
    <xf numFmtId="0" fontId="38" fillId="25" borderId="16" xfId="562" applyFont="1" applyFill="1" applyBorder="1"/>
    <xf numFmtId="0" fontId="38" fillId="25" borderId="16" xfId="562" applyFont="1" applyFill="1" applyBorder="1" applyAlignment="1">
      <alignment horizontal="center"/>
    </xf>
    <xf numFmtId="0" fontId="38" fillId="25" borderId="10" xfId="562" applyFont="1" applyFill="1" applyBorder="1" applyAlignment="1">
      <alignment horizontal="center"/>
    </xf>
    <xf numFmtId="0" fontId="39" fillId="0" borderId="0" xfId="649" applyFont="1" applyAlignment="1">
      <alignment horizontal="center"/>
    </xf>
    <xf numFmtId="0" fontId="38" fillId="0" borderId="12" xfId="562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40" fillId="0" borderId="17" xfId="444" applyFont="1" applyBorder="1" applyAlignment="1">
      <alignment horizontal="center"/>
    </xf>
    <xf numFmtId="9" fontId="40" fillId="0" borderId="10" xfId="640" applyNumberFormat="1" applyFont="1" applyBorder="1" applyAlignment="1">
      <alignment horizontal="center" vertical="center"/>
    </xf>
    <xf numFmtId="0" fontId="40" fillId="0" borderId="10" xfId="444" applyFont="1" applyBorder="1" applyAlignment="1">
      <alignment horizontal="center"/>
    </xf>
    <xf numFmtId="0" fontId="40" fillId="0" borderId="10" xfId="640" applyFont="1" applyBorder="1" applyAlignment="1">
      <alignment horizontal="center" vertical="center"/>
    </xf>
    <xf numFmtId="9" fontId="40" fillId="0" borderId="16" xfId="444" applyNumberFormat="1" applyFont="1" applyBorder="1" applyAlignment="1">
      <alignment horizontal="center" vertical="center"/>
    </xf>
    <xf numFmtId="9" fontId="40" fillId="0" borderId="17" xfId="477" applyNumberFormat="1" applyFont="1" applyBorder="1" applyAlignment="1">
      <alignment horizontal="center" vertical="center"/>
    </xf>
    <xf numFmtId="0" fontId="40" fillId="0" borderId="17" xfId="477" applyFont="1" applyBorder="1" applyAlignment="1">
      <alignment horizontal="center" vertical="center"/>
    </xf>
    <xf numFmtId="9" fontId="40" fillId="0" borderId="0" xfId="590" applyFont="1" applyBorder="1" applyAlignment="1">
      <alignment horizontal="center" vertical="center" wrapText="1"/>
    </xf>
    <xf numFmtId="0" fontId="39" fillId="0" borderId="0" xfId="444" applyFont="1" applyAlignment="1">
      <alignment horizontal="center"/>
    </xf>
    <xf numFmtId="0" fontId="34" fillId="0" borderId="0" xfId="444" applyFont="1" applyAlignment="1">
      <alignment horizontal="center"/>
    </xf>
    <xf numFmtId="0" fontId="38" fillId="0" borderId="0" xfId="561" applyFont="1" applyAlignment="1">
      <alignment horizontal="center"/>
    </xf>
    <xf numFmtId="0" fontId="39" fillId="0" borderId="0" xfId="638" applyFont="1" applyAlignment="1">
      <alignment horizontal="center"/>
    </xf>
    <xf numFmtId="164" fontId="30" fillId="0" borderId="20" xfId="661" applyFont="1" applyFill="1" applyBorder="1" applyAlignment="1">
      <alignment horizontal="center"/>
    </xf>
    <xf numFmtId="0" fontId="30" fillId="0" borderId="2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/>
    </xf>
    <xf numFmtId="0" fontId="30" fillId="0" borderId="20" xfId="0" applyFont="1" applyBorder="1" applyAlignment="1">
      <alignment horizontal="left"/>
    </xf>
    <xf numFmtId="0" fontId="36" fillId="0" borderId="20" xfId="0" applyFont="1" applyBorder="1" applyAlignment="1">
      <alignment horizontal="left"/>
    </xf>
    <xf numFmtId="0" fontId="38" fillId="0" borderId="0" xfId="0" applyFont="1" applyAlignment="1">
      <alignment horizontal="center"/>
    </xf>
    <xf numFmtId="168" fontId="30" fillId="0" borderId="20" xfId="0" applyNumberFormat="1" applyFont="1" applyBorder="1" applyAlignment="1">
      <alignment horizontal="center"/>
    </xf>
    <xf numFmtId="168" fontId="30" fillId="0" borderId="0" xfId="0" applyNumberFormat="1" applyFont="1" applyAlignment="1">
      <alignment horizontal="center"/>
    </xf>
    <xf numFmtId="0" fontId="31" fillId="0" borderId="0" xfId="0" applyFont="1"/>
    <xf numFmtId="0" fontId="30" fillId="0" borderId="0" xfId="0" applyFont="1"/>
    <xf numFmtId="2" fontId="30" fillId="0" borderId="20" xfId="0" applyNumberFormat="1" applyFont="1" applyBorder="1" applyAlignment="1">
      <alignment horizontal="center"/>
    </xf>
    <xf numFmtId="2" fontId="30" fillId="0" borderId="0" xfId="0" applyNumberFormat="1" applyFont="1" applyAlignment="1">
      <alignment horizontal="center"/>
    </xf>
    <xf numFmtId="2" fontId="30" fillId="0" borderId="20" xfId="560" applyNumberFormat="1" applyFont="1" applyBorder="1" applyAlignment="1">
      <alignment horizontal="center"/>
    </xf>
    <xf numFmtId="2" fontId="30" fillId="0" borderId="0" xfId="560" applyNumberFormat="1" applyFont="1" applyAlignment="1">
      <alignment horizontal="center"/>
    </xf>
    <xf numFmtId="0" fontId="30" fillId="0" borderId="20" xfId="560" applyFont="1" applyBorder="1" applyAlignment="1">
      <alignment horizontal="center"/>
    </xf>
    <xf numFmtId="169" fontId="30" fillId="0" borderId="20" xfId="0" applyNumberFormat="1" applyFont="1" applyBorder="1" applyAlignment="1">
      <alignment horizontal="center"/>
    </xf>
    <xf numFmtId="169" fontId="30" fillId="0" borderId="16" xfId="0" applyNumberFormat="1" applyFont="1" applyBorder="1" applyAlignment="1">
      <alignment horizontal="center"/>
    </xf>
    <xf numFmtId="17" fontId="30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68" fontId="30" fillId="0" borderId="20" xfId="0" applyNumberFormat="1" applyFont="1" applyBorder="1" applyAlignment="1">
      <alignment horizontal="center" vertical="center" wrapText="1"/>
    </xf>
    <xf numFmtId="168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14" fontId="30" fillId="0" borderId="20" xfId="0" applyNumberFormat="1" applyFont="1" applyBorder="1" applyAlignment="1">
      <alignment horizontal="center"/>
    </xf>
    <xf numFmtId="0" fontId="38" fillId="0" borderId="20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30" fillId="0" borderId="21" xfId="0" applyFont="1" applyBorder="1" applyAlignment="1">
      <alignment horizontal="center"/>
    </xf>
    <xf numFmtId="0" fontId="36" fillId="0" borderId="21" xfId="0" applyFont="1" applyBorder="1" applyAlignment="1">
      <alignment horizontal="left"/>
    </xf>
    <xf numFmtId="0" fontId="38" fillId="0" borderId="21" xfId="0" applyFont="1" applyBorder="1" applyAlignment="1">
      <alignment horizontal="center"/>
    </xf>
    <xf numFmtId="169" fontId="30" fillId="0" borderId="21" xfId="0" applyNumberFormat="1" applyFont="1" applyBorder="1" applyAlignment="1">
      <alignment horizontal="center"/>
    </xf>
    <xf numFmtId="168" fontId="30" fillId="0" borderId="21" xfId="0" applyNumberFormat="1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34" fillId="0" borderId="0" xfId="0" applyFont="1" applyAlignment="1">
      <alignment horizontal="center"/>
    </xf>
    <xf numFmtId="168" fontId="27" fillId="0" borderId="0" xfId="0" applyNumberFormat="1" applyFont="1" applyAlignment="1">
      <alignment horizontal="center"/>
    </xf>
    <xf numFmtId="0" fontId="27" fillId="0" borderId="20" xfId="560" applyFont="1" applyBorder="1" applyAlignment="1">
      <alignment horizontal="center"/>
    </xf>
    <xf numFmtId="0" fontId="27" fillId="0" borderId="0" xfId="560" applyFont="1" applyAlignment="1">
      <alignment horizontal="center"/>
    </xf>
    <xf numFmtId="2" fontId="27" fillId="0" borderId="20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168" fontId="27" fillId="0" borderId="20" xfId="0" applyNumberFormat="1" applyFont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2" fontId="27" fillId="0" borderId="20" xfId="0" applyNumberFormat="1" applyFont="1" applyBorder="1" applyAlignment="1">
      <alignment horizontal="center" vertical="center" wrapText="1"/>
    </xf>
    <xf numFmtId="168" fontId="27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7" fillId="0" borderId="16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4" fillId="0" borderId="10" xfId="0" applyFont="1" applyBorder="1" applyAlignment="1">
      <alignment horizontal="center"/>
    </xf>
    <xf numFmtId="168" fontId="27" fillId="0" borderId="16" xfId="0" applyNumberFormat="1" applyFont="1" applyBorder="1" applyAlignment="1">
      <alignment horizontal="center"/>
    </xf>
    <xf numFmtId="168" fontId="27" fillId="0" borderId="10" xfId="0" applyNumberFormat="1" applyFont="1" applyBorder="1" applyAlignment="1">
      <alignment horizontal="center"/>
    </xf>
    <xf numFmtId="2" fontId="27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4" fillId="0" borderId="20" xfId="0" applyFont="1" applyBorder="1" applyAlignment="1">
      <alignment horizontal="center"/>
    </xf>
    <xf numFmtId="2" fontId="27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37" fillId="0" borderId="20" xfId="0" applyFont="1" applyBorder="1" applyAlignment="1">
      <alignment horizontal="left"/>
    </xf>
    <xf numFmtId="2" fontId="27" fillId="0" borderId="10" xfId="0" applyNumberFormat="1" applyFont="1" applyBorder="1" applyAlignment="1">
      <alignment horizontal="center"/>
    </xf>
    <xf numFmtId="17" fontId="30" fillId="0" borderId="0" xfId="0" applyNumberFormat="1" applyFont="1" applyAlignment="1">
      <alignment horizontal="center"/>
    </xf>
    <xf numFmtId="0" fontId="30" fillId="0" borderId="0" xfId="560" applyFont="1" applyAlignment="1">
      <alignment horizontal="center"/>
    </xf>
    <xf numFmtId="0" fontId="31" fillId="0" borderId="20" xfId="0" applyFont="1" applyBorder="1" applyAlignment="1">
      <alignment horizontal="left" wrapText="1"/>
    </xf>
    <xf numFmtId="0" fontId="41" fillId="0" borderId="20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center"/>
    </xf>
    <xf numFmtId="2" fontId="30" fillId="0" borderId="0" xfId="0" applyNumberFormat="1" applyFont="1" applyAlignment="1">
      <alignment horizontal="center" vertical="center" wrapText="1"/>
    </xf>
    <xf numFmtId="2" fontId="27" fillId="0" borderId="17" xfId="444" applyNumberFormat="1" applyFont="1" applyBorder="1" applyAlignment="1">
      <alignment horizontal="center"/>
    </xf>
    <xf numFmtId="2" fontId="27" fillId="0" borderId="17" xfId="649" applyNumberFormat="1" applyFont="1" applyBorder="1" applyAlignment="1">
      <alignment horizontal="center" vertical="center" wrapText="1"/>
    </xf>
    <xf numFmtId="2" fontId="27" fillId="0" borderId="17" xfId="649" applyNumberFormat="1" applyFont="1" applyBorder="1" applyAlignment="1">
      <alignment horizontal="center"/>
    </xf>
    <xf numFmtId="167" fontId="30" fillId="0" borderId="17" xfId="477" applyNumberFormat="1" applyFont="1" applyBorder="1" applyAlignment="1">
      <alignment horizontal="center" vertical="center"/>
    </xf>
    <xf numFmtId="0" fontId="31" fillId="0" borderId="20" xfId="0" applyFont="1" applyBorder="1" applyAlignment="1">
      <alignment horizontal="left"/>
    </xf>
    <xf numFmtId="0" fontId="42" fillId="0" borderId="20" xfId="0" applyFont="1" applyBorder="1" applyAlignment="1">
      <alignment horizontal="left"/>
    </xf>
    <xf numFmtId="0" fontId="31" fillId="0" borderId="20" xfId="0" applyFont="1" applyBorder="1" applyAlignment="1">
      <alignment horizontal="left" vertical="center" wrapText="1"/>
    </xf>
    <xf numFmtId="0" fontId="42" fillId="0" borderId="20" xfId="0" applyFont="1" applyBorder="1" applyAlignment="1">
      <alignment horizontal="left" vertical="center" wrapText="1"/>
    </xf>
    <xf numFmtId="0" fontId="30" fillId="26" borderId="17" xfId="562" applyFont="1" applyFill="1" applyBorder="1" applyAlignment="1">
      <alignment horizontal="center"/>
    </xf>
    <xf numFmtId="0" fontId="29" fillId="26" borderId="17" xfId="562" applyFont="1" applyFill="1" applyBorder="1" applyAlignment="1">
      <alignment horizontal="left" vertical="center"/>
    </xf>
    <xf numFmtId="0" fontId="35" fillId="26" borderId="17" xfId="562" applyFont="1" applyFill="1" applyBorder="1" applyAlignment="1">
      <alignment horizontal="left"/>
    </xf>
    <xf numFmtId="0" fontId="38" fillId="26" borderId="17" xfId="562" applyFont="1" applyFill="1" applyBorder="1" applyAlignment="1">
      <alignment horizontal="center"/>
    </xf>
    <xf numFmtId="14" fontId="30" fillId="0" borderId="0" xfId="0" applyNumberFormat="1" applyFont="1" applyAlignment="1">
      <alignment horizontal="center"/>
    </xf>
    <xf numFmtId="0" fontId="38" fillId="0" borderId="20" xfId="0" applyFont="1" applyBorder="1" applyAlignment="1">
      <alignment horizontal="left"/>
    </xf>
    <xf numFmtId="0" fontId="43" fillId="0" borderId="20" xfId="0" applyFont="1" applyBorder="1" applyAlignment="1">
      <alignment horizontal="left"/>
    </xf>
    <xf numFmtId="0" fontId="44" fillId="0" borderId="20" xfId="0" applyFont="1" applyBorder="1" applyAlignment="1">
      <alignment horizontal="left"/>
    </xf>
    <xf numFmtId="0" fontId="29" fillId="26" borderId="17" xfId="562" applyFont="1" applyFill="1" applyBorder="1" applyAlignment="1">
      <alignment horizontal="left"/>
    </xf>
    <xf numFmtId="0" fontId="38" fillId="0" borderId="20" xfId="0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/>
    </xf>
    <xf numFmtId="0" fontId="41" fillId="0" borderId="20" xfId="0" applyFont="1" applyBorder="1" applyAlignment="1">
      <alignment horizontal="left"/>
    </xf>
    <xf numFmtId="0" fontId="0" fillId="0" borderId="22" xfId="0" applyBorder="1"/>
    <xf numFmtId="0" fontId="45" fillId="27" borderId="22" xfId="0" applyFont="1" applyFill="1" applyBorder="1"/>
    <xf numFmtId="0" fontId="30" fillId="0" borderId="17" xfId="0" applyFont="1" applyBorder="1" applyAlignment="1">
      <alignment horizontal="left"/>
    </xf>
    <xf numFmtId="0" fontId="36" fillId="0" borderId="17" xfId="0" applyFont="1" applyBorder="1" applyAlignment="1">
      <alignment horizontal="left"/>
    </xf>
    <xf numFmtId="0" fontId="40" fillId="0" borderId="17" xfId="444" applyFont="1" applyBorder="1" applyAlignment="1">
      <alignment horizontal="left"/>
    </xf>
    <xf numFmtId="0" fontId="40" fillId="0" borderId="17" xfId="649" applyFont="1" applyBorder="1" applyAlignment="1">
      <alignment horizontal="left" vertical="center" wrapText="1"/>
    </xf>
    <xf numFmtId="0" fontId="40" fillId="0" borderId="17" xfId="649" applyFont="1" applyBorder="1" applyAlignment="1">
      <alignment horizontal="left"/>
    </xf>
    <xf numFmtId="0" fontId="38" fillId="25" borderId="12" xfId="562" applyFont="1" applyFill="1" applyBorder="1" applyAlignment="1">
      <alignment horizontal="center"/>
    </xf>
    <xf numFmtId="0" fontId="38" fillId="25" borderId="14" xfId="562" applyFont="1" applyFill="1" applyBorder="1" applyAlignment="1">
      <alignment horizontal="center"/>
    </xf>
    <xf numFmtId="0" fontId="38" fillId="25" borderId="15" xfId="562" applyFont="1" applyFill="1" applyBorder="1" applyAlignment="1">
      <alignment horizontal="center" vertical="center"/>
    </xf>
    <xf numFmtId="0" fontId="38" fillId="25" borderId="20" xfId="562" applyFont="1" applyFill="1" applyBorder="1" applyAlignment="1">
      <alignment horizontal="center" vertical="center"/>
    </xf>
    <xf numFmtId="0" fontId="38" fillId="25" borderId="16" xfId="562" applyFont="1" applyFill="1" applyBorder="1" applyAlignment="1">
      <alignment horizontal="center" vertical="center"/>
    </xf>
  </cellXfs>
  <cellStyles count="662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2 4" xfId="4" xr:uid="{00000000-0005-0000-0000-000003000000}"/>
    <cellStyle name="20% - Accent1 2 5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4 2" xfId="8" xr:uid="{00000000-0005-0000-0000-000007000000}"/>
    <cellStyle name="20% - Accent1 5" xfId="9" xr:uid="{00000000-0005-0000-0000-000008000000}"/>
    <cellStyle name="20% - Accent1 6" xfId="10" xr:uid="{00000000-0005-0000-0000-000009000000}"/>
    <cellStyle name="20% - Accent1 7" xfId="11" xr:uid="{00000000-0005-0000-0000-00000A000000}"/>
    <cellStyle name="20% - Accent2 2" xfId="12" xr:uid="{00000000-0005-0000-0000-00000B000000}"/>
    <cellStyle name="20% - Accent2 2 2" xfId="13" xr:uid="{00000000-0005-0000-0000-00000C000000}"/>
    <cellStyle name="20% - Accent2 2 3" xfId="14" xr:uid="{00000000-0005-0000-0000-00000D000000}"/>
    <cellStyle name="20% - Accent2 2 4" xfId="15" xr:uid="{00000000-0005-0000-0000-00000E000000}"/>
    <cellStyle name="20% - Accent2 2 5" xfId="16" xr:uid="{00000000-0005-0000-0000-00000F000000}"/>
    <cellStyle name="20% - Accent2 3" xfId="17" xr:uid="{00000000-0005-0000-0000-000010000000}"/>
    <cellStyle name="20% - Accent2 4" xfId="18" xr:uid="{00000000-0005-0000-0000-000011000000}"/>
    <cellStyle name="20% - Accent2 4 2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3 2" xfId="23" xr:uid="{00000000-0005-0000-0000-000016000000}"/>
    <cellStyle name="20% - Accent3 2 2" xfId="24" xr:uid="{00000000-0005-0000-0000-000017000000}"/>
    <cellStyle name="20% - Accent3 2 3" xfId="25" xr:uid="{00000000-0005-0000-0000-000018000000}"/>
    <cellStyle name="20% - Accent3 2 4" xfId="26" xr:uid="{00000000-0005-0000-0000-000019000000}"/>
    <cellStyle name="20% - Accent3 2 5" xfId="27" xr:uid="{00000000-0005-0000-0000-00001A000000}"/>
    <cellStyle name="20% - Accent3 3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6" xfId="32" xr:uid="{00000000-0005-0000-0000-00001F000000}"/>
    <cellStyle name="20% - Accent3 7" xfId="33" xr:uid="{00000000-0005-0000-0000-000020000000}"/>
    <cellStyle name="20% - Accent4 2" xfId="34" xr:uid="{00000000-0005-0000-0000-000021000000}"/>
    <cellStyle name="20% - Accent4 2 2" xfId="35" xr:uid="{00000000-0005-0000-0000-000022000000}"/>
    <cellStyle name="20% - Accent4 2 3" xfId="36" xr:uid="{00000000-0005-0000-0000-000023000000}"/>
    <cellStyle name="20% - Accent4 2 4" xfId="37" xr:uid="{00000000-0005-0000-0000-000024000000}"/>
    <cellStyle name="20% - Accent4 2 5" xfId="38" xr:uid="{00000000-0005-0000-0000-000025000000}"/>
    <cellStyle name="20% - Accent4 3" xfId="39" xr:uid="{00000000-0005-0000-0000-000026000000}"/>
    <cellStyle name="20% - Accent4 4" xfId="40" xr:uid="{00000000-0005-0000-0000-000027000000}"/>
    <cellStyle name="20% - Accent4 4 2" xfId="41" xr:uid="{00000000-0005-0000-0000-000028000000}"/>
    <cellStyle name="20% - Accent4 5" xfId="42" xr:uid="{00000000-0005-0000-0000-000029000000}"/>
    <cellStyle name="20% - Accent4 6" xfId="43" xr:uid="{00000000-0005-0000-0000-00002A000000}"/>
    <cellStyle name="20% - Accent4 7" xfId="44" xr:uid="{00000000-0005-0000-0000-00002B000000}"/>
    <cellStyle name="20% - Accent5 2" xfId="45" xr:uid="{00000000-0005-0000-0000-00002C000000}"/>
    <cellStyle name="20% - Accent5 2 2" xfId="46" xr:uid="{00000000-0005-0000-0000-00002D000000}"/>
    <cellStyle name="20% - Accent5 2 3" xfId="47" xr:uid="{00000000-0005-0000-0000-00002E000000}"/>
    <cellStyle name="20% - Accent5 2 4" xfId="48" xr:uid="{00000000-0005-0000-0000-00002F000000}"/>
    <cellStyle name="20% - Accent5 2 5" xfId="49" xr:uid="{00000000-0005-0000-0000-000030000000}"/>
    <cellStyle name="20% - Accent5 3" xfId="50" xr:uid="{00000000-0005-0000-0000-000031000000}"/>
    <cellStyle name="20% - Accent5 4" xfId="51" xr:uid="{00000000-0005-0000-0000-000032000000}"/>
    <cellStyle name="20% - Accent5 4 2" xfId="52" xr:uid="{00000000-0005-0000-0000-000033000000}"/>
    <cellStyle name="20% - Accent5 5" xfId="53" xr:uid="{00000000-0005-0000-0000-000034000000}"/>
    <cellStyle name="20% - Accent5 6" xfId="54" xr:uid="{00000000-0005-0000-0000-000035000000}"/>
    <cellStyle name="20% - Accent5 7" xfId="55" xr:uid="{00000000-0005-0000-0000-000036000000}"/>
    <cellStyle name="20% - Accent6 2" xfId="56" xr:uid="{00000000-0005-0000-0000-000037000000}"/>
    <cellStyle name="20% - Accent6 2 2" xfId="57" xr:uid="{00000000-0005-0000-0000-000038000000}"/>
    <cellStyle name="20% - Accent6 2 3" xfId="58" xr:uid="{00000000-0005-0000-0000-000039000000}"/>
    <cellStyle name="20% - Accent6 2 4" xfId="59" xr:uid="{00000000-0005-0000-0000-00003A000000}"/>
    <cellStyle name="20% - Accent6 2 5" xfId="60" xr:uid="{00000000-0005-0000-0000-00003B000000}"/>
    <cellStyle name="20% - Accent6 3" xfId="61" xr:uid="{00000000-0005-0000-0000-00003C000000}"/>
    <cellStyle name="20% - Accent6 4" xfId="62" xr:uid="{00000000-0005-0000-0000-00003D000000}"/>
    <cellStyle name="20% - Accent6 4 2" xfId="63" xr:uid="{00000000-0005-0000-0000-00003E000000}"/>
    <cellStyle name="20% - Accent6 5" xfId="64" xr:uid="{00000000-0005-0000-0000-00003F000000}"/>
    <cellStyle name="20% - Accent6 6" xfId="65" xr:uid="{00000000-0005-0000-0000-000040000000}"/>
    <cellStyle name="20% - Accent6 7" xfId="66" xr:uid="{00000000-0005-0000-0000-000041000000}"/>
    <cellStyle name="40% - Accent1 2" xfId="67" xr:uid="{00000000-0005-0000-0000-000042000000}"/>
    <cellStyle name="40% - Accent1 2 2" xfId="68" xr:uid="{00000000-0005-0000-0000-000043000000}"/>
    <cellStyle name="40% - Accent1 2 3" xfId="69" xr:uid="{00000000-0005-0000-0000-000044000000}"/>
    <cellStyle name="40% - Accent1 2 4" xfId="70" xr:uid="{00000000-0005-0000-0000-000045000000}"/>
    <cellStyle name="40% - Accent1 2 5" xfId="71" xr:uid="{00000000-0005-0000-0000-000046000000}"/>
    <cellStyle name="40% - Accent1 3" xfId="72" xr:uid="{00000000-0005-0000-0000-000047000000}"/>
    <cellStyle name="40% - Accent1 4" xfId="73" xr:uid="{00000000-0005-0000-0000-000048000000}"/>
    <cellStyle name="40% - Accent1 4 2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2 4" xfId="81" xr:uid="{00000000-0005-0000-0000-000050000000}"/>
    <cellStyle name="40% - Accent2 2 5" xfId="82" xr:uid="{00000000-0005-0000-0000-000051000000}"/>
    <cellStyle name="40% - Accent2 3" xfId="83" xr:uid="{00000000-0005-0000-0000-000052000000}"/>
    <cellStyle name="40% - Accent2 4" xfId="84" xr:uid="{00000000-0005-0000-0000-000053000000}"/>
    <cellStyle name="40% - Accent2 4 2" xfId="85" xr:uid="{00000000-0005-0000-0000-000054000000}"/>
    <cellStyle name="40% - Accent2 5" xfId="86" xr:uid="{00000000-0005-0000-0000-000055000000}"/>
    <cellStyle name="40% - Accent2 6" xfId="87" xr:uid="{00000000-0005-0000-0000-000056000000}"/>
    <cellStyle name="40% - Accent2 7" xfId="88" xr:uid="{00000000-0005-0000-0000-000057000000}"/>
    <cellStyle name="40% - Accent3 2" xfId="89" xr:uid="{00000000-0005-0000-0000-000058000000}"/>
    <cellStyle name="40% - Accent3 2 2" xfId="90" xr:uid="{00000000-0005-0000-0000-000059000000}"/>
    <cellStyle name="40% - Accent3 2 3" xfId="91" xr:uid="{00000000-0005-0000-0000-00005A000000}"/>
    <cellStyle name="40% - Accent3 2 4" xfId="92" xr:uid="{00000000-0005-0000-0000-00005B000000}"/>
    <cellStyle name="40% - Accent3 2 5" xfId="93" xr:uid="{00000000-0005-0000-0000-00005C000000}"/>
    <cellStyle name="40% - Accent3 3" xfId="94" xr:uid="{00000000-0005-0000-0000-00005D000000}"/>
    <cellStyle name="40% - Accent3 4" xfId="95" xr:uid="{00000000-0005-0000-0000-00005E000000}"/>
    <cellStyle name="40% - Accent3 4 2" xfId="96" xr:uid="{00000000-0005-0000-0000-00005F000000}"/>
    <cellStyle name="40% - Accent3 5" xfId="97" xr:uid="{00000000-0005-0000-0000-000060000000}"/>
    <cellStyle name="40% - Accent3 6" xfId="98" xr:uid="{00000000-0005-0000-0000-000061000000}"/>
    <cellStyle name="40% - Accent3 7" xfId="99" xr:uid="{00000000-0005-0000-0000-000062000000}"/>
    <cellStyle name="40% - Accent4 2" xfId="100" xr:uid="{00000000-0005-0000-0000-000063000000}"/>
    <cellStyle name="40% - Accent4 2 2" xfId="101" xr:uid="{00000000-0005-0000-0000-000064000000}"/>
    <cellStyle name="40% - Accent4 2 3" xfId="102" xr:uid="{00000000-0005-0000-0000-000065000000}"/>
    <cellStyle name="40% - Accent4 2 4" xfId="103" xr:uid="{00000000-0005-0000-0000-000066000000}"/>
    <cellStyle name="40% - Accent4 2 5" xfId="104" xr:uid="{00000000-0005-0000-0000-000067000000}"/>
    <cellStyle name="40% - Accent4 3" xfId="105" xr:uid="{00000000-0005-0000-0000-000068000000}"/>
    <cellStyle name="40% - Accent4 4" xfId="106" xr:uid="{00000000-0005-0000-0000-000069000000}"/>
    <cellStyle name="40% - Accent4 4 2" xfId="107" xr:uid="{00000000-0005-0000-0000-00006A000000}"/>
    <cellStyle name="40% - Accent4 5" xfId="108" xr:uid="{00000000-0005-0000-0000-00006B000000}"/>
    <cellStyle name="40% - Accent4 6" xfId="109" xr:uid="{00000000-0005-0000-0000-00006C000000}"/>
    <cellStyle name="40% - Accent4 7" xfId="110" xr:uid="{00000000-0005-0000-0000-00006D000000}"/>
    <cellStyle name="40% - Accent5 2" xfId="111" xr:uid="{00000000-0005-0000-0000-00006E000000}"/>
    <cellStyle name="40% - Accent5 2 2" xfId="112" xr:uid="{00000000-0005-0000-0000-00006F000000}"/>
    <cellStyle name="40% - Accent5 2 3" xfId="113" xr:uid="{00000000-0005-0000-0000-000070000000}"/>
    <cellStyle name="40% - Accent5 2 4" xfId="114" xr:uid="{00000000-0005-0000-0000-000071000000}"/>
    <cellStyle name="40% - Accent5 2 5" xfId="115" xr:uid="{00000000-0005-0000-0000-000072000000}"/>
    <cellStyle name="40% - Accent5 3" xfId="116" xr:uid="{00000000-0005-0000-0000-000073000000}"/>
    <cellStyle name="40% - Accent5 4" xfId="117" xr:uid="{00000000-0005-0000-0000-000074000000}"/>
    <cellStyle name="40% - Accent5 4 2" xfId="118" xr:uid="{00000000-0005-0000-0000-000075000000}"/>
    <cellStyle name="40% - Accent5 5" xfId="119" xr:uid="{00000000-0005-0000-0000-000076000000}"/>
    <cellStyle name="40% - Accent5 6" xfId="120" xr:uid="{00000000-0005-0000-0000-000077000000}"/>
    <cellStyle name="40% - Accent5 7" xfId="121" xr:uid="{00000000-0005-0000-0000-000078000000}"/>
    <cellStyle name="40% - Accent6 2" xfId="122" xr:uid="{00000000-0005-0000-0000-000079000000}"/>
    <cellStyle name="40% - Accent6 2 2" xfId="123" xr:uid="{00000000-0005-0000-0000-00007A000000}"/>
    <cellStyle name="40% - Accent6 2 3" xfId="124" xr:uid="{00000000-0005-0000-0000-00007B000000}"/>
    <cellStyle name="40% - Accent6 2 4" xfId="125" xr:uid="{00000000-0005-0000-0000-00007C000000}"/>
    <cellStyle name="40% - Accent6 2 5" xfId="126" xr:uid="{00000000-0005-0000-0000-00007D000000}"/>
    <cellStyle name="40% - Accent6 3" xfId="127" xr:uid="{00000000-0005-0000-0000-00007E000000}"/>
    <cellStyle name="40% - Accent6 4" xfId="128" xr:uid="{00000000-0005-0000-0000-00007F000000}"/>
    <cellStyle name="40% - Accent6 4 2" xfId="129" xr:uid="{00000000-0005-0000-0000-000080000000}"/>
    <cellStyle name="40% - Accent6 5" xfId="130" xr:uid="{00000000-0005-0000-0000-000081000000}"/>
    <cellStyle name="40% - Accent6 6" xfId="131" xr:uid="{00000000-0005-0000-0000-000082000000}"/>
    <cellStyle name="40% - Accent6 7" xfId="132" xr:uid="{00000000-0005-0000-0000-000083000000}"/>
    <cellStyle name="60% - Accent1 2" xfId="133" xr:uid="{00000000-0005-0000-0000-000084000000}"/>
    <cellStyle name="60% - Accent1 2 2" xfId="134" xr:uid="{00000000-0005-0000-0000-000085000000}"/>
    <cellStyle name="60% - Accent1 2 3" xfId="135" xr:uid="{00000000-0005-0000-0000-000086000000}"/>
    <cellStyle name="60% - Accent1 2 4" xfId="136" xr:uid="{00000000-0005-0000-0000-000087000000}"/>
    <cellStyle name="60% - Accent1 2 5" xfId="137" xr:uid="{00000000-0005-0000-0000-000088000000}"/>
    <cellStyle name="60% - Accent1 3" xfId="138" xr:uid="{00000000-0005-0000-0000-000089000000}"/>
    <cellStyle name="60% - Accent1 4" xfId="139" xr:uid="{00000000-0005-0000-0000-00008A000000}"/>
    <cellStyle name="60% - Accent1 4 2" xfId="140" xr:uid="{00000000-0005-0000-0000-00008B000000}"/>
    <cellStyle name="60% - Accent1 5" xfId="141" xr:uid="{00000000-0005-0000-0000-00008C000000}"/>
    <cellStyle name="60% - Accent1 6" xfId="142" xr:uid="{00000000-0005-0000-0000-00008D000000}"/>
    <cellStyle name="60% - Accent1 7" xfId="143" xr:uid="{00000000-0005-0000-0000-00008E000000}"/>
    <cellStyle name="60% - Accent2 2" xfId="144" xr:uid="{00000000-0005-0000-0000-00008F000000}"/>
    <cellStyle name="60% - Accent2 2 2" xfId="145" xr:uid="{00000000-0005-0000-0000-000090000000}"/>
    <cellStyle name="60% - Accent2 2 3" xfId="146" xr:uid="{00000000-0005-0000-0000-000091000000}"/>
    <cellStyle name="60% - Accent2 2 4" xfId="147" xr:uid="{00000000-0005-0000-0000-000092000000}"/>
    <cellStyle name="60% - Accent2 2 5" xfId="148" xr:uid="{00000000-0005-0000-0000-000093000000}"/>
    <cellStyle name="60% - Accent2 3" xfId="149" xr:uid="{00000000-0005-0000-0000-000094000000}"/>
    <cellStyle name="60% - Accent2 4" xfId="150" xr:uid="{00000000-0005-0000-0000-000095000000}"/>
    <cellStyle name="60% - Accent2 4 2" xfId="151" xr:uid="{00000000-0005-0000-0000-000096000000}"/>
    <cellStyle name="60% - Accent2 5" xfId="152" xr:uid="{00000000-0005-0000-0000-000097000000}"/>
    <cellStyle name="60% - Accent2 6" xfId="153" xr:uid="{00000000-0005-0000-0000-000098000000}"/>
    <cellStyle name="60% - Accent2 7" xfId="154" xr:uid="{00000000-0005-0000-0000-000099000000}"/>
    <cellStyle name="60% - Accent3 2" xfId="155" xr:uid="{00000000-0005-0000-0000-00009A000000}"/>
    <cellStyle name="60% - Accent3 2 2" xfId="156" xr:uid="{00000000-0005-0000-0000-00009B000000}"/>
    <cellStyle name="60% - Accent3 2 3" xfId="157" xr:uid="{00000000-0005-0000-0000-00009C000000}"/>
    <cellStyle name="60% - Accent3 2 4" xfId="158" xr:uid="{00000000-0005-0000-0000-00009D000000}"/>
    <cellStyle name="60% - Accent3 2 5" xfId="159" xr:uid="{00000000-0005-0000-0000-00009E000000}"/>
    <cellStyle name="60% - Accent3 3" xfId="160" xr:uid="{00000000-0005-0000-0000-00009F000000}"/>
    <cellStyle name="60% - Accent3 4" xfId="161" xr:uid="{00000000-0005-0000-0000-0000A0000000}"/>
    <cellStyle name="60% - Accent3 4 2" xfId="162" xr:uid="{00000000-0005-0000-0000-0000A1000000}"/>
    <cellStyle name="60% - Accent3 5" xfId="163" xr:uid="{00000000-0005-0000-0000-0000A2000000}"/>
    <cellStyle name="60% - Accent3 6" xfId="164" xr:uid="{00000000-0005-0000-0000-0000A3000000}"/>
    <cellStyle name="60% - Accent3 7" xfId="165" xr:uid="{00000000-0005-0000-0000-0000A4000000}"/>
    <cellStyle name="60% - Accent4 2" xfId="166" xr:uid="{00000000-0005-0000-0000-0000A5000000}"/>
    <cellStyle name="60% - Accent4 2 2" xfId="167" xr:uid="{00000000-0005-0000-0000-0000A6000000}"/>
    <cellStyle name="60% - Accent4 2 3" xfId="168" xr:uid="{00000000-0005-0000-0000-0000A7000000}"/>
    <cellStyle name="60% - Accent4 2 4" xfId="169" xr:uid="{00000000-0005-0000-0000-0000A8000000}"/>
    <cellStyle name="60% - Accent4 2 5" xfId="170" xr:uid="{00000000-0005-0000-0000-0000A9000000}"/>
    <cellStyle name="60% - Accent4 3" xfId="171" xr:uid="{00000000-0005-0000-0000-0000AA000000}"/>
    <cellStyle name="60% - Accent4 4" xfId="172" xr:uid="{00000000-0005-0000-0000-0000AB000000}"/>
    <cellStyle name="60% - Accent4 4 2" xfId="173" xr:uid="{00000000-0005-0000-0000-0000AC000000}"/>
    <cellStyle name="60% - Accent4 5" xfId="174" xr:uid="{00000000-0005-0000-0000-0000AD000000}"/>
    <cellStyle name="60% - Accent4 6" xfId="175" xr:uid="{00000000-0005-0000-0000-0000AE000000}"/>
    <cellStyle name="60% - Accent4 7" xfId="176" xr:uid="{00000000-0005-0000-0000-0000AF000000}"/>
    <cellStyle name="60% - Accent5 2" xfId="177" xr:uid="{00000000-0005-0000-0000-0000B0000000}"/>
    <cellStyle name="60% - Accent5 2 2" xfId="178" xr:uid="{00000000-0005-0000-0000-0000B1000000}"/>
    <cellStyle name="60% - Accent5 2 3" xfId="179" xr:uid="{00000000-0005-0000-0000-0000B2000000}"/>
    <cellStyle name="60% - Accent5 2 4" xfId="180" xr:uid="{00000000-0005-0000-0000-0000B3000000}"/>
    <cellStyle name="60% - Accent5 2 5" xfId="181" xr:uid="{00000000-0005-0000-0000-0000B4000000}"/>
    <cellStyle name="60% - Accent5 3" xfId="182" xr:uid="{00000000-0005-0000-0000-0000B5000000}"/>
    <cellStyle name="60% - Accent5 4" xfId="183" xr:uid="{00000000-0005-0000-0000-0000B6000000}"/>
    <cellStyle name="60% - Accent5 4 2" xfId="184" xr:uid="{00000000-0005-0000-0000-0000B7000000}"/>
    <cellStyle name="60% - Accent5 5" xfId="185" xr:uid="{00000000-0005-0000-0000-0000B8000000}"/>
    <cellStyle name="60% - Accent5 6" xfId="186" xr:uid="{00000000-0005-0000-0000-0000B9000000}"/>
    <cellStyle name="60% - Accent5 7" xfId="187" xr:uid="{00000000-0005-0000-0000-0000BA000000}"/>
    <cellStyle name="60% - Accent6 2" xfId="188" xr:uid="{00000000-0005-0000-0000-0000BB000000}"/>
    <cellStyle name="60% - Accent6 2 2" xfId="189" xr:uid="{00000000-0005-0000-0000-0000BC000000}"/>
    <cellStyle name="60% - Accent6 2 3" xfId="190" xr:uid="{00000000-0005-0000-0000-0000BD000000}"/>
    <cellStyle name="60% - Accent6 2 4" xfId="191" xr:uid="{00000000-0005-0000-0000-0000BE000000}"/>
    <cellStyle name="60% - Accent6 2 5" xfId="192" xr:uid="{00000000-0005-0000-0000-0000BF000000}"/>
    <cellStyle name="60% - Accent6 3" xfId="193" xr:uid="{00000000-0005-0000-0000-0000C0000000}"/>
    <cellStyle name="60% - Accent6 4" xfId="194" xr:uid="{00000000-0005-0000-0000-0000C1000000}"/>
    <cellStyle name="60% - Accent6 4 2" xfId="195" xr:uid="{00000000-0005-0000-0000-0000C2000000}"/>
    <cellStyle name="60% - Accent6 5" xfId="196" xr:uid="{00000000-0005-0000-0000-0000C3000000}"/>
    <cellStyle name="60% - Accent6 6" xfId="197" xr:uid="{00000000-0005-0000-0000-0000C4000000}"/>
    <cellStyle name="60% - Accent6 7" xfId="198" xr:uid="{00000000-0005-0000-0000-0000C5000000}"/>
    <cellStyle name="Accent1 2" xfId="199" xr:uid="{00000000-0005-0000-0000-0000C6000000}"/>
    <cellStyle name="Accent1 2 2" xfId="200" xr:uid="{00000000-0005-0000-0000-0000C7000000}"/>
    <cellStyle name="Accent1 2 3" xfId="201" xr:uid="{00000000-0005-0000-0000-0000C8000000}"/>
    <cellStyle name="Accent1 2 4" xfId="202" xr:uid="{00000000-0005-0000-0000-0000C9000000}"/>
    <cellStyle name="Accent1 2 5" xfId="203" xr:uid="{00000000-0005-0000-0000-0000CA000000}"/>
    <cellStyle name="Accent1 3" xfId="204" xr:uid="{00000000-0005-0000-0000-0000CB000000}"/>
    <cellStyle name="Accent1 4" xfId="205" xr:uid="{00000000-0005-0000-0000-0000CC000000}"/>
    <cellStyle name="Accent1 4 2" xfId="206" xr:uid="{00000000-0005-0000-0000-0000CD000000}"/>
    <cellStyle name="Accent1 5" xfId="207" xr:uid="{00000000-0005-0000-0000-0000CE000000}"/>
    <cellStyle name="Accent1 6" xfId="208" xr:uid="{00000000-0005-0000-0000-0000CF000000}"/>
    <cellStyle name="Accent1 7" xfId="209" xr:uid="{00000000-0005-0000-0000-0000D0000000}"/>
    <cellStyle name="Accent2 2" xfId="210" xr:uid="{00000000-0005-0000-0000-0000D1000000}"/>
    <cellStyle name="Accent2 2 2" xfId="211" xr:uid="{00000000-0005-0000-0000-0000D2000000}"/>
    <cellStyle name="Accent2 2 3" xfId="212" xr:uid="{00000000-0005-0000-0000-0000D3000000}"/>
    <cellStyle name="Accent2 2 4" xfId="213" xr:uid="{00000000-0005-0000-0000-0000D4000000}"/>
    <cellStyle name="Accent2 2 5" xfId="214" xr:uid="{00000000-0005-0000-0000-0000D5000000}"/>
    <cellStyle name="Accent2 3" xfId="215" xr:uid="{00000000-0005-0000-0000-0000D6000000}"/>
    <cellStyle name="Accent2 4" xfId="216" xr:uid="{00000000-0005-0000-0000-0000D7000000}"/>
    <cellStyle name="Accent2 4 2" xfId="217" xr:uid="{00000000-0005-0000-0000-0000D8000000}"/>
    <cellStyle name="Accent2 5" xfId="218" xr:uid="{00000000-0005-0000-0000-0000D9000000}"/>
    <cellStyle name="Accent2 6" xfId="219" xr:uid="{00000000-0005-0000-0000-0000DA000000}"/>
    <cellStyle name="Accent2 7" xfId="220" xr:uid="{00000000-0005-0000-0000-0000DB000000}"/>
    <cellStyle name="Accent3 2" xfId="221" xr:uid="{00000000-0005-0000-0000-0000DC000000}"/>
    <cellStyle name="Accent3 2 2" xfId="222" xr:uid="{00000000-0005-0000-0000-0000DD000000}"/>
    <cellStyle name="Accent3 2 3" xfId="223" xr:uid="{00000000-0005-0000-0000-0000DE000000}"/>
    <cellStyle name="Accent3 2 4" xfId="224" xr:uid="{00000000-0005-0000-0000-0000DF000000}"/>
    <cellStyle name="Accent3 2 5" xfId="225" xr:uid="{00000000-0005-0000-0000-0000E0000000}"/>
    <cellStyle name="Accent3 3" xfId="226" xr:uid="{00000000-0005-0000-0000-0000E1000000}"/>
    <cellStyle name="Accent3 4" xfId="227" xr:uid="{00000000-0005-0000-0000-0000E2000000}"/>
    <cellStyle name="Accent3 4 2" xfId="228" xr:uid="{00000000-0005-0000-0000-0000E3000000}"/>
    <cellStyle name="Accent3 5" xfId="229" xr:uid="{00000000-0005-0000-0000-0000E4000000}"/>
    <cellStyle name="Accent3 6" xfId="230" xr:uid="{00000000-0005-0000-0000-0000E5000000}"/>
    <cellStyle name="Accent3 7" xfId="231" xr:uid="{00000000-0005-0000-0000-0000E6000000}"/>
    <cellStyle name="Accent4 2" xfId="232" xr:uid="{00000000-0005-0000-0000-0000E7000000}"/>
    <cellStyle name="Accent4 2 2" xfId="233" xr:uid="{00000000-0005-0000-0000-0000E8000000}"/>
    <cellStyle name="Accent4 2 3" xfId="234" xr:uid="{00000000-0005-0000-0000-0000E9000000}"/>
    <cellStyle name="Accent4 2 4" xfId="235" xr:uid="{00000000-0005-0000-0000-0000EA000000}"/>
    <cellStyle name="Accent4 2 5" xfId="236" xr:uid="{00000000-0005-0000-0000-0000EB000000}"/>
    <cellStyle name="Accent4 3" xfId="237" xr:uid="{00000000-0005-0000-0000-0000EC000000}"/>
    <cellStyle name="Accent4 4" xfId="238" xr:uid="{00000000-0005-0000-0000-0000ED000000}"/>
    <cellStyle name="Accent4 4 2" xfId="239" xr:uid="{00000000-0005-0000-0000-0000EE000000}"/>
    <cellStyle name="Accent4 5" xfId="240" xr:uid="{00000000-0005-0000-0000-0000EF000000}"/>
    <cellStyle name="Accent4 6" xfId="241" xr:uid="{00000000-0005-0000-0000-0000F0000000}"/>
    <cellStyle name="Accent4 7" xfId="242" xr:uid="{00000000-0005-0000-0000-0000F1000000}"/>
    <cellStyle name="Accent5 2" xfId="243" xr:uid="{00000000-0005-0000-0000-0000F2000000}"/>
    <cellStyle name="Accent5 2 2" xfId="244" xr:uid="{00000000-0005-0000-0000-0000F3000000}"/>
    <cellStyle name="Accent5 2 3" xfId="245" xr:uid="{00000000-0005-0000-0000-0000F4000000}"/>
    <cellStyle name="Accent5 2 4" xfId="246" xr:uid="{00000000-0005-0000-0000-0000F5000000}"/>
    <cellStyle name="Accent5 2 5" xfId="247" xr:uid="{00000000-0005-0000-0000-0000F6000000}"/>
    <cellStyle name="Accent5 3" xfId="248" xr:uid="{00000000-0005-0000-0000-0000F7000000}"/>
    <cellStyle name="Accent5 4" xfId="249" xr:uid="{00000000-0005-0000-0000-0000F8000000}"/>
    <cellStyle name="Accent5 4 2" xfId="250" xr:uid="{00000000-0005-0000-0000-0000F9000000}"/>
    <cellStyle name="Accent5 5" xfId="251" xr:uid="{00000000-0005-0000-0000-0000FA000000}"/>
    <cellStyle name="Accent5 6" xfId="252" xr:uid="{00000000-0005-0000-0000-0000FB000000}"/>
    <cellStyle name="Accent5 7" xfId="253" xr:uid="{00000000-0005-0000-0000-0000FC000000}"/>
    <cellStyle name="Accent6 2" xfId="254" xr:uid="{00000000-0005-0000-0000-0000FD000000}"/>
    <cellStyle name="Accent6 2 2" xfId="255" xr:uid="{00000000-0005-0000-0000-0000FE000000}"/>
    <cellStyle name="Accent6 2 3" xfId="256" xr:uid="{00000000-0005-0000-0000-0000FF000000}"/>
    <cellStyle name="Accent6 2 4" xfId="257" xr:uid="{00000000-0005-0000-0000-000000010000}"/>
    <cellStyle name="Accent6 2 5" xfId="258" xr:uid="{00000000-0005-0000-0000-000001010000}"/>
    <cellStyle name="Accent6 3" xfId="259" xr:uid="{00000000-0005-0000-0000-000002010000}"/>
    <cellStyle name="Accent6 4" xfId="260" xr:uid="{00000000-0005-0000-0000-000003010000}"/>
    <cellStyle name="Accent6 4 2" xfId="261" xr:uid="{00000000-0005-0000-0000-000004010000}"/>
    <cellStyle name="Accent6 5" xfId="262" xr:uid="{00000000-0005-0000-0000-000005010000}"/>
    <cellStyle name="Accent6 6" xfId="263" xr:uid="{00000000-0005-0000-0000-000006010000}"/>
    <cellStyle name="Accent6 7" xfId="264" xr:uid="{00000000-0005-0000-0000-000007010000}"/>
    <cellStyle name="Bad 2" xfId="265" xr:uid="{00000000-0005-0000-0000-000008010000}"/>
    <cellStyle name="Bad 2 2" xfId="266" xr:uid="{00000000-0005-0000-0000-000009010000}"/>
    <cellStyle name="Bad 2 3" xfId="267" xr:uid="{00000000-0005-0000-0000-00000A010000}"/>
    <cellStyle name="Bad 2 4" xfId="268" xr:uid="{00000000-0005-0000-0000-00000B010000}"/>
    <cellStyle name="Bad 2 5" xfId="269" xr:uid="{00000000-0005-0000-0000-00000C010000}"/>
    <cellStyle name="Bad 3" xfId="270" xr:uid="{00000000-0005-0000-0000-00000D010000}"/>
    <cellStyle name="Bad 4" xfId="271" xr:uid="{00000000-0005-0000-0000-00000E010000}"/>
    <cellStyle name="Bad 4 2" xfId="272" xr:uid="{00000000-0005-0000-0000-00000F010000}"/>
    <cellStyle name="Bad 5" xfId="273" xr:uid="{00000000-0005-0000-0000-000010010000}"/>
    <cellStyle name="Bad 6" xfId="274" xr:uid="{00000000-0005-0000-0000-000011010000}"/>
    <cellStyle name="Bad 7" xfId="275" xr:uid="{00000000-0005-0000-0000-000012010000}"/>
    <cellStyle name="Calculation 2" xfId="276" xr:uid="{00000000-0005-0000-0000-000013010000}"/>
    <cellStyle name="Calculation 2 2" xfId="277" xr:uid="{00000000-0005-0000-0000-000014010000}"/>
    <cellStyle name="Calculation 2 3" xfId="278" xr:uid="{00000000-0005-0000-0000-000015010000}"/>
    <cellStyle name="Calculation 2 4" xfId="279" xr:uid="{00000000-0005-0000-0000-000016010000}"/>
    <cellStyle name="Calculation 2 5" xfId="280" xr:uid="{00000000-0005-0000-0000-000017010000}"/>
    <cellStyle name="Calculation 2_anakia II etapi.xls sm. defeqturi" xfId="281" xr:uid="{00000000-0005-0000-0000-000018010000}"/>
    <cellStyle name="Calculation 3" xfId="282" xr:uid="{00000000-0005-0000-0000-000019010000}"/>
    <cellStyle name="Calculation 4" xfId="283" xr:uid="{00000000-0005-0000-0000-00001A010000}"/>
    <cellStyle name="Calculation 4 2" xfId="284" xr:uid="{00000000-0005-0000-0000-00001B010000}"/>
    <cellStyle name="Calculation 4_anakia II etapi.xls sm. defeqturi" xfId="285" xr:uid="{00000000-0005-0000-0000-00001C010000}"/>
    <cellStyle name="Calculation 5" xfId="286" xr:uid="{00000000-0005-0000-0000-00001D010000}"/>
    <cellStyle name="Calculation 6" xfId="287" xr:uid="{00000000-0005-0000-0000-00001E010000}"/>
    <cellStyle name="Calculation 7" xfId="288" xr:uid="{00000000-0005-0000-0000-00001F010000}"/>
    <cellStyle name="Check Cell 2" xfId="289" xr:uid="{00000000-0005-0000-0000-000020010000}"/>
    <cellStyle name="Check Cell 2 2" xfId="290" xr:uid="{00000000-0005-0000-0000-000021010000}"/>
    <cellStyle name="Check Cell 2 3" xfId="291" xr:uid="{00000000-0005-0000-0000-000022010000}"/>
    <cellStyle name="Check Cell 2 4" xfId="292" xr:uid="{00000000-0005-0000-0000-000023010000}"/>
    <cellStyle name="Check Cell 2 5" xfId="293" xr:uid="{00000000-0005-0000-0000-000024010000}"/>
    <cellStyle name="Check Cell 2_anakia II etapi.xls sm. defeqturi" xfId="294" xr:uid="{00000000-0005-0000-0000-000025010000}"/>
    <cellStyle name="Check Cell 3" xfId="295" xr:uid="{00000000-0005-0000-0000-000026010000}"/>
    <cellStyle name="Check Cell 4" xfId="296" xr:uid="{00000000-0005-0000-0000-000027010000}"/>
    <cellStyle name="Check Cell 4 2" xfId="297" xr:uid="{00000000-0005-0000-0000-000028010000}"/>
    <cellStyle name="Check Cell 4_anakia II etapi.xls sm. defeqturi" xfId="298" xr:uid="{00000000-0005-0000-0000-000029010000}"/>
    <cellStyle name="Check Cell 5" xfId="299" xr:uid="{00000000-0005-0000-0000-00002A010000}"/>
    <cellStyle name="Check Cell 6" xfId="300" xr:uid="{00000000-0005-0000-0000-00002B010000}"/>
    <cellStyle name="Check Cell 7" xfId="301" xr:uid="{00000000-0005-0000-0000-00002C010000}"/>
    <cellStyle name="Comma" xfId="661" builtinId="3"/>
    <cellStyle name="Comma 10" xfId="302" xr:uid="{00000000-0005-0000-0000-00002D010000}"/>
    <cellStyle name="Comma 10 2" xfId="303" xr:uid="{00000000-0005-0000-0000-00002E010000}"/>
    <cellStyle name="Comma 11" xfId="304" xr:uid="{00000000-0005-0000-0000-00002F010000}"/>
    <cellStyle name="Comma 12" xfId="305" xr:uid="{00000000-0005-0000-0000-000030010000}"/>
    <cellStyle name="Comma 12 2" xfId="306" xr:uid="{00000000-0005-0000-0000-000031010000}"/>
    <cellStyle name="Comma 12 3" xfId="307" xr:uid="{00000000-0005-0000-0000-000032010000}"/>
    <cellStyle name="Comma 12 4" xfId="308" xr:uid="{00000000-0005-0000-0000-000033010000}"/>
    <cellStyle name="Comma 12 5" xfId="309" xr:uid="{00000000-0005-0000-0000-000034010000}"/>
    <cellStyle name="Comma 12 6" xfId="310" xr:uid="{00000000-0005-0000-0000-000035010000}"/>
    <cellStyle name="Comma 12 7" xfId="311" xr:uid="{00000000-0005-0000-0000-000036010000}"/>
    <cellStyle name="Comma 12 8" xfId="312" xr:uid="{00000000-0005-0000-0000-000037010000}"/>
    <cellStyle name="Comma 13" xfId="313" xr:uid="{00000000-0005-0000-0000-000038010000}"/>
    <cellStyle name="Comma 14" xfId="314" xr:uid="{00000000-0005-0000-0000-000039010000}"/>
    <cellStyle name="Comma 15" xfId="315" xr:uid="{00000000-0005-0000-0000-00003A010000}"/>
    <cellStyle name="Comma 16" xfId="316" xr:uid="{00000000-0005-0000-0000-00003B010000}"/>
    <cellStyle name="Comma 17" xfId="317" xr:uid="{00000000-0005-0000-0000-00003C010000}"/>
    <cellStyle name="Comma 18" xfId="318" xr:uid="{00000000-0005-0000-0000-00003D010000}"/>
    <cellStyle name="Comma 19" xfId="319" xr:uid="{00000000-0005-0000-0000-00003E010000}"/>
    <cellStyle name="Comma 2" xfId="320" xr:uid="{00000000-0005-0000-0000-00003F010000}"/>
    <cellStyle name="Comma 2 2" xfId="321" xr:uid="{00000000-0005-0000-0000-000040010000}"/>
    <cellStyle name="Comma 2 2 2" xfId="322" xr:uid="{00000000-0005-0000-0000-000041010000}"/>
    <cellStyle name="Comma 2 2 3" xfId="323" xr:uid="{00000000-0005-0000-0000-000042010000}"/>
    <cellStyle name="Comma 2 3" xfId="324" xr:uid="{00000000-0005-0000-0000-000043010000}"/>
    <cellStyle name="Comma 20" xfId="325" xr:uid="{00000000-0005-0000-0000-000044010000}"/>
    <cellStyle name="Comma 21" xfId="326" xr:uid="{00000000-0005-0000-0000-000045010000}"/>
    <cellStyle name="Comma 22" xfId="327" xr:uid="{00000000-0005-0000-0000-000046010000}"/>
    <cellStyle name="Comma 3" xfId="328" xr:uid="{00000000-0005-0000-0000-000047010000}"/>
    <cellStyle name="Comma 4" xfId="329" xr:uid="{00000000-0005-0000-0000-000048010000}"/>
    <cellStyle name="Comma 5" xfId="330" xr:uid="{00000000-0005-0000-0000-000049010000}"/>
    <cellStyle name="Comma 6" xfId="331" xr:uid="{00000000-0005-0000-0000-00004A010000}"/>
    <cellStyle name="Comma 7" xfId="332" xr:uid="{00000000-0005-0000-0000-00004B010000}"/>
    <cellStyle name="Comma 8" xfId="333" xr:uid="{00000000-0005-0000-0000-00004C010000}"/>
    <cellStyle name="Comma 9" xfId="334" xr:uid="{00000000-0005-0000-0000-00004D010000}"/>
    <cellStyle name="Explanatory Text 2" xfId="335" xr:uid="{00000000-0005-0000-0000-00004E010000}"/>
    <cellStyle name="Explanatory Text 2 2" xfId="336" xr:uid="{00000000-0005-0000-0000-00004F010000}"/>
    <cellStyle name="Explanatory Text 2 3" xfId="337" xr:uid="{00000000-0005-0000-0000-000050010000}"/>
    <cellStyle name="Explanatory Text 2 4" xfId="338" xr:uid="{00000000-0005-0000-0000-000051010000}"/>
    <cellStyle name="Explanatory Text 2 5" xfId="339" xr:uid="{00000000-0005-0000-0000-000052010000}"/>
    <cellStyle name="Explanatory Text 3" xfId="340" xr:uid="{00000000-0005-0000-0000-000053010000}"/>
    <cellStyle name="Explanatory Text 4" xfId="341" xr:uid="{00000000-0005-0000-0000-000054010000}"/>
    <cellStyle name="Explanatory Text 4 2" xfId="342" xr:uid="{00000000-0005-0000-0000-000055010000}"/>
    <cellStyle name="Explanatory Text 5" xfId="343" xr:uid="{00000000-0005-0000-0000-000056010000}"/>
    <cellStyle name="Explanatory Text 6" xfId="344" xr:uid="{00000000-0005-0000-0000-000057010000}"/>
    <cellStyle name="Explanatory Text 7" xfId="345" xr:uid="{00000000-0005-0000-0000-000058010000}"/>
    <cellStyle name="Good 2" xfId="346" xr:uid="{00000000-0005-0000-0000-000059010000}"/>
    <cellStyle name="Good 2 2" xfId="347" xr:uid="{00000000-0005-0000-0000-00005A010000}"/>
    <cellStyle name="Good 2 3" xfId="348" xr:uid="{00000000-0005-0000-0000-00005B010000}"/>
    <cellStyle name="Good 2 4" xfId="349" xr:uid="{00000000-0005-0000-0000-00005C010000}"/>
    <cellStyle name="Good 2 5" xfId="350" xr:uid="{00000000-0005-0000-0000-00005D010000}"/>
    <cellStyle name="Good 3" xfId="351" xr:uid="{00000000-0005-0000-0000-00005E010000}"/>
    <cellStyle name="Good 4" xfId="352" xr:uid="{00000000-0005-0000-0000-00005F010000}"/>
    <cellStyle name="Good 4 2" xfId="353" xr:uid="{00000000-0005-0000-0000-000060010000}"/>
    <cellStyle name="Good 5" xfId="354" xr:uid="{00000000-0005-0000-0000-000061010000}"/>
    <cellStyle name="Good 6" xfId="355" xr:uid="{00000000-0005-0000-0000-000062010000}"/>
    <cellStyle name="Good 7" xfId="356" xr:uid="{00000000-0005-0000-0000-000063010000}"/>
    <cellStyle name="Heading 1 2" xfId="357" xr:uid="{00000000-0005-0000-0000-000064010000}"/>
    <cellStyle name="Heading 1 2 2" xfId="358" xr:uid="{00000000-0005-0000-0000-000065010000}"/>
    <cellStyle name="Heading 1 2 3" xfId="359" xr:uid="{00000000-0005-0000-0000-000066010000}"/>
    <cellStyle name="Heading 1 2 4" xfId="360" xr:uid="{00000000-0005-0000-0000-000067010000}"/>
    <cellStyle name="Heading 1 2 5" xfId="361" xr:uid="{00000000-0005-0000-0000-000068010000}"/>
    <cellStyle name="Heading 1 2_anakia II etapi.xls sm. defeqturi" xfId="362" xr:uid="{00000000-0005-0000-0000-000069010000}"/>
    <cellStyle name="Heading 1 3" xfId="363" xr:uid="{00000000-0005-0000-0000-00006A010000}"/>
    <cellStyle name="Heading 1 4" xfId="364" xr:uid="{00000000-0005-0000-0000-00006B010000}"/>
    <cellStyle name="Heading 1 4 2" xfId="365" xr:uid="{00000000-0005-0000-0000-00006C010000}"/>
    <cellStyle name="Heading 1 4_anakia II etapi.xls sm. defeqturi" xfId="366" xr:uid="{00000000-0005-0000-0000-00006D010000}"/>
    <cellStyle name="Heading 1 5" xfId="367" xr:uid="{00000000-0005-0000-0000-00006E010000}"/>
    <cellStyle name="Heading 1 6" xfId="368" xr:uid="{00000000-0005-0000-0000-00006F010000}"/>
    <cellStyle name="Heading 1 7" xfId="369" xr:uid="{00000000-0005-0000-0000-000070010000}"/>
    <cellStyle name="Heading 2 2" xfId="370" xr:uid="{00000000-0005-0000-0000-000071010000}"/>
    <cellStyle name="Heading 2 2 2" xfId="371" xr:uid="{00000000-0005-0000-0000-000072010000}"/>
    <cellStyle name="Heading 2 2 3" xfId="372" xr:uid="{00000000-0005-0000-0000-000073010000}"/>
    <cellStyle name="Heading 2 2 4" xfId="373" xr:uid="{00000000-0005-0000-0000-000074010000}"/>
    <cellStyle name="Heading 2 2 5" xfId="374" xr:uid="{00000000-0005-0000-0000-000075010000}"/>
    <cellStyle name="Heading 2 2_anakia II etapi.xls sm. defeqturi" xfId="375" xr:uid="{00000000-0005-0000-0000-000076010000}"/>
    <cellStyle name="Heading 2 3" xfId="376" xr:uid="{00000000-0005-0000-0000-000077010000}"/>
    <cellStyle name="Heading 2 4" xfId="377" xr:uid="{00000000-0005-0000-0000-000078010000}"/>
    <cellStyle name="Heading 2 4 2" xfId="378" xr:uid="{00000000-0005-0000-0000-000079010000}"/>
    <cellStyle name="Heading 2 4_anakia II etapi.xls sm. defeqturi" xfId="379" xr:uid="{00000000-0005-0000-0000-00007A010000}"/>
    <cellStyle name="Heading 2 5" xfId="380" xr:uid="{00000000-0005-0000-0000-00007B010000}"/>
    <cellStyle name="Heading 2 6" xfId="381" xr:uid="{00000000-0005-0000-0000-00007C010000}"/>
    <cellStyle name="Heading 2 7" xfId="382" xr:uid="{00000000-0005-0000-0000-00007D010000}"/>
    <cellStyle name="Heading 3 2" xfId="383" xr:uid="{00000000-0005-0000-0000-00007E010000}"/>
    <cellStyle name="Heading 3 2 2" xfId="384" xr:uid="{00000000-0005-0000-0000-00007F010000}"/>
    <cellStyle name="Heading 3 2 3" xfId="385" xr:uid="{00000000-0005-0000-0000-000080010000}"/>
    <cellStyle name="Heading 3 2 4" xfId="386" xr:uid="{00000000-0005-0000-0000-000081010000}"/>
    <cellStyle name="Heading 3 2 5" xfId="387" xr:uid="{00000000-0005-0000-0000-000082010000}"/>
    <cellStyle name="Heading 3 2_anakia II etapi.xls sm. defeqturi" xfId="388" xr:uid="{00000000-0005-0000-0000-000083010000}"/>
    <cellStyle name="Heading 3 3" xfId="389" xr:uid="{00000000-0005-0000-0000-000084010000}"/>
    <cellStyle name="Heading 3 4" xfId="390" xr:uid="{00000000-0005-0000-0000-000085010000}"/>
    <cellStyle name="Heading 3 4 2" xfId="391" xr:uid="{00000000-0005-0000-0000-000086010000}"/>
    <cellStyle name="Heading 3 4_anakia II etapi.xls sm. defeqturi" xfId="392" xr:uid="{00000000-0005-0000-0000-000087010000}"/>
    <cellStyle name="Heading 3 5" xfId="393" xr:uid="{00000000-0005-0000-0000-000088010000}"/>
    <cellStyle name="Heading 3 6" xfId="394" xr:uid="{00000000-0005-0000-0000-000089010000}"/>
    <cellStyle name="Heading 3 7" xfId="395" xr:uid="{00000000-0005-0000-0000-00008A010000}"/>
    <cellStyle name="Heading 4 2" xfId="396" xr:uid="{00000000-0005-0000-0000-00008B010000}"/>
    <cellStyle name="Heading 4 2 2" xfId="397" xr:uid="{00000000-0005-0000-0000-00008C010000}"/>
    <cellStyle name="Heading 4 2 3" xfId="398" xr:uid="{00000000-0005-0000-0000-00008D010000}"/>
    <cellStyle name="Heading 4 2 4" xfId="399" xr:uid="{00000000-0005-0000-0000-00008E010000}"/>
    <cellStyle name="Heading 4 2 5" xfId="400" xr:uid="{00000000-0005-0000-0000-00008F010000}"/>
    <cellStyle name="Heading 4 3" xfId="401" xr:uid="{00000000-0005-0000-0000-000090010000}"/>
    <cellStyle name="Heading 4 4" xfId="402" xr:uid="{00000000-0005-0000-0000-000091010000}"/>
    <cellStyle name="Heading 4 4 2" xfId="403" xr:uid="{00000000-0005-0000-0000-000092010000}"/>
    <cellStyle name="Heading 4 5" xfId="404" xr:uid="{00000000-0005-0000-0000-000093010000}"/>
    <cellStyle name="Heading 4 6" xfId="405" xr:uid="{00000000-0005-0000-0000-000094010000}"/>
    <cellStyle name="Heading 4 7" xfId="406" xr:uid="{00000000-0005-0000-0000-000095010000}"/>
    <cellStyle name="Input 2" xfId="407" xr:uid="{00000000-0005-0000-0000-000096010000}"/>
    <cellStyle name="Input 2 2" xfId="408" xr:uid="{00000000-0005-0000-0000-000097010000}"/>
    <cellStyle name="Input 2 3" xfId="409" xr:uid="{00000000-0005-0000-0000-000098010000}"/>
    <cellStyle name="Input 2 4" xfId="410" xr:uid="{00000000-0005-0000-0000-000099010000}"/>
    <cellStyle name="Input 2 5" xfId="411" xr:uid="{00000000-0005-0000-0000-00009A010000}"/>
    <cellStyle name="Input 2_anakia II etapi.xls sm. defeqturi" xfId="412" xr:uid="{00000000-0005-0000-0000-00009B010000}"/>
    <cellStyle name="Input 3" xfId="413" xr:uid="{00000000-0005-0000-0000-00009C010000}"/>
    <cellStyle name="Input 4" xfId="414" xr:uid="{00000000-0005-0000-0000-00009D010000}"/>
    <cellStyle name="Input 4 2" xfId="415" xr:uid="{00000000-0005-0000-0000-00009E010000}"/>
    <cellStyle name="Input 4_anakia II etapi.xls sm. defeqturi" xfId="416" xr:uid="{00000000-0005-0000-0000-00009F010000}"/>
    <cellStyle name="Input 5" xfId="417" xr:uid="{00000000-0005-0000-0000-0000A0010000}"/>
    <cellStyle name="Input 6" xfId="418" xr:uid="{00000000-0005-0000-0000-0000A1010000}"/>
    <cellStyle name="Input 7" xfId="419" xr:uid="{00000000-0005-0000-0000-0000A2010000}"/>
    <cellStyle name="Linked Cell 2" xfId="420" xr:uid="{00000000-0005-0000-0000-0000A3010000}"/>
    <cellStyle name="Linked Cell 2 2" xfId="421" xr:uid="{00000000-0005-0000-0000-0000A4010000}"/>
    <cellStyle name="Linked Cell 2 3" xfId="422" xr:uid="{00000000-0005-0000-0000-0000A5010000}"/>
    <cellStyle name="Linked Cell 2 4" xfId="423" xr:uid="{00000000-0005-0000-0000-0000A6010000}"/>
    <cellStyle name="Linked Cell 2 5" xfId="424" xr:uid="{00000000-0005-0000-0000-0000A7010000}"/>
    <cellStyle name="Linked Cell 2_anakia II etapi.xls sm. defeqturi" xfId="425" xr:uid="{00000000-0005-0000-0000-0000A8010000}"/>
    <cellStyle name="Linked Cell 3" xfId="426" xr:uid="{00000000-0005-0000-0000-0000A9010000}"/>
    <cellStyle name="Linked Cell 4" xfId="427" xr:uid="{00000000-0005-0000-0000-0000AA010000}"/>
    <cellStyle name="Linked Cell 4 2" xfId="428" xr:uid="{00000000-0005-0000-0000-0000AB010000}"/>
    <cellStyle name="Linked Cell 4_anakia II etapi.xls sm. defeqturi" xfId="429" xr:uid="{00000000-0005-0000-0000-0000AC010000}"/>
    <cellStyle name="Linked Cell 5" xfId="430" xr:uid="{00000000-0005-0000-0000-0000AD010000}"/>
    <cellStyle name="Linked Cell 6" xfId="431" xr:uid="{00000000-0005-0000-0000-0000AE010000}"/>
    <cellStyle name="Linked Cell 7" xfId="432" xr:uid="{00000000-0005-0000-0000-0000AF010000}"/>
    <cellStyle name="Neutral 2" xfId="433" xr:uid="{00000000-0005-0000-0000-0000B0010000}"/>
    <cellStyle name="Neutral 2 2" xfId="434" xr:uid="{00000000-0005-0000-0000-0000B1010000}"/>
    <cellStyle name="Neutral 2 3" xfId="435" xr:uid="{00000000-0005-0000-0000-0000B2010000}"/>
    <cellStyle name="Neutral 2 4" xfId="436" xr:uid="{00000000-0005-0000-0000-0000B3010000}"/>
    <cellStyle name="Neutral 2 5" xfId="437" xr:uid="{00000000-0005-0000-0000-0000B4010000}"/>
    <cellStyle name="Neutral 3" xfId="438" xr:uid="{00000000-0005-0000-0000-0000B5010000}"/>
    <cellStyle name="Neutral 4" xfId="439" xr:uid="{00000000-0005-0000-0000-0000B6010000}"/>
    <cellStyle name="Neutral 4 2" xfId="440" xr:uid="{00000000-0005-0000-0000-0000B7010000}"/>
    <cellStyle name="Neutral 5" xfId="441" xr:uid="{00000000-0005-0000-0000-0000B8010000}"/>
    <cellStyle name="Neutral 6" xfId="442" xr:uid="{00000000-0005-0000-0000-0000B9010000}"/>
    <cellStyle name="Neutral 7" xfId="443" xr:uid="{00000000-0005-0000-0000-0000BA010000}"/>
    <cellStyle name="Normal" xfId="0" builtinId="0"/>
    <cellStyle name="Normal 10" xfId="444" xr:uid="{00000000-0005-0000-0000-0000BC010000}"/>
    <cellStyle name="Normal 10 2" xfId="445" xr:uid="{00000000-0005-0000-0000-0000BD010000}"/>
    <cellStyle name="Normal 11" xfId="446" xr:uid="{00000000-0005-0000-0000-0000BE010000}"/>
    <cellStyle name="Normal 11 2" xfId="447" xr:uid="{00000000-0005-0000-0000-0000BF010000}"/>
    <cellStyle name="Normal 11 2 2" xfId="448" xr:uid="{00000000-0005-0000-0000-0000C0010000}"/>
    <cellStyle name="Normal 11 3" xfId="449" xr:uid="{00000000-0005-0000-0000-0000C1010000}"/>
    <cellStyle name="Normal 11_GAZI-2010" xfId="450" xr:uid="{00000000-0005-0000-0000-0000C2010000}"/>
    <cellStyle name="Normal 12" xfId="451" xr:uid="{00000000-0005-0000-0000-0000C3010000}"/>
    <cellStyle name="Normal 12 2" xfId="452" xr:uid="{00000000-0005-0000-0000-0000C4010000}"/>
    <cellStyle name="Normal 12_gazis gare qseli" xfId="453" xr:uid="{00000000-0005-0000-0000-0000C5010000}"/>
    <cellStyle name="Normal 13" xfId="454" xr:uid="{00000000-0005-0000-0000-0000C6010000}"/>
    <cellStyle name="Normal 13 2" xfId="455" xr:uid="{00000000-0005-0000-0000-0000C7010000}"/>
    <cellStyle name="Normal 13 3" xfId="456" xr:uid="{00000000-0005-0000-0000-0000C8010000}"/>
    <cellStyle name="Normal 13 3 2" xfId="457" xr:uid="{00000000-0005-0000-0000-0000C9010000}"/>
    <cellStyle name="Normal 13 3 3" xfId="658" xr:uid="{00000000-0005-0000-0000-0000CA010000}"/>
    <cellStyle name="Normal 13 4" xfId="458" xr:uid="{00000000-0005-0000-0000-0000CB010000}"/>
    <cellStyle name="Normal 13 5" xfId="459" xr:uid="{00000000-0005-0000-0000-0000CC010000}"/>
    <cellStyle name="Normal 13_GAZI-2010" xfId="460" xr:uid="{00000000-0005-0000-0000-0000CD010000}"/>
    <cellStyle name="Normal 14" xfId="461" xr:uid="{00000000-0005-0000-0000-0000CE010000}"/>
    <cellStyle name="Normal 14 2" xfId="462" xr:uid="{00000000-0005-0000-0000-0000CF010000}"/>
    <cellStyle name="Normal 14 3" xfId="463" xr:uid="{00000000-0005-0000-0000-0000D0010000}"/>
    <cellStyle name="Normal 14 3 2" xfId="464" xr:uid="{00000000-0005-0000-0000-0000D1010000}"/>
    <cellStyle name="Normal 14 4" xfId="465" xr:uid="{00000000-0005-0000-0000-0000D2010000}"/>
    <cellStyle name="Normal 14 5" xfId="466" xr:uid="{00000000-0005-0000-0000-0000D3010000}"/>
    <cellStyle name="Normal 14_anakia II etapi.xls sm. defeqturi" xfId="467" xr:uid="{00000000-0005-0000-0000-0000D4010000}"/>
    <cellStyle name="Normal 15" xfId="468" xr:uid="{00000000-0005-0000-0000-0000D6010000}"/>
    <cellStyle name="Normal 16" xfId="469" xr:uid="{00000000-0005-0000-0000-0000D7010000}"/>
    <cellStyle name="Normal 16 2" xfId="470" xr:uid="{00000000-0005-0000-0000-0000D8010000}"/>
    <cellStyle name="Normal 16 3" xfId="471" xr:uid="{00000000-0005-0000-0000-0000D9010000}"/>
    <cellStyle name="Normal 16_axalq.skola" xfId="472" xr:uid="{00000000-0005-0000-0000-0000DA010000}"/>
    <cellStyle name="Normal 17" xfId="473" xr:uid="{00000000-0005-0000-0000-0000DB010000}"/>
    <cellStyle name="Normal 18" xfId="474" xr:uid="{00000000-0005-0000-0000-0000DC010000}"/>
    <cellStyle name="Normal 19" xfId="475" xr:uid="{00000000-0005-0000-0000-0000DD010000}"/>
    <cellStyle name="Normal 2" xfId="476" xr:uid="{00000000-0005-0000-0000-0000DE010000}"/>
    <cellStyle name="Normal 2 10" xfId="477" xr:uid="{00000000-0005-0000-0000-0000DF010000}"/>
    <cellStyle name="Normal 2 2" xfId="478" xr:uid="{00000000-0005-0000-0000-0000E0010000}"/>
    <cellStyle name="Normal 2 2 2" xfId="479" xr:uid="{00000000-0005-0000-0000-0000E1010000}"/>
    <cellStyle name="Normal 2 2 3" xfId="480" xr:uid="{00000000-0005-0000-0000-0000E2010000}"/>
    <cellStyle name="Normal 2 2 4" xfId="481" xr:uid="{00000000-0005-0000-0000-0000E3010000}"/>
    <cellStyle name="Normal 2 2 5" xfId="482" xr:uid="{00000000-0005-0000-0000-0000E4010000}"/>
    <cellStyle name="Normal 2 2 6" xfId="483" xr:uid="{00000000-0005-0000-0000-0000E5010000}"/>
    <cellStyle name="Normal 2 2 7" xfId="484" xr:uid="{00000000-0005-0000-0000-0000E6010000}"/>
    <cellStyle name="Normal 2 2_2D4CD000" xfId="485" xr:uid="{00000000-0005-0000-0000-0000E7010000}"/>
    <cellStyle name="Normal 2 3" xfId="486" xr:uid="{00000000-0005-0000-0000-0000E8010000}"/>
    <cellStyle name="Normal 2 4" xfId="487" xr:uid="{00000000-0005-0000-0000-0000E9010000}"/>
    <cellStyle name="Normal 2 5" xfId="488" xr:uid="{00000000-0005-0000-0000-0000EA010000}"/>
    <cellStyle name="Normal 2 6" xfId="489" xr:uid="{00000000-0005-0000-0000-0000EB010000}"/>
    <cellStyle name="Normal 2 7" xfId="490" xr:uid="{00000000-0005-0000-0000-0000EC010000}"/>
    <cellStyle name="Normal 2 7 2" xfId="491" xr:uid="{00000000-0005-0000-0000-0000ED010000}"/>
    <cellStyle name="Normal 2 7 3" xfId="492" xr:uid="{00000000-0005-0000-0000-0000EE010000}"/>
    <cellStyle name="Normal 2 7_anakia II etapi.xls sm. defeqturi" xfId="493" xr:uid="{00000000-0005-0000-0000-0000EF010000}"/>
    <cellStyle name="Normal 2 8" xfId="494" xr:uid="{00000000-0005-0000-0000-0000F0010000}"/>
    <cellStyle name="Normal 2 9" xfId="495" xr:uid="{00000000-0005-0000-0000-0000F1010000}"/>
    <cellStyle name="Normal 2_anakia II etapi.xls sm. defeqturi" xfId="496" xr:uid="{00000000-0005-0000-0000-0000F2010000}"/>
    <cellStyle name="Normal 20" xfId="497" xr:uid="{00000000-0005-0000-0000-0000F3010000}"/>
    <cellStyle name="Normal 21" xfId="498" xr:uid="{00000000-0005-0000-0000-0000F4010000}"/>
    <cellStyle name="Normal 22" xfId="499" xr:uid="{00000000-0005-0000-0000-0000F5010000}"/>
    <cellStyle name="Normal 23" xfId="500" xr:uid="{00000000-0005-0000-0000-0000F6010000}"/>
    <cellStyle name="Normal 24" xfId="501" xr:uid="{00000000-0005-0000-0000-0000F7010000}"/>
    <cellStyle name="Normal 25" xfId="502" xr:uid="{00000000-0005-0000-0000-0000F8010000}"/>
    <cellStyle name="Normal 26" xfId="503" xr:uid="{00000000-0005-0000-0000-0000F9010000}"/>
    <cellStyle name="Normal 27" xfId="504" xr:uid="{00000000-0005-0000-0000-0000FA010000}"/>
    <cellStyle name="Normal 28" xfId="505" xr:uid="{00000000-0005-0000-0000-0000FB010000}"/>
    <cellStyle name="Normal 29" xfId="506" xr:uid="{00000000-0005-0000-0000-0000FC010000}"/>
    <cellStyle name="Normal 29 2" xfId="507" xr:uid="{00000000-0005-0000-0000-0000FD010000}"/>
    <cellStyle name="Normal 3" xfId="508" xr:uid="{00000000-0005-0000-0000-0000FE010000}"/>
    <cellStyle name="Normal 3 2" xfId="509" xr:uid="{00000000-0005-0000-0000-0000FF010000}"/>
    <cellStyle name="Normal 3 2 2" xfId="510" xr:uid="{00000000-0005-0000-0000-000000020000}"/>
    <cellStyle name="Normal 3 2_anakia II etapi.xls sm. defeqturi" xfId="511" xr:uid="{00000000-0005-0000-0000-000001020000}"/>
    <cellStyle name="Normal 30" xfId="512" xr:uid="{00000000-0005-0000-0000-000002020000}"/>
    <cellStyle name="Normal 30 2" xfId="513" xr:uid="{00000000-0005-0000-0000-000003020000}"/>
    <cellStyle name="Normal 31" xfId="514" xr:uid="{00000000-0005-0000-0000-000004020000}"/>
    <cellStyle name="Normal 32" xfId="515" xr:uid="{00000000-0005-0000-0000-000005020000}"/>
    <cellStyle name="Normal 32 2" xfId="516" xr:uid="{00000000-0005-0000-0000-000006020000}"/>
    <cellStyle name="Normal 32 3" xfId="517" xr:uid="{00000000-0005-0000-0000-000007020000}"/>
    <cellStyle name="Normal 32 3 2" xfId="518" xr:uid="{00000000-0005-0000-0000-000008020000}"/>
    <cellStyle name="Normal 33" xfId="519" xr:uid="{00000000-0005-0000-0000-000009020000}"/>
    <cellStyle name="Normal 33 2" xfId="520" xr:uid="{00000000-0005-0000-0000-00000A020000}"/>
    <cellStyle name="Normal 34" xfId="521" xr:uid="{00000000-0005-0000-0000-00000B020000}"/>
    <cellStyle name="Normal 35" xfId="522" xr:uid="{00000000-0005-0000-0000-00000C020000}"/>
    <cellStyle name="Normal 35 2" xfId="523" xr:uid="{00000000-0005-0000-0000-00000D020000}"/>
    <cellStyle name="Normal 35 3" xfId="524" xr:uid="{00000000-0005-0000-0000-00000E020000}"/>
    <cellStyle name="Normal 36" xfId="525" xr:uid="{00000000-0005-0000-0000-00000F020000}"/>
    <cellStyle name="Normal 36 2" xfId="526" xr:uid="{00000000-0005-0000-0000-000010020000}"/>
    <cellStyle name="Normal 36 2 2" xfId="527" xr:uid="{00000000-0005-0000-0000-000011020000}"/>
    <cellStyle name="Normal 36 2 2 3" xfId="660" xr:uid="{00000000-0005-0000-0000-000012020000}"/>
    <cellStyle name="Normal 36 3" xfId="528" xr:uid="{00000000-0005-0000-0000-000013020000}"/>
    <cellStyle name="Normal 37" xfId="529" xr:uid="{00000000-0005-0000-0000-000014020000}"/>
    <cellStyle name="Normal 38" xfId="530" xr:uid="{00000000-0005-0000-0000-000015020000}"/>
    <cellStyle name="Normal 38 2" xfId="531" xr:uid="{00000000-0005-0000-0000-000016020000}"/>
    <cellStyle name="Normal 38 2 2" xfId="532" xr:uid="{00000000-0005-0000-0000-000017020000}"/>
    <cellStyle name="Normal 38 3" xfId="533" xr:uid="{00000000-0005-0000-0000-000018020000}"/>
    <cellStyle name="Normal 39" xfId="534" xr:uid="{00000000-0005-0000-0000-000019020000}"/>
    <cellStyle name="Normal 39 2" xfId="535" xr:uid="{00000000-0005-0000-0000-00001A020000}"/>
    <cellStyle name="Normal 4" xfId="536" xr:uid="{00000000-0005-0000-0000-00001B020000}"/>
    <cellStyle name="Normal 40" xfId="537" xr:uid="{00000000-0005-0000-0000-00001C020000}"/>
    <cellStyle name="Normal 40 2" xfId="538" xr:uid="{00000000-0005-0000-0000-00001D020000}"/>
    <cellStyle name="Normal 41" xfId="539" xr:uid="{00000000-0005-0000-0000-00001E020000}"/>
    <cellStyle name="Normal 44" xfId="540" xr:uid="{00000000-0005-0000-0000-00001F020000}"/>
    <cellStyle name="Normal 5" xfId="541" xr:uid="{00000000-0005-0000-0000-000020020000}"/>
    <cellStyle name="Normal 5 2" xfId="542" xr:uid="{00000000-0005-0000-0000-000021020000}"/>
    <cellStyle name="Normal 5 2 2" xfId="543" xr:uid="{00000000-0005-0000-0000-000022020000}"/>
    <cellStyle name="Normal 5 3" xfId="544" xr:uid="{00000000-0005-0000-0000-000023020000}"/>
    <cellStyle name="Normal 5 4" xfId="545" xr:uid="{00000000-0005-0000-0000-000024020000}"/>
    <cellStyle name="Normal 5 4 2" xfId="546" xr:uid="{00000000-0005-0000-0000-000025020000}"/>
    <cellStyle name="Normal 5_Copy of SAN2010" xfId="547" xr:uid="{00000000-0005-0000-0000-000026020000}"/>
    <cellStyle name="Normal 6" xfId="548" xr:uid="{00000000-0005-0000-0000-000027020000}"/>
    <cellStyle name="Normal 7" xfId="549" xr:uid="{00000000-0005-0000-0000-000028020000}"/>
    <cellStyle name="Normal 8" xfId="550" xr:uid="{00000000-0005-0000-0000-000029020000}"/>
    <cellStyle name="Normal 8 2" xfId="551" xr:uid="{00000000-0005-0000-0000-00002A020000}"/>
    <cellStyle name="Normal 8_2D4CD000" xfId="552" xr:uid="{00000000-0005-0000-0000-00002B020000}"/>
    <cellStyle name="Normal 9" xfId="553" xr:uid="{00000000-0005-0000-0000-00002C020000}"/>
    <cellStyle name="Normal 9 2" xfId="554" xr:uid="{00000000-0005-0000-0000-00002D020000}"/>
    <cellStyle name="Normal 9 2 2" xfId="555" xr:uid="{00000000-0005-0000-0000-00002E020000}"/>
    <cellStyle name="Normal 9 2 3" xfId="556" xr:uid="{00000000-0005-0000-0000-00002F020000}"/>
    <cellStyle name="Normal 9 2 4" xfId="557" xr:uid="{00000000-0005-0000-0000-000030020000}"/>
    <cellStyle name="Normal 9 2_anakia II etapi.xls sm. defeqturi" xfId="558" xr:uid="{00000000-0005-0000-0000-000031020000}"/>
    <cellStyle name="Normal 9_2D4CD000" xfId="559" xr:uid="{00000000-0005-0000-0000-000032020000}"/>
    <cellStyle name="Normal_gare wyalsadfenigagarini" xfId="560" xr:uid="{00000000-0005-0000-0000-000035020000}"/>
    <cellStyle name="Normal_gare wyalsadfenigagarini 2_SMSH2008-IIkv ." xfId="561" xr:uid="{00000000-0005-0000-0000-000038020000}"/>
    <cellStyle name="Normal_gare wyalsadfenigagarini_ELEQ-08-IIkv" xfId="657" xr:uid="{00000000-0005-0000-0000-000039020000}"/>
    <cellStyle name="Normal_gare wyalsadfenigagarini_SAN2008=IIkv" xfId="562" xr:uid="{00000000-0005-0000-0000-00003B020000}"/>
    <cellStyle name="Normal_sida wyalsadeni_SAN2008=IIkv" xfId="563" xr:uid="{00000000-0005-0000-0000-00003D020000}"/>
    <cellStyle name="Note 2" xfId="564" xr:uid="{00000000-0005-0000-0000-00003F020000}"/>
    <cellStyle name="Note 2 2" xfId="565" xr:uid="{00000000-0005-0000-0000-000040020000}"/>
    <cellStyle name="Note 2 3" xfId="566" xr:uid="{00000000-0005-0000-0000-000041020000}"/>
    <cellStyle name="Note 2 4" xfId="567" xr:uid="{00000000-0005-0000-0000-000042020000}"/>
    <cellStyle name="Note 2 5" xfId="568" xr:uid="{00000000-0005-0000-0000-000043020000}"/>
    <cellStyle name="Note 2_anakia II etapi.xls sm. defeqturi" xfId="569" xr:uid="{00000000-0005-0000-0000-000044020000}"/>
    <cellStyle name="Note 3" xfId="570" xr:uid="{00000000-0005-0000-0000-000045020000}"/>
    <cellStyle name="Note 4" xfId="571" xr:uid="{00000000-0005-0000-0000-000046020000}"/>
    <cellStyle name="Note 4 2" xfId="572" xr:uid="{00000000-0005-0000-0000-000047020000}"/>
    <cellStyle name="Note 4_anakia II etapi.xls sm. defeqturi" xfId="573" xr:uid="{00000000-0005-0000-0000-000048020000}"/>
    <cellStyle name="Note 5" xfId="574" xr:uid="{00000000-0005-0000-0000-000049020000}"/>
    <cellStyle name="Note 6" xfId="575" xr:uid="{00000000-0005-0000-0000-00004A020000}"/>
    <cellStyle name="Note 7" xfId="576" xr:uid="{00000000-0005-0000-0000-00004B020000}"/>
    <cellStyle name="Output 2" xfId="577" xr:uid="{00000000-0005-0000-0000-00004C020000}"/>
    <cellStyle name="Output 2 2" xfId="578" xr:uid="{00000000-0005-0000-0000-00004D020000}"/>
    <cellStyle name="Output 2 3" xfId="579" xr:uid="{00000000-0005-0000-0000-00004E020000}"/>
    <cellStyle name="Output 2 4" xfId="580" xr:uid="{00000000-0005-0000-0000-00004F020000}"/>
    <cellStyle name="Output 2 5" xfId="581" xr:uid="{00000000-0005-0000-0000-000050020000}"/>
    <cellStyle name="Output 2_anakia II etapi.xls sm. defeqturi" xfId="582" xr:uid="{00000000-0005-0000-0000-000051020000}"/>
    <cellStyle name="Output 3" xfId="583" xr:uid="{00000000-0005-0000-0000-000052020000}"/>
    <cellStyle name="Output 4" xfId="584" xr:uid="{00000000-0005-0000-0000-000053020000}"/>
    <cellStyle name="Output 4 2" xfId="585" xr:uid="{00000000-0005-0000-0000-000054020000}"/>
    <cellStyle name="Output 4_anakia II etapi.xls sm. defeqturi" xfId="586" xr:uid="{00000000-0005-0000-0000-000055020000}"/>
    <cellStyle name="Output 5" xfId="587" xr:uid="{00000000-0005-0000-0000-000056020000}"/>
    <cellStyle name="Output 6" xfId="588" xr:uid="{00000000-0005-0000-0000-000057020000}"/>
    <cellStyle name="Output 7" xfId="589" xr:uid="{00000000-0005-0000-0000-000058020000}"/>
    <cellStyle name="Percent 2" xfId="590" xr:uid="{00000000-0005-0000-0000-000059020000}"/>
    <cellStyle name="Percent 3" xfId="591" xr:uid="{00000000-0005-0000-0000-00005A020000}"/>
    <cellStyle name="Percent 3 2" xfId="592" xr:uid="{00000000-0005-0000-0000-00005B020000}"/>
    <cellStyle name="Percent 4" xfId="593" xr:uid="{00000000-0005-0000-0000-00005C020000}"/>
    <cellStyle name="Percent 5" xfId="594" xr:uid="{00000000-0005-0000-0000-00005D020000}"/>
    <cellStyle name="Percent 6" xfId="595" xr:uid="{00000000-0005-0000-0000-00005E020000}"/>
    <cellStyle name="Style 1" xfId="596" xr:uid="{00000000-0005-0000-0000-00005F020000}"/>
    <cellStyle name="Title 2" xfId="597" xr:uid="{00000000-0005-0000-0000-000060020000}"/>
    <cellStyle name="Title 2 2" xfId="598" xr:uid="{00000000-0005-0000-0000-000061020000}"/>
    <cellStyle name="Title 2 3" xfId="599" xr:uid="{00000000-0005-0000-0000-000062020000}"/>
    <cellStyle name="Title 2 4" xfId="600" xr:uid="{00000000-0005-0000-0000-000063020000}"/>
    <cellStyle name="Title 2 5" xfId="601" xr:uid="{00000000-0005-0000-0000-000064020000}"/>
    <cellStyle name="Title 3" xfId="602" xr:uid="{00000000-0005-0000-0000-000065020000}"/>
    <cellStyle name="Title 4" xfId="603" xr:uid="{00000000-0005-0000-0000-000066020000}"/>
    <cellStyle name="Title 4 2" xfId="604" xr:uid="{00000000-0005-0000-0000-000067020000}"/>
    <cellStyle name="Title 5" xfId="605" xr:uid="{00000000-0005-0000-0000-000068020000}"/>
    <cellStyle name="Title 6" xfId="606" xr:uid="{00000000-0005-0000-0000-000069020000}"/>
    <cellStyle name="Title 7" xfId="607" xr:uid="{00000000-0005-0000-0000-00006A020000}"/>
    <cellStyle name="Total 2" xfId="608" xr:uid="{00000000-0005-0000-0000-00006B020000}"/>
    <cellStyle name="Total 2 2" xfId="609" xr:uid="{00000000-0005-0000-0000-00006C020000}"/>
    <cellStyle name="Total 2 3" xfId="610" xr:uid="{00000000-0005-0000-0000-00006D020000}"/>
    <cellStyle name="Total 2 4" xfId="611" xr:uid="{00000000-0005-0000-0000-00006E020000}"/>
    <cellStyle name="Total 2 5" xfId="612" xr:uid="{00000000-0005-0000-0000-00006F020000}"/>
    <cellStyle name="Total 2_anakia II etapi.xls sm. defeqturi" xfId="613" xr:uid="{00000000-0005-0000-0000-000070020000}"/>
    <cellStyle name="Total 3" xfId="614" xr:uid="{00000000-0005-0000-0000-000071020000}"/>
    <cellStyle name="Total 4" xfId="615" xr:uid="{00000000-0005-0000-0000-000072020000}"/>
    <cellStyle name="Total 4 2" xfId="616" xr:uid="{00000000-0005-0000-0000-000073020000}"/>
    <cellStyle name="Total 4_anakia II etapi.xls sm. defeqturi" xfId="617" xr:uid="{00000000-0005-0000-0000-000074020000}"/>
    <cellStyle name="Total 5" xfId="618" xr:uid="{00000000-0005-0000-0000-000075020000}"/>
    <cellStyle name="Total 6" xfId="619" xr:uid="{00000000-0005-0000-0000-000076020000}"/>
    <cellStyle name="Total 7" xfId="620" xr:uid="{00000000-0005-0000-0000-000077020000}"/>
    <cellStyle name="Warning Text 2" xfId="621" xr:uid="{00000000-0005-0000-0000-000078020000}"/>
    <cellStyle name="Warning Text 2 2" xfId="622" xr:uid="{00000000-0005-0000-0000-000079020000}"/>
    <cellStyle name="Warning Text 2 3" xfId="623" xr:uid="{00000000-0005-0000-0000-00007A020000}"/>
    <cellStyle name="Warning Text 2 4" xfId="624" xr:uid="{00000000-0005-0000-0000-00007B020000}"/>
    <cellStyle name="Warning Text 2 5" xfId="625" xr:uid="{00000000-0005-0000-0000-00007C020000}"/>
    <cellStyle name="Warning Text 3" xfId="626" xr:uid="{00000000-0005-0000-0000-00007D020000}"/>
    <cellStyle name="Warning Text 4" xfId="627" xr:uid="{00000000-0005-0000-0000-00007E020000}"/>
    <cellStyle name="Warning Text 4 2" xfId="628" xr:uid="{00000000-0005-0000-0000-00007F020000}"/>
    <cellStyle name="Warning Text 5" xfId="629" xr:uid="{00000000-0005-0000-0000-000080020000}"/>
    <cellStyle name="Warning Text 6" xfId="630" xr:uid="{00000000-0005-0000-0000-000081020000}"/>
    <cellStyle name="Warning Text 7" xfId="631" xr:uid="{00000000-0005-0000-0000-000082020000}"/>
    <cellStyle name="Обычный 10" xfId="632" xr:uid="{00000000-0005-0000-0000-000083020000}"/>
    <cellStyle name="Обычный 2" xfId="633" xr:uid="{00000000-0005-0000-0000-000084020000}"/>
    <cellStyle name="Обычный 2 2" xfId="634" xr:uid="{00000000-0005-0000-0000-000085020000}"/>
    <cellStyle name="Обычный 3" xfId="635" xr:uid="{00000000-0005-0000-0000-000086020000}"/>
    <cellStyle name="Обычный 3 2" xfId="636" xr:uid="{00000000-0005-0000-0000-000087020000}"/>
    <cellStyle name="Обычный 3 3" xfId="637" xr:uid="{00000000-0005-0000-0000-000088020000}"/>
    <cellStyle name="Обычный 4" xfId="638" xr:uid="{00000000-0005-0000-0000-000089020000}"/>
    <cellStyle name="Обычный 4 2" xfId="639" xr:uid="{00000000-0005-0000-0000-00008A020000}"/>
    <cellStyle name="Обычный 4 3" xfId="640" xr:uid="{00000000-0005-0000-0000-00008B020000}"/>
    <cellStyle name="Обычный 5" xfId="641" xr:uid="{00000000-0005-0000-0000-00008C020000}"/>
    <cellStyle name="Обычный 5 2" xfId="642" xr:uid="{00000000-0005-0000-0000-00008D020000}"/>
    <cellStyle name="Обычный 5 2 2" xfId="643" xr:uid="{00000000-0005-0000-0000-00008E020000}"/>
    <cellStyle name="Обычный 5 3" xfId="644" xr:uid="{00000000-0005-0000-0000-00008F020000}"/>
    <cellStyle name="Обычный 6" xfId="645" xr:uid="{00000000-0005-0000-0000-000090020000}"/>
    <cellStyle name="Обычный 7" xfId="646" xr:uid="{00000000-0005-0000-0000-000091020000}"/>
    <cellStyle name="Обычный 8" xfId="647" xr:uid="{00000000-0005-0000-0000-000092020000}"/>
    <cellStyle name="Обычный 9" xfId="648" xr:uid="{00000000-0005-0000-0000-000093020000}"/>
    <cellStyle name="Обычный_ELEQ_SUSTI DENEBI_axalqalaqis skola " xfId="659" xr:uid="{00000000-0005-0000-0000-000094020000}"/>
    <cellStyle name="Обычный_SAN2008-I" xfId="649" xr:uid="{00000000-0005-0000-0000-000095020000}"/>
    <cellStyle name="Процентный 2" xfId="650" xr:uid="{00000000-0005-0000-0000-000096020000}"/>
    <cellStyle name="Процентный 3" xfId="651" xr:uid="{00000000-0005-0000-0000-000097020000}"/>
    <cellStyle name="Процентный 3 2" xfId="652" xr:uid="{00000000-0005-0000-0000-000098020000}"/>
    <cellStyle name="Финансовый 2" xfId="653" xr:uid="{00000000-0005-0000-0000-000099020000}"/>
    <cellStyle name="Финансовый 3" xfId="654" xr:uid="{00000000-0005-0000-0000-00009A020000}"/>
    <cellStyle name="Финансовый 4" xfId="655" xr:uid="{00000000-0005-0000-0000-00009B020000}"/>
    <cellStyle name="Финансовый 5" xfId="656" xr:uid="{00000000-0005-0000-0000-00009C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84898-4C40-410D-823A-C9E8101FF9D7}">
  <dimension ref="B1:D6"/>
  <sheetViews>
    <sheetView workbookViewId="0">
      <selection activeCell="B4" sqref="A4:XFD4"/>
    </sheetView>
  </sheetViews>
  <sheetFormatPr defaultRowHeight="14.5"/>
  <cols>
    <col min="2" max="2" width="45.90625" bestFit="1" customWidth="1"/>
  </cols>
  <sheetData>
    <row r="1" spans="2:4" ht="15" thickBot="1"/>
    <row r="2" spans="2:4" ht="15.5" thickTop="1" thickBot="1">
      <c r="B2" s="193" t="s">
        <v>131</v>
      </c>
      <c r="C2" s="193" t="s">
        <v>47</v>
      </c>
      <c r="D2" s="193" t="s">
        <v>132</v>
      </c>
    </row>
    <row r="3" spans="2:4" ht="15.5" thickTop="1" thickBot="1">
      <c r="B3" s="192" t="s">
        <v>134</v>
      </c>
      <c r="C3" s="192" t="s">
        <v>50</v>
      </c>
      <c r="D3" s="192"/>
    </row>
    <row r="4" spans="2:4" ht="15" thickTop="1"/>
    <row r="6" spans="2:4">
      <c r="B6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8"/>
  <sheetViews>
    <sheetView tabSelected="1" zoomScale="85" zoomScaleNormal="85" workbookViewId="0">
      <pane xSplit="4" ySplit="6" topLeftCell="E152" activePane="bottomRight" state="frozen"/>
      <selection pane="topRight" activeCell="E1" sqref="E1"/>
      <selection pane="bottomLeft" activeCell="A7" sqref="A7"/>
      <selection pane="bottomRight" activeCell="L8" sqref="L8:L153"/>
    </sheetView>
  </sheetViews>
  <sheetFormatPr defaultColWidth="9.36328125" defaultRowHeight="17"/>
  <cols>
    <col min="1" max="1" width="3.6328125" style="30" customWidth="1"/>
    <col min="2" max="2" width="11.08984375" style="30" bestFit="1" customWidth="1"/>
    <col min="3" max="3" width="40.36328125" style="74" customWidth="1"/>
    <col min="4" max="4" width="44.36328125" style="74" bestFit="1" customWidth="1"/>
    <col min="5" max="5" width="8.54296875" style="108" bestFit="1" customWidth="1"/>
    <col min="6" max="6" width="13.36328125" style="30" bestFit="1" customWidth="1"/>
    <col min="7" max="7" width="10.54296875" style="30" customWidth="1"/>
    <col min="8" max="8" width="8.36328125" style="30" customWidth="1"/>
    <col min="9" max="9" width="14.36328125" style="30" customWidth="1"/>
    <col min="10" max="10" width="7" style="30" customWidth="1"/>
    <col min="11" max="11" width="9.453125" style="30" customWidth="1"/>
    <col min="12" max="12" width="12.36328125" style="30" customWidth="1"/>
    <col min="13" max="13" width="4.6328125" style="5" customWidth="1"/>
    <col min="14" max="16384" width="9.36328125" style="5"/>
  </cols>
  <sheetData>
    <row r="1" spans="1:12" s="6" customFormat="1">
      <c r="A1" s="7"/>
      <c r="B1" s="7"/>
      <c r="C1" s="63"/>
      <c r="D1" s="63"/>
      <c r="E1" s="94"/>
      <c r="F1" s="7"/>
      <c r="G1" s="7"/>
      <c r="H1" s="7"/>
      <c r="I1" s="7"/>
      <c r="J1" s="9"/>
      <c r="K1" s="10"/>
      <c r="L1" s="8"/>
    </row>
    <row r="2" spans="1:12" s="6" customFormat="1" ht="16">
      <c r="A2" s="48"/>
      <c r="B2" s="49"/>
      <c r="C2" s="54" t="s">
        <v>0</v>
      </c>
      <c r="D2" s="83" t="s">
        <v>44</v>
      </c>
      <c r="E2" s="84"/>
      <c r="F2" s="199" t="s">
        <v>45</v>
      </c>
      <c r="G2" s="200"/>
      <c r="H2" s="199" t="s">
        <v>62</v>
      </c>
      <c r="I2" s="200"/>
      <c r="J2" s="85" t="s">
        <v>48</v>
      </c>
      <c r="K2" s="86"/>
      <c r="L2" s="201" t="s">
        <v>49</v>
      </c>
    </row>
    <row r="3" spans="1:12" s="6" customFormat="1">
      <c r="A3" s="50" t="s">
        <v>1</v>
      </c>
      <c r="B3" s="51" t="s">
        <v>2</v>
      </c>
      <c r="C3" s="55" t="s">
        <v>3</v>
      </c>
      <c r="D3" s="87"/>
      <c r="E3" s="88" t="s">
        <v>55</v>
      </c>
      <c r="F3" s="88" t="s">
        <v>47</v>
      </c>
      <c r="G3" s="89" t="s">
        <v>46</v>
      </c>
      <c r="H3" s="88" t="s">
        <v>47</v>
      </c>
      <c r="I3" s="89" t="s">
        <v>46</v>
      </c>
      <c r="J3" s="88" t="s">
        <v>47</v>
      </c>
      <c r="K3" s="89" t="s">
        <v>46</v>
      </c>
      <c r="L3" s="202"/>
    </row>
    <row r="4" spans="1:12" s="6" customFormat="1" ht="16">
      <c r="A4" s="52"/>
      <c r="B4" s="53"/>
      <c r="C4" s="56"/>
      <c r="D4" s="90"/>
      <c r="E4" s="91"/>
      <c r="F4" s="92"/>
      <c r="G4" s="93"/>
      <c r="H4" s="92"/>
      <c r="I4" s="93"/>
      <c r="J4" s="92"/>
      <c r="K4" s="93"/>
      <c r="L4" s="203"/>
    </row>
    <row r="5" spans="1:12" s="6" customFormat="1" ht="16">
      <c r="A5" s="11" t="s">
        <v>4</v>
      </c>
      <c r="B5" s="12" t="s">
        <v>5</v>
      </c>
      <c r="C5" s="64" t="s">
        <v>6</v>
      </c>
      <c r="D5" s="64"/>
      <c r="E5" s="95" t="s">
        <v>7</v>
      </c>
      <c r="F5" s="12" t="s">
        <v>8</v>
      </c>
      <c r="G5" s="14" t="s">
        <v>9</v>
      </c>
      <c r="H5" s="12" t="s">
        <v>10</v>
      </c>
      <c r="I5" s="13" t="s">
        <v>11</v>
      </c>
      <c r="J5" s="12" t="s">
        <v>12</v>
      </c>
      <c r="K5" s="11" t="s">
        <v>13</v>
      </c>
      <c r="L5" s="12" t="s">
        <v>14</v>
      </c>
    </row>
    <row r="6" spans="1:12" s="6" customFormat="1" ht="16">
      <c r="A6" s="180"/>
      <c r="B6" s="180"/>
      <c r="C6" s="181" t="s">
        <v>87</v>
      </c>
      <c r="D6" s="182" t="s">
        <v>18</v>
      </c>
      <c r="E6" s="183"/>
      <c r="F6" s="180"/>
      <c r="G6" s="180"/>
      <c r="H6" s="180"/>
      <c r="I6" s="180"/>
      <c r="J6" s="180"/>
      <c r="K6" s="180"/>
      <c r="L6" s="180"/>
    </row>
    <row r="7" spans="1:12" s="117" customFormat="1" ht="14.5">
      <c r="A7" s="111">
        <v>1</v>
      </c>
      <c r="B7" s="111"/>
      <c r="C7" s="176" t="s">
        <v>66</v>
      </c>
      <c r="D7" s="177" t="s">
        <v>107</v>
      </c>
      <c r="E7" s="114" t="s">
        <v>50</v>
      </c>
      <c r="F7" s="115"/>
      <c r="G7" s="116"/>
      <c r="H7" s="121"/>
      <c r="I7" s="122"/>
      <c r="J7" s="121"/>
      <c r="K7" s="122"/>
      <c r="L7" s="119"/>
    </row>
    <row r="8" spans="1:12" s="118" customFormat="1" ht="14.5">
      <c r="A8" s="111"/>
      <c r="C8" s="112" t="s">
        <v>67</v>
      </c>
      <c r="D8" s="113" t="s">
        <v>19</v>
      </c>
      <c r="E8" s="114" t="s">
        <v>50</v>
      </c>
      <c r="F8" s="115"/>
      <c r="G8" s="116">
        <f>$G$7*F8</f>
        <v>0</v>
      </c>
      <c r="H8" s="121"/>
      <c r="I8" s="122">
        <f>G8*H8</f>
        <v>0</v>
      </c>
      <c r="J8" s="121"/>
      <c r="K8" s="122">
        <f>J8*G8</f>
        <v>0</v>
      </c>
      <c r="L8" s="119"/>
    </row>
    <row r="9" spans="1:12" s="118" customFormat="1" ht="14.5">
      <c r="A9" s="111"/>
      <c r="B9" s="15"/>
      <c r="C9" s="112" t="s">
        <v>68</v>
      </c>
      <c r="D9" s="82" t="s">
        <v>20</v>
      </c>
      <c r="E9" s="114" t="s">
        <v>51</v>
      </c>
      <c r="F9" s="124"/>
      <c r="G9" s="116">
        <f t="shared" ref="G9:G12" si="0">$G$7*F9</f>
        <v>0</v>
      </c>
      <c r="H9" s="121"/>
      <c r="I9" s="122">
        <f>G9*H9</f>
        <v>0</v>
      </c>
      <c r="J9" s="121"/>
      <c r="K9" s="122">
        <f>J9*G9</f>
        <v>0</v>
      </c>
      <c r="L9" s="119"/>
    </row>
    <row r="10" spans="1:12" s="118" customFormat="1" ht="14.5">
      <c r="A10" s="111"/>
      <c r="B10" s="15"/>
      <c r="C10" s="112" t="s">
        <v>98</v>
      </c>
      <c r="D10" s="113" t="s">
        <v>22</v>
      </c>
      <c r="E10" s="114" t="s">
        <v>56</v>
      </c>
      <c r="F10" s="124"/>
      <c r="G10" s="116">
        <f t="shared" si="0"/>
        <v>0</v>
      </c>
      <c r="H10" s="121"/>
      <c r="I10" s="122">
        <f>G10*H10</f>
        <v>0</v>
      </c>
      <c r="J10" s="121"/>
      <c r="K10" s="122">
        <f>J10*G10</f>
        <v>0</v>
      </c>
      <c r="L10" s="119"/>
    </row>
    <row r="11" spans="1:12" s="118" customFormat="1" ht="14.5">
      <c r="A11" s="111"/>
      <c r="B11" s="15"/>
      <c r="C11" s="112" t="s">
        <v>63</v>
      </c>
      <c r="D11" s="113" t="s">
        <v>64</v>
      </c>
      <c r="E11" s="114" t="s">
        <v>53</v>
      </c>
      <c r="F11" s="124"/>
      <c r="G11" s="116">
        <f t="shared" si="0"/>
        <v>0</v>
      </c>
      <c r="H11" s="121"/>
      <c r="I11" s="122">
        <f>G11*H11</f>
        <v>0</v>
      </c>
      <c r="J11" s="121"/>
      <c r="K11" s="122">
        <f>J11*G11</f>
        <v>0</v>
      </c>
      <c r="L11" s="119"/>
    </row>
    <row r="12" spans="1:12" s="15" customFormat="1" ht="14.5">
      <c r="A12" s="36"/>
      <c r="B12" s="37"/>
      <c r="C12" s="65" t="s">
        <v>69</v>
      </c>
      <c r="D12" s="82" t="s">
        <v>21</v>
      </c>
      <c r="E12" s="96" t="s">
        <v>50</v>
      </c>
      <c r="F12" s="125">
        <f>G7</f>
        <v>0</v>
      </c>
      <c r="G12" s="39">
        <f t="shared" si="0"/>
        <v>0</v>
      </c>
      <c r="H12" s="41"/>
      <c r="I12" s="42">
        <f>G12*H12</f>
        <v>0</v>
      </c>
      <c r="J12" s="41"/>
      <c r="K12" s="42">
        <f>J12*G12</f>
        <v>0</v>
      </c>
      <c r="L12" s="40"/>
    </row>
    <row r="13" spans="1:12" s="130" customFormat="1" ht="29">
      <c r="A13" s="110">
        <v>2</v>
      </c>
      <c r="B13" s="126"/>
      <c r="C13" s="178" t="s">
        <v>79</v>
      </c>
      <c r="D13" s="179" t="s">
        <v>23</v>
      </c>
      <c r="E13" s="127" t="s">
        <v>50</v>
      </c>
      <c r="F13" s="128"/>
      <c r="G13" s="129"/>
      <c r="H13" s="121"/>
      <c r="I13" s="122"/>
      <c r="J13" s="121"/>
      <c r="K13" s="122"/>
      <c r="L13" s="119"/>
    </row>
    <row r="14" spans="1:12" s="118" customFormat="1" ht="14.5">
      <c r="A14" s="111"/>
      <c r="B14" s="131"/>
      <c r="C14" s="112" t="s">
        <v>67</v>
      </c>
      <c r="D14" s="113" t="s">
        <v>19</v>
      </c>
      <c r="E14" s="132" t="s">
        <v>50</v>
      </c>
      <c r="F14" s="115"/>
      <c r="G14" s="116">
        <f>$G$13*F14</f>
        <v>0</v>
      </c>
      <c r="H14" s="121"/>
      <c r="I14" s="122">
        <f>G14*H14</f>
        <v>0</v>
      </c>
      <c r="J14" s="121"/>
      <c r="K14" s="122">
        <f>J14*G14</f>
        <v>0</v>
      </c>
      <c r="L14" s="119"/>
    </row>
    <row r="15" spans="1:12" s="118" customFormat="1" ht="14.5">
      <c r="A15" s="111"/>
      <c r="B15" s="184"/>
      <c r="C15" s="112" t="s">
        <v>68</v>
      </c>
      <c r="D15" s="82" t="s">
        <v>20</v>
      </c>
      <c r="E15" s="114" t="s">
        <v>51</v>
      </c>
      <c r="F15" s="115"/>
      <c r="G15" s="116">
        <f t="shared" ref="G15" si="1">$G$13*F15</f>
        <v>0</v>
      </c>
      <c r="H15" s="121"/>
      <c r="I15" s="122">
        <f>G15*H15</f>
        <v>0</v>
      </c>
      <c r="J15" s="121"/>
      <c r="K15" s="122">
        <f>J15*G15</f>
        <v>0</v>
      </c>
      <c r="L15" s="119"/>
    </row>
    <row r="16" spans="1:12" s="118" customFormat="1" ht="14.5">
      <c r="A16" s="111"/>
      <c r="B16" s="184"/>
      <c r="C16" s="112" t="s">
        <v>70</v>
      </c>
      <c r="D16" s="113" t="s">
        <v>109</v>
      </c>
      <c r="E16" s="132" t="s">
        <v>71</v>
      </c>
      <c r="F16" s="115"/>
      <c r="G16" s="116">
        <f>$G$13*F16</f>
        <v>0</v>
      </c>
      <c r="H16" s="121"/>
      <c r="I16" s="122">
        <f>G16*H16</f>
        <v>0</v>
      </c>
      <c r="J16" s="121"/>
      <c r="K16" s="122">
        <f>J16*G16</f>
        <v>0</v>
      </c>
      <c r="L16" s="119"/>
    </row>
    <row r="17" spans="1:12" s="118" customFormat="1" ht="14.5">
      <c r="A17" s="36"/>
      <c r="B17" s="37"/>
      <c r="C17" s="65" t="s">
        <v>108</v>
      </c>
      <c r="D17" s="82" t="s">
        <v>24</v>
      </c>
      <c r="E17" s="96" t="s">
        <v>50</v>
      </c>
      <c r="F17" s="38">
        <f>G13</f>
        <v>0</v>
      </c>
      <c r="G17" s="39">
        <f>G13*F17</f>
        <v>0</v>
      </c>
      <c r="H17" s="41"/>
      <c r="I17" s="42">
        <f>G17*H17</f>
        <v>0</v>
      </c>
      <c r="J17" s="41"/>
      <c r="K17" s="42">
        <f>J17*G17</f>
        <v>0</v>
      </c>
      <c r="L17" s="40"/>
    </row>
    <row r="18" spans="1:12" s="133" customFormat="1" ht="14.5">
      <c r="A18" s="111">
        <v>3</v>
      </c>
      <c r="B18" s="111"/>
      <c r="C18" s="176" t="s">
        <v>80</v>
      </c>
      <c r="D18" s="177" t="s">
        <v>25</v>
      </c>
      <c r="E18" s="114" t="s">
        <v>50</v>
      </c>
      <c r="F18" s="115"/>
      <c r="G18" s="116"/>
      <c r="H18" s="121"/>
      <c r="I18" s="122"/>
      <c r="J18" s="121"/>
      <c r="K18" s="122"/>
      <c r="L18" s="119"/>
    </row>
    <row r="19" spans="1:12" s="15" customFormat="1" ht="14.5">
      <c r="A19" s="111"/>
      <c r="C19" s="112" t="s">
        <v>67</v>
      </c>
      <c r="D19" s="113" t="s">
        <v>19</v>
      </c>
      <c r="E19" s="114" t="s">
        <v>50</v>
      </c>
      <c r="F19" s="115"/>
      <c r="G19" s="116">
        <f>G18*F19</f>
        <v>0</v>
      </c>
      <c r="H19" s="121"/>
      <c r="I19" s="122">
        <f>G19*H19</f>
        <v>0</v>
      </c>
      <c r="J19" s="121"/>
      <c r="K19" s="122">
        <f>J19*G19</f>
        <v>0</v>
      </c>
      <c r="L19" s="119"/>
    </row>
    <row r="20" spans="1:12" s="15" customFormat="1" ht="14.5">
      <c r="A20" s="111"/>
      <c r="C20" s="112" t="s">
        <v>68</v>
      </c>
      <c r="D20" s="82" t="s">
        <v>20</v>
      </c>
      <c r="E20" s="114" t="s">
        <v>51</v>
      </c>
      <c r="F20" s="115"/>
      <c r="G20" s="116">
        <f>G18*F20</f>
        <v>0</v>
      </c>
      <c r="H20" s="121"/>
      <c r="I20" s="122">
        <f>G20*H20</f>
        <v>0</v>
      </c>
      <c r="J20" s="121"/>
      <c r="K20" s="122">
        <f>J20*G20</f>
        <v>0</v>
      </c>
      <c r="L20" s="119"/>
    </row>
    <row r="21" spans="1:12" s="15" customFormat="1" ht="14.5">
      <c r="A21" s="111"/>
      <c r="C21" s="185" t="s">
        <v>72</v>
      </c>
      <c r="D21" s="113" t="s">
        <v>26</v>
      </c>
      <c r="E21" s="114" t="s">
        <v>52</v>
      </c>
      <c r="F21" s="115"/>
      <c r="G21" s="116">
        <f>G18*F21</f>
        <v>0</v>
      </c>
      <c r="H21" s="121"/>
      <c r="I21" s="122">
        <f>G21*H21</f>
        <v>0</v>
      </c>
      <c r="J21" s="121"/>
      <c r="K21" s="122">
        <f>J21*G21</f>
        <v>0</v>
      </c>
      <c r="L21" s="119"/>
    </row>
    <row r="22" spans="1:12" s="15" customFormat="1" ht="14.5">
      <c r="A22" s="111"/>
      <c r="C22" s="186" t="s">
        <v>73</v>
      </c>
      <c r="D22" s="187" t="s">
        <v>27</v>
      </c>
      <c r="E22" s="114" t="s">
        <v>50</v>
      </c>
      <c r="F22" s="115"/>
      <c r="G22" s="116">
        <f>G18*F22</f>
        <v>0</v>
      </c>
      <c r="H22" s="121"/>
      <c r="I22" s="122">
        <f>G22*H22</f>
        <v>0</v>
      </c>
      <c r="J22" s="121"/>
      <c r="K22" s="122">
        <f>J22*G22</f>
        <v>0</v>
      </c>
      <c r="L22" s="119"/>
    </row>
    <row r="23" spans="1:12" s="15" customFormat="1" ht="14.5">
      <c r="A23" s="36"/>
      <c r="B23" s="37"/>
      <c r="C23" s="65" t="s">
        <v>69</v>
      </c>
      <c r="D23" s="82" t="s">
        <v>21</v>
      </c>
      <c r="E23" s="96" t="s">
        <v>50</v>
      </c>
      <c r="F23" s="38">
        <f>G18</f>
        <v>0</v>
      </c>
      <c r="G23" s="39">
        <f>G18*F23</f>
        <v>0</v>
      </c>
      <c r="H23" s="41"/>
      <c r="I23" s="42">
        <f>G23*H23</f>
        <v>0</v>
      </c>
      <c r="J23" s="41"/>
      <c r="K23" s="42">
        <f>J23*G23</f>
        <v>0</v>
      </c>
      <c r="L23" s="40"/>
    </row>
    <row r="24" spans="1:12" s="15" customFormat="1" ht="14.5">
      <c r="A24" s="111">
        <v>4</v>
      </c>
      <c r="B24" s="111"/>
      <c r="C24" s="176" t="s">
        <v>81</v>
      </c>
      <c r="D24" s="177" t="s">
        <v>110</v>
      </c>
      <c r="E24" s="114" t="s">
        <v>50</v>
      </c>
      <c r="F24" s="115"/>
      <c r="G24" s="116"/>
      <c r="H24" s="121"/>
      <c r="I24" s="122"/>
      <c r="J24" s="121"/>
      <c r="K24" s="122"/>
      <c r="L24" s="119"/>
    </row>
    <row r="25" spans="1:12" s="15" customFormat="1" ht="14.5">
      <c r="A25" s="111"/>
      <c r="C25" s="112" t="s">
        <v>67</v>
      </c>
      <c r="D25" s="113" t="s">
        <v>19</v>
      </c>
      <c r="E25" s="114" t="s">
        <v>50</v>
      </c>
      <c r="F25" s="115"/>
      <c r="G25" s="116">
        <f>G24*F25</f>
        <v>0</v>
      </c>
      <c r="H25" s="121"/>
      <c r="I25" s="122">
        <f>G25*H25</f>
        <v>0</v>
      </c>
      <c r="J25" s="121"/>
      <c r="K25" s="122">
        <f>J25*G25</f>
        <v>0</v>
      </c>
      <c r="L25" s="119"/>
    </row>
    <row r="26" spans="1:12" s="15" customFormat="1" ht="14.5">
      <c r="A26" s="111"/>
      <c r="C26" s="112" t="s">
        <v>68</v>
      </c>
      <c r="D26" s="113" t="s">
        <v>20</v>
      </c>
      <c r="E26" s="114" t="s">
        <v>51</v>
      </c>
      <c r="F26" s="115"/>
      <c r="G26" s="116">
        <f>G24*F26</f>
        <v>0</v>
      </c>
      <c r="H26" s="121"/>
      <c r="I26" s="122">
        <f>G26*H26</f>
        <v>0</v>
      </c>
      <c r="J26" s="121"/>
      <c r="K26" s="122">
        <f>J26*G26</f>
        <v>0</v>
      </c>
      <c r="L26" s="119"/>
    </row>
    <row r="27" spans="1:12" s="15" customFormat="1" ht="14.5">
      <c r="A27" s="111"/>
      <c r="C27" s="185" t="s">
        <v>72</v>
      </c>
      <c r="D27" s="113" t="s">
        <v>26</v>
      </c>
      <c r="E27" s="114" t="s">
        <v>52</v>
      </c>
      <c r="F27" s="115"/>
      <c r="G27" s="116">
        <f>G24*F27</f>
        <v>0</v>
      </c>
      <c r="H27" s="121"/>
      <c r="I27" s="122">
        <f>G27*H27</f>
        <v>0</v>
      </c>
      <c r="J27" s="121"/>
      <c r="K27" s="122">
        <f>J27*G27</f>
        <v>0</v>
      </c>
      <c r="L27" s="119"/>
    </row>
    <row r="28" spans="1:12" s="15" customFormat="1" ht="14.5">
      <c r="A28" s="111"/>
      <c r="C28" s="186" t="s">
        <v>73</v>
      </c>
      <c r="D28" s="187" t="s">
        <v>27</v>
      </c>
      <c r="E28" s="114" t="s">
        <v>50</v>
      </c>
      <c r="F28" s="115"/>
      <c r="G28" s="116">
        <f>G24*F28</f>
        <v>0</v>
      </c>
      <c r="H28" s="121"/>
      <c r="I28" s="122">
        <f>G28*H28</f>
        <v>0</v>
      </c>
      <c r="J28" s="121"/>
      <c r="K28" s="122">
        <f>J28*G28</f>
        <v>0</v>
      </c>
      <c r="L28" s="119"/>
    </row>
    <row r="29" spans="1:12" s="15" customFormat="1" ht="14.5">
      <c r="A29" s="36"/>
      <c r="B29" s="37"/>
      <c r="C29" s="65" t="s">
        <v>69</v>
      </c>
      <c r="D29" s="82" t="s">
        <v>21</v>
      </c>
      <c r="E29" s="96" t="s">
        <v>50</v>
      </c>
      <c r="F29" s="38">
        <f>G24</f>
        <v>0</v>
      </c>
      <c r="G29" s="39">
        <f>G24*F29</f>
        <v>0</v>
      </c>
      <c r="H29" s="41"/>
      <c r="I29" s="42">
        <f>G29*H29</f>
        <v>0</v>
      </c>
      <c r="J29" s="41"/>
      <c r="K29" s="42">
        <f>J29*G29</f>
        <v>0</v>
      </c>
      <c r="L29" s="40"/>
    </row>
    <row r="30" spans="1:12" s="15" customFormat="1" ht="14.5">
      <c r="A30" s="111">
        <v>5</v>
      </c>
      <c r="B30" s="111"/>
      <c r="C30" s="176" t="s">
        <v>74</v>
      </c>
      <c r="D30" s="177" t="s">
        <v>111</v>
      </c>
      <c r="E30" s="114" t="s">
        <v>50</v>
      </c>
      <c r="F30" s="115"/>
      <c r="G30" s="116"/>
      <c r="H30" s="121"/>
      <c r="I30" s="122"/>
      <c r="J30" s="121"/>
      <c r="K30" s="122"/>
      <c r="L30" s="119"/>
    </row>
    <row r="31" spans="1:12" s="15" customFormat="1" ht="14.5">
      <c r="A31" s="111"/>
      <c r="C31" s="112" t="s">
        <v>67</v>
      </c>
      <c r="D31" s="113" t="s">
        <v>19</v>
      </c>
      <c r="E31" s="114" t="s">
        <v>50</v>
      </c>
      <c r="F31" s="115"/>
      <c r="G31" s="116">
        <f>G30*F31</f>
        <v>0</v>
      </c>
      <c r="H31" s="121"/>
      <c r="I31" s="122">
        <f>G31*H31</f>
        <v>0</v>
      </c>
      <c r="J31" s="121"/>
      <c r="K31" s="122">
        <f>J31*G31</f>
        <v>0</v>
      </c>
      <c r="L31" s="119"/>
    </row>
    <row r="32" spans="1:12" s="15" customFormat="1" ht="14.5">
      <c r="A32" s="111"/>
      <c r="C32" s="112" t="s">
        <v>68</v>
      </c>
      <c r="D32" s="113" t="s">
        <v>20</v>
      </c>
      <c r="E32" s="114" t="s">
        <v>51</v>
      </c>
      <c r="F32" s="115"/>
      <c r="G32" s="116">
        <f>G30*F32</f>
        <v>0</v>
      </c>
      <c r="H32" s="121"/>
      <c r="I32" s="122">
        <f>G32*H32</f>
        <v>0</v>
      </c>
      <c r="J32" s="121"/>
      <c r="K32" s="122">
        <f>J32*G32</f>
        <v>0</v>
      </c>
      <c r="L32" s="119"/>
    </row>
    <row r="33" spans="1:12" s="15" customFormat="1" ht="14.5">
      <c r="A33" s="111"/>
      <c r="C33" s="112" t="s">
        <v>75</v>
      </c>
      <c r="D33" s="113" t="s">
        <v>26</v>
      </c>
      <c r="E33" s="114" t="s">
        <v>50</v>
      </c>
      <c r="F33" s="115"/>
      <c r="G33" s="116">
        <f>G30*F33</f>
        <v>0</v>
      </c>
      <c r="H33" s="121"/>
      <c r="I33" s="122">
        <f>G33*H33</f>
        <v>0</v>
      </c>
      <c r="J33" s="121"/>
      <c r="K33" s="122">
        <f>J33*G33</f>
        <v>0</v>
      </c>
      <c r="L33" s="119"/>
    </row>
    <row r="34" spans="1:12" s="15" customFormat="1" ht="14.5">
      <c r="A34" s="111"/>
      <c r="C34" s="186" t="s">
        <v>76</v>
      </c>
      <c r="D34" s="187" t="s">
        <v>27</v>
      </c>
      <c r="E34" s="114" t="s">
        <v>50</v>
      </c>
      <c r="F34" s="115"/>
      <c r="G34" s="116">
        <f>G30*F34</f>
        <v>0</v>
      </c>
      <c r="H34" s="121"/>
      <c r="I34" s="122">
        <f>G34*H34</f>
        <v>0</v>
      </c>
      <c r="J34" s="121"/>
      <c r="K34" s="122">
        <f>J34*G34</f>
        <v>0</v>
      </c>
      <c r="L34" s="119"/>
    </row>
    <row r="35" spans="1:12" s="15" customFormat="1" ht="14.5">
      <c r="A35" s="111"/>
      <c r="B35" s="37"/>
      <c r="C35" s="65" t="s">
        <v>69</v>
      </c>
      <c r="D35" s="82" t="s">
        <v>21</v>
      </c>
      <c r="E35" s="96" t="s">
        <v>50</v>
      </c>
      <c r="F35" s="38">
        <f>G30</f>
        <v>0</v>
      </c>
      <c r="G35" s="39">
        <f>G30*F35</f>
        <v>0</v>
      </c>
      <c r="H35" s="41"/>
      <c r="I35" s="42">
        <f>G35*H35</f>
        <v>0</v>
      </c>
      <c r="J35" s="41"/>
      <c r="K35" s="42">
        <f>J35*G35</f>
        <v>0</v>
      </c>
      <c r="L35" s="40"/>
    </row>
    <row r="36" spans="1:12" s="15" customFormat="1" ht="14.5">
      <c r="A36" s="111">
        <v>6</v>
      </c>
      <c r="C36" s="176" t="s">
        <v>123</v>
      </c>
      <c r="D36" s="191" t="s">
        <v>126</v>
      </c>
      <c r="E36" s="114" t="s">
        <v>50</v>
      </c>
      <c r="F36" s="115"/>
      <c r="G36" s="116"/>
      <c r="H36" s="121"/>
      <c r="I36" s="122"/>
      <c r="J36" s="121"/>
      <c r="K36" s="122"/>
      <c r="L36" s="119"/>
    </row>
    <row r="37" spans="1:12" s="15" customFormat="1" ht="14.5">
      <c r="A37" s="111"/>
      <c r="C37" s="112" t="s">
        <v>67</v>
      </c>
      <c r="D37" s="113" t="s">
        <v>19</v>
      </c>
      <c r="E37" s="114" t="s">
        <v>50</v>
      </c>
      <c r="F37" s="115"/>
      <c r="G37" s="116"/>
      <c r="H37" s="121"/>
      <c r="I37" s="120" t="e">
        <f>#REF!*H37</f>
        <v>#REF!</v>
      </c>
      <c r="J37" s="121"/>
      <c r="K37" s="120" t="e">
        <f t="shared" ref="K37:K42" si="2">I37*J37</f>
        <v>#REF!</v>
      </c>
      <c r="L37" s="119"/>
    </row>
    <row r="38" spans="1:12" s="15" customFormat="1" ht="14.5">
      <c r="A38" s="111"/>
      <c r="C38" s="112" t="s">
        <v>68</v>
      </c>
      <c r="D38" s="113" t="s">
        <v>20</v>
      </c>
      <c r="E38" s="114" t="s">
        <v>51</v>
      </c>
      <c r="F38" s="115"/>
      <c r="G38" s="116"/>
      <c r="H38" s="121"/>
      <c r="I38" s="120" t="e">
        <f>#REF!*H38</f>
        <v>#REF!</v>
      </c>
      <c r="J38" s="121"/>
      <c r="K38" s="120" t="e">
        <f t="shared" si="2"/>
        <v>#REF!</v>
      </c>
      <c r="L38" s="119"/>
    </row>
    <row r="39" spans="1:12" s="15" customFormat="1" ht="14.5">
      <c r="A39" s="111"/>
      <c r="C39" s="112" t="s">
        <v>124</v>
      </c>
      <c r="D39" s="113" t="s">
        <v>130</v>
      </c>
      <c r="E39" s="114" t="s">
        <v>52</v>
      </c>
      <c r="F39" s="115"/>
      <c r="G39" s="116"/>
      <c r="H39" s="121"/>
      <c r="I39" s="120" t="e">
        <f>#REF!*H39</f>
        <v>#REF!</v>
      </c>
      <c r="J39" s="121"/>
      <c r="K39" s="120" t="e">
        <f t="shared" si="2"/>
        <v>#REF!</v>
      </c>
      <c r="L39" s="119"/>
    </row>
    <row r="40" spans="1:12" s="15" customFormat="1" ht="14.5">
      <c r="A40" s="111"/>
      <c r="C40" s="112" t="s">
        <v>125</v>
      </c>
      <c r="D40" s="113" t="s">
        <v>127</v>
      </c>
      <c r="E40" s="114" t="s">
        <v>55</v>
      </c>
      <c r="F40" s="115"/>
      <c r="G40" s="116"/>
      <c r="H40" s="121"/>
      <c r="I40" s="120" t="e">
        <f>#REF!*H40</f>
        <v>#REF!</v>
      </c>
      <c r="J40" s="121"/>
      <c r="K40" s="120" t="e">
        <f t="shared" si="2"/>
        <v>#REF!</v>
      </c>
      <c r="L40" s="119"/>
    </row>
    <row r="41" spans="1:12" s="15" customFormat="1" ht="14.5">
      <c r="A41" s="111"/>
      <c r="C41" s="112" t="s">
        <v>128</v>
      </c>
      <c r="D41" s="113" t="s">
        <v>129</v>
      </c>
      <c r="E41" s="114" t="s">
        <v>53</v>
      </c>
      <c r="F41" s="115"/>
      <c r="G41" s="116"/>
      <c r="H41" s="121"/>
      <c r="I41" s="120" t="e">
        <f>#REF!*H41</f>
        <v>#REF!</v>
      </c>
      <c r="J41" s="121"/>
      <c r="K41" s="120" t="e">
        <f t="shared" si="2"/>
        <v>#REF!</v>
      </c>
      <c r="L41" s="119"/>
    </row>
    <row r="42" spans="1:12" s="15" customFormat="1" ht="14.5">
      <c r="A42" s="111"/>
      <c r="B42" s="135"/>
      <c r="C42" s="65" t="s">
        <v>69</v>
      </c>
      <c r="D42" s="82" t="s">
        <v>21</v>
      </c>
      <c r="E42" s="96" t="s">
        <v>50</v>
      </c>
      <c r="F42" s="38">
        <f>G36</f>
        <v>0</v>
      </c>
      <c r="G42" s="39"/>
      <c r="H42" s="41"/>
      <c r="I42" s="190" t="e">
        <f>#REF!*H42</f>
        <v>#REF!</v>
      </c>
      <c r="J42" s="41"/>
      <c r="K42" s="190" t="e">
        <f t="shared" si="2"/>
        <v>#REF!</v>
      </c>
      <c r="L42" s="40"/>
    </row>
    <row r="43" spans="1:12" s="134" customFormat="1" ht="29">
      <c r="A43" s="110">
        <v>7</v>
      </c>
      <c r="B43" s="110"/>
      <c r="C43" s="178" t="s">
        <v>82</v>
      </c>
      <c r="D43" s="179" t="s">
        <v>112</v>
      </c>
      <c r="E43" s="127" t="s">
        <v>54</v>
      </c>
      <c r="F43" s="128"/>
      <c r="G43" s="129"/>
      <c r="H43" s="121"/>
      <c r="I43" s="122"/>
      <c r="J43" s="121"/>
      <c r="K43" s="122"/>
      <c r="L43" s="119"/>
    </row>
    <row r="44" spans="1:12" s="15" customFormat="1" ht="14.5">
      <c r="A44" s="111"/>
      <c r="C44" s="112" t="s">
        <v>67</v>
      </c>
      <c r="D44" s="113" t="s">
        <v>19</v>
      </c>
      <c r="E44" s="127" t="s">
        <v>50</v>
      </c>
      <c r="F44" s="115"/>
      <c r="G44" s="116">
        <f>G43*F44</f>
        <v>0</v>
      </c>
      <c r="H44" s="121"/>
      <c r="I44" s="122">
        <f>G44*H44</f>
        <v>0</v>
      </c>
      <c r="J44" s="121"/>
      <c r="K44" s="122">
        <f>J44*G44</f>
        <v>0</v>
      </c>
      <c r="L44" s="119"/>
    </row>
    <row r="45" spans="1:12" s="15" customFormat="1" ht="14.5">
      <c r="A45" s="111"/>
      <c r="C45" s="112" t="s">
        <v>68</v>
      </c>
      <c r="D45" s="82" t="s">
        <v>20</v>
      </c>
      <c r="E45" s="114" t="s">
        <v>51</v>
      </c>
      <c r="F45" s="124"/>
      <c r="G45" s="116">
        <f>G43*F45</f>
        <v>0</v>
      </c>
      <c r="H45" s="121"/>
      <c r="I45" s="122">
        <f>G45*H45</f>
        <v>0</v>
      </c>
      <c r="J45" s="121"/>
      <c r="K45" s="122">
        <f>J45*G45</f>
        <v>0</v>
      </c>
      <c r="L45" s="119"/>
    </row>
    <row r="46" spans="1:12" s="15" customFormat="1" ht="14.5">
      <c r="A46" s="111"/>
      <c r="C46" s="112" t="s">
        <v>78</v>
      </c>
      <c r="D46" s="113" t="s">
        <v>28</v>
      </c>
      <c r="E46" s="114" t="s">
        <v>52</v>
      </c>
      <c r="F46" s="115"/>
      <c r="G46" s="116">
        <f>G43*F46</f>
        <v>0</v>
      </c>
      <c r="H46" s="121"/>
      <c r="I46" s="122">
        <f>G46*H46</f>
        <v>0</v>
      </c>
      <c r="J46" s="121"/>
      <c r="K46" s="122">
        <f>J46*G46</f>
        <v>0</v>
      </c>
      <c r="L46" s="119"/>
    </row>
    <row r="47" spans="1:12" s="15" customFormat="1" ht="14.5">
      <c r="A47" s="111"/>
      <c r="C47" s="186" t="s">
        <v>77</v>
      </c>
      <c r="D47" s="187" t="s">
        <v>61</v>
      </c>
      <c r="E47" s="114" t="s">
        <v>50</v>
      </c>
      <c r="F47" s="115"/>
      <c r="G47" s="116">
        <f>G43*F47</f>
        <v>0</v>
      </c>
      <c r="H47" s="121"/>
      <c r="I47" s="122">
        <f>G47*H47</f>
        <v>0</v>
      </c>
      <c r="J47" s="121"/>
      <c r="K47" s="122">
        <f>J47*G47</f>
        <v>0</v>
      </c>
      <c r="L47" s="119"/>
    </row>
    <row r="48" spans="1:12" s="15" customFormat="1" ht="14.5">
      <c r="A48" s="36"/>
      <c r="B48" s="37"/>
      <c r="C48" s="65" t="s">
        <v>69</v>
      </c>
      <c r="D48" s="82" t="s">
        <v>21</v>
      </c>
      <c r="E48" s="96" t="s">
        <v>50</v>
      </c>
      <c r="F48" s="125">
        <f>G43</f>
        <v>0</v>
      </c>
      <c r="G48" s="39">
        <f>G43*F48</f>
        <v>0</v>
      </c>
      <c r="H48" s="41"/>
      <c r="I48" s="42">
        <f>G48*H48</f>
        <v>0</v>
      </c>
      <c r="J48" s="41"/>
      <c r="K48" s="42">
        <f>J48*G48</f>
        <v>0</v>
      </c>
      <c r="L48" s="40"/>
    </row>
    <row r="49" spans="1:12" s="134" customFormat="1" ht="45" customHeight="1">
      <c r="A49" s="110">
        <v>8</v>
      </c>
      <c r="B49" s="110"/>
      <c r="C49" s="169" t="s">
        <v>120</v>
      </c>
      <c r="D49" s="169" t="s">
        <v>122</v>
      </c>
      <c r="E49" s="127" t="s">
        <v>55</v>
      </c>
      <c r="F49" s="128"/>
      <c r="G49" s="129"/>
      <c r="H49" s="121"/>
      <c r="I49" s="122"/>
      <c r="J49" s="121"/>
      <c r="K49" s="122"/>
      <c r="L49" s="119"/>
    </row>
    <row r="50" spans="1:12" s="15" customFormat="1" ht="14.5">
      <c r="A50" s="111"/>
      <c r="C50" s="112" t="s">
        <v>67</v>
      </c>
      <c r="D50" s="113" t="s">
        <v>19</v>
      </c>
      <c r="E50" s="127" t="s">
        <v>55</v>
      </c>
      <c r="F50" s="115"/>
      <c r="G50" s="116">
        <f>G49*F50</f>
        <v>0</v>
      </c>
      <c r="H50" s="121"/>
      <c r="I50" s="122">
        <f>G50*H50</f>
        <v>0</v>
      </c>
      <c r="J50" s="121"/>
      <c r="K50" s="122">
        <f>J50*G50</f>
        <v>0</v>
      </c>
      <c r="L50" s="119"/>
    </row>
    <row r="51" spans="1:12" s="15" customFormat="1" ht="14.5">
      <c r="A51" s="36"/>
      <c r="B51" s="37"/>
      <c r="C51" s="65"/>
      <c r="D51" s="82"/>
      <c r="E51" s="96"/>
      <c r="F51" s="125"/>
      <c r="G51" s="39">
        <f>G49*F51</f>
        <v>0</v>
      </c>
      <c r="H51" s="41"/>
      <c r="I51" s="42">
        <f>G51*H51</f>
        <v>0</v>
      </c>
      <c r="J51" s="41"/>
      <c r="K51" s="42">
        <f>J51*G51</f>
        <v>0</v>
      </c>
      <c r="L51" s="40"/>
    </row>
    <row r="52" spans="1:12" s="134" customFormat="1" ht="14.5">
      <c r="A52" s="110">
        <v>9</v>
      </c>
      <c r="B52" s="110"/>
      <c r="C52" s="178" t="s">
        <v>65</v>
      </c>
      <c r="D52" s="169" t="s">
        <v>121</v>
      </c>
      <c r="E52" s="127" t="s">
        <v>55</v>
      </c>
      <c r="F52" s="128"/>
      <c r="G52" s="129"/>
      <c r="H52" s="121"/>
      <c r="I52" s="122"/>
      <c r="J52" s="121"/>
      <c r="K52" s="122"/>
      <c r="L52" s="119"/>
    </row>
    <row r="53" spans="1:12" s="15" customFormat="1" ht="14.5">
      <c r="A53" s="111"/>
      <c r="C53" s="112" t="s">
        <v>67</v>
      </c>
      <c r="D53" s="113" t="s">
        <v>19</v>
      </c>
      <c r="E53" s="127" t="s">
        <v>55</v>
      </c>
      <c r="F53" s="115"/>
      <c r="G53" s="116">
        <f>G52*F53</f>
        <v>0</v>
      </c>
      <c r="H53" s="121"/>
      <c r="I53" s="122">
        <f>G53*H53</f>
        <v>0</v>
      </c>
      <c r="J53" s="121"/>
      <c r="K53" s="122">
        <f>J53*G53</f>
        <v>0</v>
      </c>
      <c r="L53" s="119"/>
    </row>
    <row r="54" spans="1:12" s="15" customFormat="1" ht="14.5">
      <c r="A54" s="36"/>
      <c r="B54" s="37"/>
      <c r="C54" s="65"/>
      <c r="D54" s="82"/>
      <c r="E54" s="96"/>
      <c r="F54" s="125"/>
      <c r="G54" s="39">
        <f>G52*F54</f>
        <v>0</v>
      </c>
      <c r="H54" s="41"/>
      <c r="I54" s="42">
        <f>G54*H54</f>
        <v>0</v>
      </c>
      <c r="J54" s="41"/>
      <c r="K54" s="42">
        <f>J54*G54</f>
        <v>0</v>
      </c>
      <c r="L54" s="40"/>
    </row>
    <row r="55" spans="1:12" s="118" customFormat="1" ht="14.5">
      <c r="A55" s="111">
        <v>10</v>
      </c>
      <c r="B55" s="111"/>
      <c r="C55" s="178" t="s">
        <v>83</v>
      </c>
      <c r="D55" s="169" t="s">
        <v>113</v>
      </c>
      <c r="E55" s="114" t="s">
        <v>50</v>
      </c>
      <c r="F55" s="115"/>
      <c r="G55" s="116"/>
      <c r="H55" s="121"/>
      <c r="I55" s="122"/>
      <c r="J55" s="121"/>
      <c r="K55" s="122"/>
      <c r="L55" s="119"/>
    </row>
    <row r="56" spans="1:12" s="118" customFormat="1" ht="14.5">
      <c r="A56" s="111"/>
      <c r="C56" s="112" t="s">
        <v>67</v>
      </c>
      <c r="D56" s="113" t="s">
        <v>19</v>
      </c>
      <c r="E56" s="114" t="s">
        <v>50</v>
      </c>
      <c r="F56" s="115"/>
      <c r="G56" s="116">
        <f>G55*F56</f>
        <v>0</v>
      </c>
      <c r="H56" s="121"/>
      <c r="I56" s="122">
        <f>G56*H56</f>
        <v>0</v>
      </c>
      <c r="J56" s="121"/>
      <c r="K56" s="122">
        <f>J56*G56</f>
        <v>0</v>
      </c>
      <c r="L56" s="119"/>
    </row>
    <row r="57" spans="1:12" s="118" customFormat="1" ht="15">
      <c r="A57" s="111"/>
      <c r="C57" s="112" t="s">
        <v>68</v>
      </c>
      <c r="D57" s="82" t="s">
        <v>20</v>
      </c>
      <c r="E57" s="141" t="s">
        <v>51</v>
      </c>
      <c r="F57" s="115"/>
      <c r="G57" s="116">
        <f>G56*F57</f>
        <v>0</v>
      </c>
      <c r="H57" s="121"/>
      <c r="I57" s="122">
        <f>G57*H57</f>
        <v>0</v>
      </c>
      <c r="J57" s="121"/>
      <c r="K57" s="122">
        <f>J57*G57</f>
        <v>0</v>
      </c>
      <c r="L57" s="119"/>
    </row>
    <row r="58" spans="1:12" s="15" customFormat="1" ht="14.5">
      <c r="A58" s="111"/>
      <c r="C58" s="112" t="s">
        <v>85</v>
      </c>
      <c r="D58" s="113" t="s">
        <v>114</v>
      </c>
      <c r="E58" s="114" t="s">
        <v>55</v>
      </c>
      <c r="F58" s="115"/>
      <c r="G58" s="116">
        <f>G55*F58</f>
        <v>0</v>
      </c>
      <c r="H58" s="121"/>
      <c r="I58" s="122">
        <f>G58*H58</f>
        <v>0</v>
      </c>
      <c r="J58" s="121"/>
      <c r="K58" s="122">
        <f>J58*G58</f>
        <v>0</v>
      </c>
      <c r="L58" s="119"/>
    </row>
    <row r="59" spans="1:12" s="15" customFormat="1" ht="14.5">
      <c r="A59" s="111"/>
      <c r="C59" s="186" t="s">
        <v>84</v>
      </c>
      <c r="D59" s="187" t="s">
        <v>29</v>
      </c>
      <c r="E59" s="114" t="s">
        <v>50</v>
      </c>
      <c r="F59" s="115"/>
      <c r="G59" s="116">
        <f>G55*F59</f>
        <v>0</v>
      </c>
      <c r="H59" s="121"/>
      <c r="I59" s="122">
        <f>G59*H59</f>
        <v>0</v>
      </c>
      <c r="J59" s="121"/>
      <c r="K59" s="122">
        <f>J59*G59</f>
        <v>0</v>
      </c>
      <c r="L59" s="119"/>
    </row>
    <row r="60" spans="1:12" s="15" customFormat="1" ht="14.5">
      <c r="A60" s="135"/>
      <c r="B60" s="135"/>
      <c r="C60" s="65" t="s">
        <v>69</v>
      </c>
      <c r="D60" s="136" t="s">
        <v>30</v>
      </c>
      <c r="E60" s="137" t="s">
        <v>50</v>
      </c>
      <c r="F60" s="138">
        <f>G55</f>
        <v>0</v>
      </c>
      <c r="G60" s="139">
        <f>G55*F60</f>
        <v>0</v>
      </c>
      <c r="H60" s="121"/>
      <c r="I60" s="122">
        <f>G60*H60</f>
        <v>0</v>
      </c>
      <c r="J60" s="121"/>
      <c r="K60" s="122">
        <f>J60*G60</f>
        <v>0</v>
      </c>
      <c r="L60" s="119"/>
    </row>
    <row r="61" spans="1:12" s="6" customFormat="1" ht="16.5">
      <c r="A61" s="180"/>
      <c r="B61" s="180"/>
      <c r="C61" s="188" t="s">
        <v>86</v>
      </c>
      <c r="D61" s="182" t="s">
        <v>31</v>
      </c>
      <c r="E61" s="183"/>
      <c r="F61" s="180"/>
      <c r="G61" s="180"/>
      <c r="H61" s="180"/>
      <c r="I61" s="180"/>
      <c r="J61" s="180"/>
      <c r="K61" s="180"/>
      <c r="L61" s="180"/>
    </row>
    <row r="62" spans="1:12" s="15" customFormat="1" ht="29">
      <c r="A62" s="140">
        <v>1</v>
      </c>
      <c r="B62" s="140"/>
      <c r="C62" s="178" t="s">
        <v>88</v>
      </c>
      <c r="D62" s="169" t="s">
        <v>38</v>
      </c>
      <c r="E62" s="141" t="s">
        <v>50</v>
      </c>
      <c r="F62" s="140"/>
      <c r="G62" s="142">
        <f>G7</f>
        <v>0</v>
      </c>
      <c r="H62" s="145"/>
      <c r="I62" s="146"/>
      <c r="J62" s="143"/>
      <c r="K62" s="144"/>
      <c r="L62" s="145"/>
    </row>
    <row r="63" spans="1:12" s="15" customFormat="1" ht="16">
      <c r="A63" s="140"/>
      <c r="B63" s="146"/>
      <c r="C63" s="112" t="s">
        <v>67</v>
      </c>
      <c r="D63" s="113" t="s">
        <v>19</v>
      </c>
      <c r="E63" s="141" t="s">
        <v>50</v>
      </c>
      <c r="F63" s="145"/>
      <c r="G63" s="142">
        <f>G62*F63</f>
        <v>0</v>
      </c>
      <c r="H63" s="121"/>
      <c r="I63" s="122">
        <f>G63*H63</f>
        <v>0</v>
      </c>
      <c r="J63" s="121"/>
      <c r="K63" s="122">
        <f>J63*G63</f>
        <v>0</v>
      </c>
      <c r="L63" s="119"/>
    </row>
    <row r="64" spans="1:12" s="15" customFormat="1" ht="16">
      <c r="A64" s="140"/>
      <c r="B64" s="146"/>
      <c r="C64" s="112" t="s">
        <v>68</v>
      </c>
      <c r="D64" s="82" t="s">
        <v>20</v>
      </c>
      <c r="E64" s="141" t="s">
        <v>51</v>
      </c>
      <c r="F64" s="147"/>
      <c r="G64" s="142">
        <f>G62*F64</f>
        <v>0</v>
      </c>
      <c r="H64" s="121"/>
      <c r="I64" s="122">
        <f>G64*H64</f>
        <v>0</v>
      </c>
      <c r="J64" s="121"/>
      <c r="K64" s="122">
        <f>J64*G64</f>
        <v>0</v>
      </c>
      <c r="L64" s="119"/>
    </row>
    <row r="65" spans="1:12" s="153" customFormat="1" ht="16">
      <c r="A65" s="148"/>
      <c r="B65" s="149"/>
      <c r="C65" s="112" t="s">
        <v>89</v>
      </c>
      <c r="D65" s="113" t="s">
        <v>39</v>
      </c>
      <c r="E65" s="150" t="s">
        <v>50</v>
      </c>
      <c r="F65" s="151"/>
      <c r="G65" s="152">
        <f>G62*F65</f>
        <v>0</v>
      </c>
      <c r="H65" s="121"/>
      <c r="I65" s="122">
        <f>G65*H65</f>
        <v>0</v>
      </c>
      <c r="J65" s="121"/>
      <c r="K65" s="122">
        <f>J65*G65</f>
        <v>0</v>
      </c>
      <c r="L65" s="119"/>
    </row>
    <row r="66" spans="1:12" s="15" customFormat="1" ht="16">
      <c r="A66" s="154"/>
      <c r="B66" s="155"/>
      <c r="C66" s="65" t="s">
        <v>69</v>
      </c>
      <c r="D66" s="136" t="s">
        <v>30</v>
      </c>
      <c r="E66" s="156" t="s">
        <v>50</v>
      </c>
      <c r="F66" s="157">
        <f>G62</f>
        <v>0</v>
      </c>
      <c r="G66" s="158">
        <f>G62*F66</f>
        <v>0</v>
      </c>
      <c r="H66" s="41"/>
      <c r="I66" s="42">
        <f>G66*H66</f>
        <v>0</v>
      </c>
      <c r="J66" s="41"/>
      <c r="K66" s="42">
        <f>J66*G66</f>
        <v>0</v>
      </c>
      <c r="L66" s="40"/>
    </row>
    <row r="67" spans="1:12" s="160" customFormat="1">
      <c r="A67" s="148">
        <v>2</v>
      </c>
      <c r="B67" s="148"/>
      <c r="C67" s="178" t="s">
        <v>41</v>
      </c>
      <c r="D67" s="169" t="s">
        <v>40</v>
      </c>
      <c r="E67" s="150" t="s">
        <v>50</v>
      </c>
      <c r="F67" s="148"/>
      <c r="G67" s="159">
        <f>G62</f>
        <v>0</v>
      </c>
      <c r="H67" s="121"/>
      <c r="I67" s="122"/>
      <c r="J67" s="121"/>
      <c r="K67" s="122"/>
      <c r="L67" s="119"/>
    </row>
    <row r="68" spans="1:12" s="163" customFormat="1">
      <c r="A68" s="140"/>
      <c r="B68" s="146"/>
      <c r="C68" s="112" t="s">
        <v>67</v>
      </c>
      <c r="D68" s="113" t="s">
        <v>19</v>
      </c>
      <c r="E68" s="161" t="s">
        <v>50</v>
      </c>
      <c r="F68" s="147"/>
      <c r="G68" s="162">
        <f>G67*F68</f>
        <v>0</v>
      </c>
      <c r="H68" s="121"/>
      <c r="I68" s="122">
        <f>G68*H68</f>
        <v>0</v>
      </c>
      <c r="J68" s="121"/>
      <c r="K68" s="122">
        <f>J68*G68</f>
        <v>0</v>
      </c>
      <c r="L68" s="119"/>
    </row>
    <row r="69" spans="1:12" s="163" customFormat="1">
      <c r="A69" s="140"/>
      <c r="B69" s="146"/>
      <c r="C69" s="112" t="s">
        <v>68</v>
      </c>
      <c r="D69" s="82" t="s">
        <v>20</v>
      </c>
      <c r="E69" s="141" t="s">
        <v>51</v>
      </c>
      <c r="F69" s="147"/>
      <c r="G69" s="162">
        <f>G67*F69</f>
        <v>0</v>
      </c>
      <c r="H69" s="121"/>
      <c r="I69" s="122">
        <f>G69*H69</f>
        <v>0</v>
      </c>
      <c r="J69" s="121"/>
      <c r="K69" s="122">
        <f>J69*G69</f>
        <v>0</v>
      </c>
      <c r="L69" s="119"/>
    </row>
    <row r="70" spans="1:12" s="163" customFormat="1">
      <c r="A70" s="140"/>
      <c r="B70" s="146"/>
      <c r="C70" s="112" t="s">
        <v>92</v>
      </c>
      <c r="D70" s="113" t="s">
        <v>115</v>
      </c>
      <c r="E70" s="141" t="s">
        <v>52</v>
      </c>
      <c r="F70" s="147"/>
      <c r="G70" s="162">
        <f>G68*F70</f>
        <v>0</v>
      </c>
      <c r="H70" s="121"/>
      <c r="I70" s="122">
        <f>G70*H70</f>
        <v>0</v>
      </c>
      <c r="J70" s="121"/>
      <c r="K70" s="122">
        <f>J70*G70</f>
        <v>0</v>
      </c>
      <c r="L70" s="119"/>
    </row>
    <row r="71" spans="1:12" s="163" customFormat="1">
      <c r="A71" s="140"/>
      <c r="B71" s="146"/>
      <c r="C71" s="112" t="s">
        <v>90</v>
      </c>
      <c r="D71" s="164" t="s">
        <v>32</v>
      </c>
      <c r="E71" s="141" t="s">
        <v>52</v>
      </c>
      <c r="F71" s="145"/>
      <c r="G71" s="162">
        <f>G67*F71</f>
        <v>0</v>
      </c>
      <c r="H71" s="121"/>
      <c r="I71" s="122">
        <f>G71*H71</f>
        <v>0</v>
      </c>
      <c r="J71" s="121"/>
      <c r="K71" s="122">
        <f>J71*G71</f>
        <v>0</v>
      </c>
      <c r="L71" s="119"/>
    </row>
    <row r="72" spans="1:12" s="163" customFormat="1">
      <c r="A72" s="140"/>
      <c r="B72" s="146"/>
      <c r="C72" s="112" t="s">
        <v>91</v>
      </c>
      <c r="D72" s="164" t="s">
        <v>33</v>
      </c>
      <c r="E72" s="141" t="s">
        <v>52</v>
      </c>
      <c r="F72" s="147"/>
      <c r="G72" s="162">
        <f>G67*F72</f>
        <v>0</v>
      </c>
      <c r="H72" s="121"/>
      <c r="I72" s="122">
        <f>G72*H72</f>
        <v>0</v>
      </c>
      <c r="J72" s="121"/>
      <c r="K72" s="122">
        <f>J72*G72</f>
        <v>0</v>
      </c>
      <c r="L72" s="119"/>
    </row>
    <row r="73" spans="1:12" s="163" customFormat="1">
      <c r="A73" s="154"/>
      <c r="B73" s="155"/>
      <c r="C73" s="65" t="s">
        <v>69</v>
      </c>
      <c r="D73" s="136" t="s">
        <v>30</v>
      </c>
      <c r="E73" s="156" t="s">
        <v>50</v>
      </c>
      <c r="F73" s="157">
        <f>G67</f>
        <v>0</v>
      </c>
      <c r="G73" s="165">
        <v>0</v>
      </c>
      <c r="H73" s="121"/>
      <c r="I73" s="122">
        <f>G73*H73</f>
        <v>0</v>
      </c>
      <c r="J73" s="121"/>
      <c r="K73" s="122">
        <f>J73*G73</f>
        <v>0</v>
      </c>
      <c r="L73" s="119"/>
    </row>
    <row r="74" spans="1:12" s="6" customFormat="1" ht="16.5">
      <c r="A74" s="180"/>
      <c r="B74" s="180"/>
      <c r="C74" s="188" t="s">
        <v>95</v>
      </c>
      <c r="D74" s="182" t="s">
        <v>34</v>
      </c>
      <c r="E74" s="183"/>
      <c r="F74" s="180"/>
      <c r="G74" s="180"/>
      <c r="H74" s="180"/>
      <c r="I74" s="180"/>
      <c r="J74" s="180"/>
      <c r="K74" s="180"/>
      <c r="L74" s="180"/>
    </row>
    <row r="75" spans="1:12" s="118" customFormat="1" ht="15.65" customHeight="1">
      <c r="A75" s="111">
        <v>1</v>
      </c>
      <c r="B75" s="166"/>
      <c r="C75" s="178" t="s">
        <v>96</v>
      </c>
      <c r="D75" s="169" t="s">
        <v>116</v>
      </c>
      <c r="E75" s="114" t="s">
        <v>50</v>
      </c>
      <c r="F75" s="115"/>
      <c r="G75" s="116"/>
      <c r="H75" s="119"/>
      <c r="I75" s="15"/>
      <c r="J75" s="123"/>
      <c r="K75" s="167"/>
      <c r="L75" s="119"/>
    </row>
    <row r="76" spans="1:12" s="118" customFormat="1" ht="14.5">
      <c r="A76" s="111"/>
      <c r="B76" s="131"/>
      <c r="C76" s="112" t="s">
        <v>67</v>
      </c>
      <c r="D76" s="113" t="s">
        <v>19</v>
      </c>
      <c r="E76" s="114" t="s">
        <v>50</v>
      </c>
      <c r="F76" s="115"/>
      <c r="G76" s="116">
        <f>G75*F76</f>
        <v>0</v>
      </c>
      <c r="H76" s="121"/>
      <c r="I76" s="122">
        <f>G76*H76</f>
        <v>0</v>
      </c>
      <c r="J76" s="121"/>
      <c r="K76" s="122">
        <f>J76*G76</f>
        <v>0</v>
      </c>
      <c r="L76" s="119"/>
    </row>
    <row r="77" spans="1:12" s="118" customFormat="1" ht="14.5">
      <c r="A77" s="111"/>
      <c r="B77" s="15"/>
      <c r="C77" s="112" t="s">
        <v>68</v>
      </c>
      <c r="D77" s="82" t="s">
        <v>20</v>
      </c>
      <c r="E77" s="114" t="s">
        <v>51</v>
      </c>
      <c r="F77" s="124"/>
      <c r="G77" s="116">
        <f>G75*F77</f>
        <v>0</v>
      </c>
      <c r="H77" s="121"/>
      <c r="I77" s="122">
        <f>G77*H77</f>
        <v>0</v>
      </c>
      <c r="J77" s="121"/>
      <c r="K77" s="122">
        <f>J77*G77</f>
        <v>0</v>
      </c>
      <c r="L77" s="119"/>
    </row>
    <row r="78" spans="1:12" s="118" customFormat="1" ht="14.5">
      <c r="A78" s="111"/>
      <c r="B78" s="15"/>
      <c r="C78" s="112" t="s">
        <v>89</v>
      </c>
      <c r="D78" s="113" t="s">
        <v>39</v>
      </c>
      <c r="E78" s="114" t="s">
        <v>54</v>
      </c>
      <c r="F78" s="115"/>
      <c r="G78" s="116">
        <f>G75*F78</f>
        <v>0</v>
      </c>
      <c r="H78" s="121"/>
      <c r="I78" s="122">
        <f>G78*H78</f>
        <v>0</v>
      </c>
      <c r="J78" s="121"/>
      <c r="K78" s="122">
        <f>J78*G78</f>
        <v>0</v>
      </c>
      <c r="L78" s="119"/>
    </row>
    <row r="79" spans="1:12" s="118" customFormat="1" ht="14.5">
      <c r="A79" s="36"/>
      <c r="B79" s="37"/>
      <c r="C79" s="65" t="s">
        <v>69</v>
      </c>
      <c r="D79" s="136" t="s">
        <v>30</v>
      </c>
      <c r="E79" s="96" t="s">
        <v>50</v>
      </c>
      <c r="F79" s="125">
        <f>G75</f>
        <v>0</v>
      </c>
      <c r="G79" s="39">
        <f>G75*F79</f>
        <v>0</v>
      </c>
      <c r="H79" s="41"/>
      <c r="I79" s="42">
        <f>G79*H79</f>
        <v>0</v>
      </c>
      <c r="J79" s="41"/>
      <c r="K79" s="42">
        <f>J79*G79</f>
        <v>0</v>
      </c>
      <c r="L79" s="40"/>
    </row>
    <row r="80" spans="1:12" s="133" customFormat="1" ht="14.5">
      <c r="A80" s="111">
        <v>2</v>
      </c>
      <c r="B80" s="111"/>
      <c r="C80" s="168" t="s">
        <v>103</v>
      </c>
      <c r="D80" s="169" t="s">
        <v>97</v>
      </c>
      <c r="E80" s="189" t="s">
        <v>55</v>
      </c>
      <c r="F80" s="115"/>
      <c r="G80" s="116"/>
      <c r="H80" s="121"/>
      <c r="I80" s="122"/>
      <c r="J80" s="121"/>
      <c r="K80" s="122"/>
      <c r="L80" s="119"/>
    </row>
    <row r="81" spans="1:12" s="15" customFormat="1" ht="14.5">
      <c r="A81" s="111"/>
      <c r="C81" s="112" t="s">
        <v>67</v>
      </c>
      <c r="D81" s="113" t="s">
        <v>19</v>
      </c>
      <c r="E81" s="132" t="s">
        <v>55</v>
      </c>
      <c r="F81" s="115"/>
      <c r="G81" s="120">
        <f>G80*F81</f>
        <v>0</v>
      </c>
      <c r="H81" s="121"/>
      <c r="I81" s="122">
        <f>G81*H81</f>
        <v>0</v>
      </c>
      <c r="J81" s="121"/>
      <c r="K81" s="122">
        <f>J81*G81</f>
        <v>0</v>
      </c>
      <c r="L81" s="119"/>
    </row>
    <row r="82" spans="1:12" s="118" customFormat="1" ht="14.5">
      <c r="A82" s="111"/>
      <c r="B82" s="15"/>
      <c r="C82" s="112" t="s">
        <v>68</v>
      </c>
      <c r="D82" s="82" t="s">
        <v>20</v>
      </c>
      <c r="E82" s="114" t="s">
        <v>51</v>
      </c>
      <c r="F82" s="115"/>
      <c r="G82" s="116">
        <f>G80*F82</f>
        <v>0</v>
      </c>
      <c r="H82" s="121"/>
      <c r="I82" s="122">
        <f>G82*H82</f>
        <v>0</v>
      </c>
      <c r="J82" s="121"/>
      <c r="K82" s="122">
        <f>J82*G82</f>
        <v>0</v>
      </c>
      <c r="L82" s="119"/>
    </row>
    <row r="83" spans="1:12" s="15" customFormat="1" ht="14.5">
      <c r="A83" s="111"/>
      <c r="C83" s="112" t="s">
        <v>100</v>
      </c>
      <c r="D83" s="113" t="s">
        <v>35</v>
      </c>
      <c r="E83" s="114" t="s">
        <v>56</v>
      </c>
      <c r="F83" s="115"/>
      <c r="G83" s="116">
        <f>G80*F83</f>
        <v>0</v>
      </c>
      <c r="H83" s="121"/>
      <c r="I83" s="122">
        <f>G83*H83</f>
        <v>0</v>
      </c>
      <c r="J83" s="121"/>
      <c r="K83" s="122">
        <f>J83*G83</f>
        <v>0</v>
      </c>
      <c r="L83" s="119"/>
    </row>
    <row r="84" spans="1:12" s="15" customFormat="1" ht="14.5">
      <c r="A84" s="111"/>
      <c r="C84" s="112" t="s">
        <v>99</v>
      </c>
      <c r="D84" s="113" t="s">
        <v>36</v>
      </c>
      <c r="E84" s="114" t="s">
        <v>57</v>
      </c>
      <c r="F84" s="115"/>
      <c r="G84" s="120">
        <f>G80*F84</f>
        <v>0</v>
      </c>
      <c r="H84" s="121"/>
      <c r="I84" s="122">
        <f>G84*H84</f>
        <v>0</v>
      </c>
      <c r="J84" s="121"/>
      <c r="K84" s="122">
        <f>J84*G84</f>
        <v>0</v>
      </c>
      <c r="L84" s="119"/>
    </row>
    <row r="85" spans="1:12" s="15" customFormat="1" ht="14.5">
      <c r="A85" s="36"/>
      <c r="B85" s="37"/>
      <c r="C85" s="65" t="s">
        <v>69</v>
      </c>
      <c r="D85" s="82" t="s">
        <v>21</v>
      </c>
      <c r="E85" s="96" t="s">
        <v>55</v>
      </c>
      <c r="F85" s="38">
        <f>G80</f>
        <v>0</v>
      </c>
      <c r="G85" s="39">
        <f>G80*F85</f>
        <v>0</v>
      </c>
      <c r="H85" s="41"/>
      <c r="I85" s="42">
        <f>G85*H85</f>
        <v>0</v>
      </c>
      <c r="J85" s="41"/>
      <c r="K85" s="42">
        <f>J85*G85</f>
        <v>0</v>
      </c>
      <c r="L85" s="40"/>
    </row>
    <row r="86" spans="1:12" s="134" customFormat="1" ht="14.5">
      <c r="A86" s="110">
        <v>3</v>
      </c>
      <c r="B86" s="153"/>
      <c r="C86" s="178" t="s">
        <v>101</v>
      </c>
      <c r="D86" s="169" t="s">
        <v>58</v>
      </c>
      <c r="E86" s="127" t="s">
        <v>50</v>
      </c>
      <c r="F86" s="128"/>
      <c r="G86" s="129"/>
      <c r="H86" s="121"/>
      <c r="I86" s="122"/>
      <c r="J86" s="121"/>
      <c r="K86" s="122"/>
      <c r="L86" s="119"/>
    </row>
    <row r="87" spans="1:12" s="15" customFormat="1" ht="14.5">
      <c r="A87" s="111"/>
      <c r="B87" s="111"/>
      <c r="C87" s="112" t="s">
        <v>67</v>
      </c>
      <c r="D87" s="113" t="s">
        <v>19</v>
      </c>
      <c r="E87" s="127" t="s">
        <v>50</v>
      </c>
      <c r="F87" s="115"/>
      <c r="G87" s="116">
        <f>G86*F87</f>
        <v>0</v>
      </c>
      <c r="H87" s="121"/>
      <c r="I87" s="122">
        <f>G87*H87</f>
        <v>0</v>
      </c>
      <c r="J87" s="121"/>
      <c r="K87" s="122">
        <f>J87*G87</f>
        <v>0</v>
      </c>
      <c r="L87" s="119"/>
    </row>
    <row r="88" spans="1:12" s="15" customFormat="1" ht="14.5">
      <c r="A88" s="111"/>
      <c r="C88" s="112" t="s">
        <v>68</v>
      </c>
      <c r="D88" s="82" t="s">
        <v>20</v>
      </c>
      <c r="E88" s="114" t="s">
        <v>51</v>
      </c>
      <c r="F88" s="124"/>
      <c r="G88" s="116">
        <f>G86*F88</f>
        <v>0</v>
      </c>
      <c r="H88" s="121"/>
      <c r="I88" s="122">
        <f>G88*H88</f>
        <v>0</v>
      </c>
      <c r="J88" s="121"/>
      <c r="K88" s="122">
        <f>J88*G88</f>
        <v>0</v>
      </c>
      <c r="L88" s="119"/>
    </row>
    <row r="89" spans="1:12" s="15" customFormat="1" ht="14.5">
      <c r="A89" s="111"/>
      <c r="C89" s="112" t="s">
        <v>100</v>
      </c>
      <c r="D89" s="113" t="s">
        <v>35</v>
      </c>
      <c r="E89" s="114" t="s">
        <v>56</v>
      </c>
      <c r="F89" s="124"/>
      <c r="G89" s="116">
        <f>G86*F89</f>
        <v>0</v>
      </c>
      <c r="H89" s="121"/>
      <c r="I89" s="122">
        <f>G89*H89</f>
        <v>0</v>
      </c>
      <c r="J89" s="121"/>
      <c r="K89" s="122">
        <f>J89*G89</f>
        <v>0</v>
      </c>
      <c r="L89" s="119"/>
    </row>
    <row r="90" spans="1:12" s="118" customFormat="1" ht="14.5">
      <c r="A90" s="36"/>
      <c r="B90" s="36"/>
      <c r="C90" s="65" t="s">
        <v>69</v>
      </c>
      <c r="D90" s="82" t="s">
        <v>21</v>
      </c>
      <c r="E90" s="170" t="s">
        <v>50</v>
      </c>
      <c r="F90" s="38">
        <f>G86</f>
        <v>0</v>
      </c>
      <c r="G90" s="39">
        <f>G86*F90</f>
        <v>0</v>
      </c>
      <c r="H90" s="41"/>
      <c r="I90" s="42">
        <f>G90*H90</f>
        <v>0</v>
      </c>
      <c r="J90" s="41"/>
      <c r="K90" s="42">
        <f>J90*G90</f>
        <v>0</v>
      </c>
      <c r="L90" s="40"/>
    </row>
    <row r="91" spans="1:12" s="134" customFormat="1" ht="29">
      <c r="A91" s="110">
        <v>4</v>
      </c>
      <c r="B91" s="110"/>
      <c r="C91" s="178" t="s">
        <v>102</v>
      </c>
      <c r="D91" s="169" t="s">
        <v>117</v>
      </c>
      <c r="E91" s="127" t="s">
        <v>50</v>
      </c>
      <c r="F91" s="128"/>
      <c r="G91" s="129"/>
      <c r="H91" s="121"/>
      <c r="I91" s="122"/>
      <c r="J91" s="121"/>
      <c r="K91" s="122"/>
      <c r="L91" s="119"/>
    </row>
    <row r="92" spans="1:12" s="15" customFormat="1" ht="14.5">
      <c r="A92" s="111"/>
      <c r="C92" s="112" t="s">
        <v>67</v>
      </c>
      <c r="D92" s="113" t="s">
        <v>19</v>
      </c>
      <c r="E92" s="127" t="s">
        <v>50</v>
      </c>
      <c r="F92" s="115"/>
      <c r="G92" s="116">
        <f>G91*F92</f>
        <v>0</v>
      </c>
      <c r="H92" s="121"/>
      <c r="I92" s="122">
        <f>G92*H92</f>
        <v>0</v>
      </c>
      <c r="J92" s="121"/>
      <c r="K92" s="122">
        <f>J92*G92</f>
        <v>0</v>
      </c>
      <c r="L92" s="119"/>
    </row>
    <row r="93" spans="1:12" s="15" customFormat="1" ht="14.5">
      <c r="A93" s="111"/>
      <c r="C93" s="112" t="s">
        <v>68</v>
      </c>
      <c r="D93" s="82" t="s">
        <v>20</v>
      </c>
      <c r="E93" s="114" t="s">
        <v>51</v>
      </c>
      <c r="F93" s="124"/>
      <c r="G93" s="116">
        <f>G91*F93</f>
        <v>0</v>
      </c>
      <c r="H93" s="121"/>
      <c r="I93" s="122">
        <f>G93*H93</f>
        <v>0</v>
      </c>
      <c r="J93" s="121"/>
      <c r="K93" s="122">
        <f>J93*G93</f>
        <v>0</v>
      </c>
      <c r="L93" s="119"/>
    </row>
    <row r="94" spans="1:12" s="15" customFormat="1" ht="14.5">
      <c r="A94" s="111"/>
      <c r="C94" s="112" t="s">
        <v>78</v>
      </c>
      <c r="D94" s="113" t="s">
        <v>28</v>
      </c>
      <c r="E94" s="114" t="s">
        <v>15</v>
      </c>
      <c r="F94" s="115"/>
      <c r="G94" s="116">
        <f>G91*F94</f>
        <v>0</v>
      </c>
      <c r="H94" s="121"/>
      <c r="I94" s="122">
        <f>G94*H94</f>
        <v>0</v>
      </c>
      <c r="J94" s="121"/>
      <c r="K94" s="122">
        <f>J94*G94</f>
        <v>0</v>
      </c>
      <c r="L94" s="119"/>
    </row>
    <row r="95" spans="1:12" s="15" customFormat="1" ht="14.5">
      <c r="A95" s="111"/>
      <c r="C95" s="186" t="s">
        <v>77</v>
      </c>
      <c r="D95" s="113" t="s">
        <v>59</v>
      </c>
      <c r="E95" s="114" t="s">
        <v>50</v>
      </c>
      <c r="F95" s="115"/>
      <c r="G95" s="116">
        <f>G91*F95</f>
        <v>0</v>
      </c>
      <c r="H95" s="121"/>
      <c r="I95" s="122">
        <f>G95*H95</f>
        <v>0</v>
      </c>
      <c r="J95" s="121"/>
      <c r="K95" s="122">
        <f>J95*G95</f>
        <v>0</v>
      </c>
      <c r="L95" s="119"/>
    </row>
    <row r="96" spans="1:12" s="15" customFormat="1" ht="14.5">
      <c r="A96" s="36"/>
      <c r="B96" s="37"/>
      <c r="C96" s="65" t="s">
        <v>69</v>
      </c>
      <c r="D96" s="82" t="s">
        <v>21</v>
      </c>
      <c r="E96" s="96" t="s">
        <v>50</v>
      </c>
      <c r="F96" s="125">
        <f>G91</f>
        <v>0</v>
      </c>
      <c r="G96" s="39">
        <f>G91*F96</f>
        <v>0</v>
      </c>
      <c r="H96" s="41"/>
      <c r="I96" s="42">
        <f>G96*H96</f>
        <v>0</v>
      </c>
      <c r="J96" s="41"/>
      <c r="K96" s="42">
        <f>J96*G96</f>
        <v>0</v>
      </c>
      <c r="L96" s="40"/>
    </row>
    <row r="97" spans="1:12" s="133" customFormat="1" ht="14.5">
      <c r="A97" s="111">
        <v>5</v>
      </c>
      <c r="B97" s="15"/>
      <c r="C97" s="178" t="s">
        <v>104</v>
      </c>
      <c r="D97" s="169" t="s">
        <v>43</v>
      </c>
      <c r="E97" s="114" t="s">
        <v>50</v>
      </c>
      <c r="F97" s="111"/>
      <c r="G97" s="120"/>
      <c r="H97" s="121"/>
      <c r="I97" s="122"/>
      <c r="J97" s="121"/>
      <c r="K97" s="122"/>
      <c r="L97" s="119"/>
    </row>
    <row r="98" spans="1:12" s="15" customFormat="1" ht="14.5">
      <c r="A98" s="111"/>
      <c r="B98" s="111"/>
      <c r="C98" s="112" t="s">
        <v>67</v>
      </c>
      <c r="D98" s="113" t="s">
        <v>19</v>
      </c>
      <c r="E98" s="114" t="s">
        <v>50</v>
      </c>
      <c r="F98" s="115"/>
      <c r="G98" s="120">
        <f>G97*F98</f>
        <v>0</v>
      </c>
      <c r="H98" s="121"/>
      <c r="I98" s="122">
        <f>G98*H98</f>
        <v>0</v>
      </c>
      <c r="J98" s="121"/>
      <c r="K98" s="122">
        <f>J98*G98</f>
        <v>0</v>
      </c>
      <c r="L98" s="119"/>
    </row>
    <row r="99" spans="1:12" s="15" customFormat="1" ht="14.5">
      <c r="A99" s="111"/>
      <c r="C99" s="112" t="s">
        <v>68</v>
      </c>
      <c r="D99" s="82" t="s">
        <v>20</v>
      </c>
      <c r="E99" s="114" t="s">
        <v>51</v>
      </c>
      <c r="F99" s="115"/>
      <c r="G99" s="120">
        <f t="shared" ref="G99:G101" si="3">G98*F99</f>
        <v>0</v>
      </c>
      <c r="H99" s="121"/>
      <c r="I99" s="122">
        <f>G99*H99</f>
        <v>0</v>
      </c>
      <c r="J99" s="121"/>
      <c r="K99" s="122">
        <f>J99*G99</f>
        <v>0</v>
      </c>
      <c r="L99" s="119"/>
    </row>
    <row r="100" spans="1:12" s="15" customFormat="1" ht="14.5">
      <c r="A100" s="111"/>
      <c r="C100" s="112" t="s">
        <v>105</v>
      </c>
      <c r="D100" s="113" t="s">
        <v>42</v>
      </c>
      <c r="E100" s="114" t="s">
        <v>60</v>
      </c>
      <c r="F100" s="111"/>
      <c r="G100" s="120">
        <f t="shared" si="3"/>
        <v>0</v>
      </c>
      <c r="H100" s="121"/>
      <c r="I100" s="122">
        <f>G100*H100</f>
        <v>0</v>
      </c>
      <c r="J100" s="121"/>
      <c r="K100" s="122">
        <f>J100*G100</f>
        <v>0</v>
      </c>
      <c r="L100" s="119"/>
    </row>
    <row r="101" spans="1:12" s="15" customFormat="1" ht="14.5">
      <c r="A101" s="36"/>
      <c r="B101" s="37"/>
      <c r="C101" s="65" t="s">
        <v>69</v>
      </c>
      <c r="D101" s="82" t="s">
        <v>21</v>
      </c>
      <c r="E101" s="96" t="s">
        <v>50</v>
      </c>
      <c r="F101" s="38">
        <f>G97</f>
        <v>0</v>
      </c>
      <c r="G101" s="40">
        <f t="shared" si="3"/>
        <v>0</v>
      </c>
      <c r="H101" s="41"/>
      <c r="I101" s="42">
        <f>G101*H101</f>
        <v>0</v>
      </c>
      <c r="J101" s="41"/>
      <c r="K101" s="42">
        <f>J101*G101</f>
        <v>0</v>
      </c>
      <c r="L101" s="40"/>
    </row>
    <row r="102" spans="1:12" s="134" customFormat="1" ht="14.5">
      <c r="A102" s="110">
        <v>6</v>
      </c>
      <c r="B102" s="110"/>
      <c r="C102" s="178" t="s">
        <v>106</v>
      </c>
      <c r="D102" s="179" t="s">
        <v>37</v>
      </c>
      <c r="E102" s="127" t="s">
        <v>50</v>
      </c>
      <c r="F102" s="110"/>
      <c r="G102" s="171">
        <f>G97</f>
        <v>0</v>
      </c>
      <c r="H102" s="121"/>
      <c r="I102" s="122"/>
      <c r="J102" s="121"/>
      <c r="K102" s="122"/>
      <c r="L102" s="119"/>
    </row>
    <row r="103" spans="1:12" s="15" customFormat="1" ht="14.5">
      <c r="A103" s="111"/>
      <c r="C103" s="112" t="s">
        <v>67</v>
      </c>
      <c r="D103" s="113" t="s">
        <v>19</v>
      </c>
      <c r="E103" s="127" t="s">
        <v>50</v>
      </c>
      <c r="F103" s="115"/>
      <c r="G103" s="120">
        <f>G102*F103</f>
        <v>0</v>
      </c>
      <c r="H103" s="121"/>
      <c r="I103" s="122">
        <f>G103*H103</f>
        <v>0</v>
      </c>
      <c r="J103" s="121"/>
      <c r="K103" s="122">
        <f>J103*G103</f>
        <v>0</v>
      </c>
      <c r="L103" s="109"/>
    </row>
    <row r="104" spans="1:12" s="15" customFormat="1" ht="14.5">
      <c r="A104" s="111"/>
      <c r="C104" s="112" t="s">
        <v>68</v>
      </c>
      <c r="D104" s="82" t="s">
        <v>20</v>
      </c>
      <c r="E104" s="114" t="s">
        <v>51</v>
      </c>
      <c r="F104" s="115"/>
      <c r="G104" s="120">
        <f>G102*F104</f>
        <v>0</v>
      </c>
      <c r="H104" s="121"/>
      <c r="I104" s="122">
        <f>G104*H104</f>
        <v>0</v>
      </c>
      <c r="J104" s="121"/>
      <c r="K104" s="122">
        <f>J104*G104</f>
        <v>0</v>
      </c>
      <c r="L104" s="119"/>
    </row>
    <row r="105" spans="1:12" s="15" customFormat="1" ht="16">
      <c r="A105" s="111"/>
      <c r="C105" s="112" t="s">
        <v>93</v>
      </c>
      <c r="D105" s="113" t="s">
        <v>118</v>
      </c>
      <c r="E105" s="141" t="s">
        <v>55</v>
      </c>
      <c r="F105" s="147"/>
      <c r="G105" s="162">
        <v>0</v>
      </c>
      <c r="H105" s="121"/>
      <c r="I105" s="122">
        <f>G105*H105</f>
        <v>0</v>
      </c>
      <c r="J105" s="121"/>
      <c r="K105" s="122">
        <f>J105*G105</f>
        <v>0</v>
      </c>
      <c r="L105" s="119"/>
    </row>
    <row r="106" spans="1:12" s="15" customFormat="1" ht="16">
      <c r="A106" s="111"/>
      <c r="C106" s="112" t="s">
        <v>94</v>
      </c>
      <c r="D106" s="113" t="s">
        <v>119</v>
      </c>
      <c r="E106" s="141" t="s">
        <v>55</v>
      </c>
      <c r="F106" s="147"/>
      <c r="G106" s="162">
        <v>0</v>
      </c>
      <c r="H106" s="121"/>
      <c r="I106" s="122">
        <f>G106*H106</f>
        <v>0</v>
      </c>
      <c r="J106" s="121"/>
      <c r="K106" s="122">
        <f>J106*G106</f>
        <v>0</v>
      </c>
      <c r="L106" s="119"/>
    </row>
    <row r="107" spans="1:12" s="15" customFormat="1" ht="16">
      <c r="A107" s="111"/>
      <c r="C107" s="112" t="s">
        <v>92</v>
      </c>
      <c r="D107" s="113" t="s">
        <v>115</v>
      </c>
      <c r="E107" s="141" t="s">
        <v>52</v>
      </c>
      <c r="F107" s="147"/>
      <c r="G107" s="162">
        <f>G103*F107</f>
        <v>0</v>
      </c>
      <c r="H107" s="121"/>
      <c r="I107" s="122">
        <f>G107*H107</f>
        <v>0</v>
      </c>
      <c r="J107" s="121"/>
      <c r="K107" s="122">
        <f>J107*G107</f>
        <v>0</v>
      </c>
      <c r="L107" s="119"/>
    </row>
    <row r="108" spans="1:12" s="15" customFormat="1" ht="14.5">
      <c r="A108" s="111"/>
      <c r="C108" s="112" t="s">
        <v>90</v>
      </c>
      <c r="D108" s="113" t="s">
        <v>32</v>
      </c>
      <c r="E108" s="114" t="s">
        <v>52</v>
      </c>
      <c r="F108" s="119"/>
      <c r="G108" s="120">
        <f>G102*F108</f>
        <v>0</v>
      </c>
      <c r="H108" s="121"/>
      <c r="I108" s="122">
        <f>G108*H108</f>
        <v>0</v>
      </c>
      <c r="J108" s="121"/>
      <c r="K108" s="122">
        <f>J108*G108</f>
        <v>0</v>
      </c>
      <c r="L108" s="119"/>
    </row>
    <row r="109" spans="1:12" s="15" customFormat="1" ht="14.5">
      <c r="A109" s="111"/>
      <c r="C109" s="112" t="s">
        <v>91</v>
      </c>
      <c r="D109" s="113" t="s">
        <v>33</v>
      </c>
      <c r="E109" s="114" t="s">
        <v>52</v>
      </c>
      <c r="F109" s="115"/>
      <c r="G109" s="120">
        <f>G102*F109</f>
        <v>0</v>
      </c>
      <c r="H109" s="121"/>
      <c r="I109" s="122">
        <f>G109*H109</f>
        <v>0</v>
      </c>
      <c r="J109" s="121"/>
      <c r="K109" s="122">
        <f>J109*G109</f>
        <v>0</v>
      </c>
      <c r="L109" s="119"/>
    </row>
    <row r="110" spans="1:12" s="15" customFormat="1" ht="14.5">
      <c r="A110" s="36"/>
      <c r="B110" s="37"/>
      <c r="C110" s="65" t="s">
        <v>69</v>
      </c>
      <c r="D110" s="82" t="s">
        <v>21</v>
      </c>
      <c r="E110" s="96" t="s">
        <v>50</v>
      </c>
      <c r="F110" s="38">
        <f>G102</f>
        <v>0</v>
      </c>
      <c r="G110" s="39">
        <f>G102*F110</f>
        <v>0</v>
      </c>
      <c r="H110" s="41"/>
      <c r="I110" s="42">
        <f>G110*H110</f>
        <v>0</v>
      </c>
      <c r="J110" s="41"/>
      <c r="K110" s="42">
        <f>J110*G110</f>
        <v>0</v>
      </c>
      <c r="L110" s="40"/>
    </row>
    <row r="111" spans="1:12" s="15" customFormat="1" ht="16">
      <c r="A111" s="180"/>
      <c r="B111" s="180"/>
      <c r="C111" s="181" t="s">
        <v>135</v>
      </c>
      <c r="D111" s="182" t="s">
        <v>136</v>
      </c>
      <c r="E111" s="183"/>
      <c r="F111" s="180"/>
      <c r="G111" s="180"/>
      <c r="H111" s="180"/>
      <c r="I111" s="180"/>
      <c r="J111" s="180"/>
      <c r="K111" s="180"/>
      <c r="L111" s="180"/>
    </row>
    <row r="112" spans="1:12" s="15" customFormat="1" ht="14.5">
      <c r="A112" s="36">
        <v>1</v>
      </c>
      <c r="B112" s="37"/>
      <c r="C112" s="194" t="s">
        <v>67</v>
      </c>
      <c r="D112" s="195" t="s">
        <v>19</v>
      </c>
      <c r="E112" s="96" t="s">
        <v>137</v>
      </c>
      <c r="F112" s="38">
        <v>1</v>
      </c>
      <c r="G112" s="39"/>
      <c r="H112" s="41"/>
      <c r="I112" s="42">
        <f>G112*H112</f>
        <v>0</v>
      </c>
      <c r="J112" s="41"/>
      <c r="K112" s="42">
        <f>J112*G112</f>
        <v>0</v>
      </c>
      <c r="L112" s="40"/>
    </row>
    <row r="113" spans="1:12" s="15" customFormat="1" ht="14.5">
      <c r="A113" s="36"/>
      <c r="B113" s="37"/>
      <c r="C113" s="65"/>
      <c r="D113" s="82"/>
      <c r="E113" s="96"/>
      <c r="F113" s="38"/>
      <c r="G113" s="39"/>
      <c r="H113" s="41"/>
      <c r="I113" s="42"/>
      <c r="J113" s="41"/>
      <c r="K113" s="42"/>
      <c r="L113" s="40"/>
    </row>
    <row r="114" spans="1:12" s="1" customFormat="1" ht="16">
      <c r="A114" s="16"/>
      <c r="B114" s="16"/>
      <c r="C114" s="196" t="s">
        <v>17</v>
      </c>
      <c r="D114" s="66"/>
      <c r="E114" s="97"/>
      <c r="F114" s="16"/>
      <c r="G114" s="16"/>
      <c r="H114" s="172"/>
      <c r="I114" s="62" t="e">
        <f>SUM(I6:I110)</f>
        <v>#REF!</v>
      </c>
      <c r="J114" s="31"/>
      <c r="K114" s="62" t="e">
        <f>SUM(K6:K110)</f>
        <v>#REF!</v>
      </c>
      <c r="L114" s="75"/>
    </row>
    <row r="115" spans="1:12" s="1" customFormat="1" ht="16">
      <c r="A115" s="16"/>
      <c r="B115" s="16"/>
      <c r="C115" s="196" t="s">
        <v>16</v>
      </c>
      <c r="D115" s="79"/>
      <c r="E115" s="98"/>
      <c r="F115" s="77"/>
      <c r="G115" s="76"/>
      <c r="H115" s="172"/>
      <c r="I115" s="62"/>
      <c r="J115" s="31"/>
      <c r="K115" s="31"/>
      <c r="L115" s="75"/>
    </row>
    <row r="116" spans="1:12" s="1" customFormat="1" ht="16">
      <c r="A116" s="16"/>
      <c r="B116" s="16"/>
      <c r="C116" s="196" t="s">
        <v>17</v>
      </c>
      <c r="D116" s="79"/>
      <c r="E116" s="99"/>
      <c r="F116" s="77"/>
      <c r="G116" s="76"/>
      <c r="H116" s="172"/>
      <c r="I116" s="62"/>
      <c r="J116" s="31"/>
      <c r="K116" s="31"/>
      <c r="L116" s="75"/>
    </row>
    <row r="117" spans="1:12" s="4" customFormat="1" ht="16.5">
      <c r="A117" s="17"/>
      <c r="B117" s="17"/>
      <c r="C117" s="197" t="s">
        <v>138</v>
      </c>
      <c r="D117" s="80"/>
      <c r="E117" s="98"/>
      <c r="F117" s="43"/>
      <c r="G117" s="57"/>
      <c r="H117" s="173"/>
      <c r="I117" s="32"/>
      <c r="J117" s="32"/>
      <c r="K117" s="32"/>
      <c r="L117" s="75"/>
    </row>
    <row r="118" spans="1:12" s="1" customFormat="1" ht="16">
      <c r="A118" s="16"/>
      <c r="B118" s="16"/>
      <c r="C118" s="196" t="s">
        <v>17</v>
      </c>
      <c r="D118" s="79"/>
      <c r="E118" s="100"/>
      <c r="F118" s="43"/>
      <c r="G118" s="57"/>
      <c r="H118" s="172"/>
      <c r="I118" s="33"/>
      <c r="J118" s="31"/>
      <c r="K118" s="31"/>
      <c r="L118" s="75"/>
    </row>
    <row r="119" spans="1:12" s="4" customFormat="1" ht="16.5">
      <c r="A119" s="17"/>
      <c r="B119" s="17"/>
      <c r="C119" s="197" t="s">
        <v>139</v>
      </c>
      <c r="D119" s="81"/>
      <c r="E119" s="101"/>
      <c r="F119" s="58"/>
      <c r="G119" s="58"/>
      <c r="H119" s="173"/>
      <c r="I119" s="32"/>
      <c r="J119" s="32"/>
      <c r="K119" s="32"/>
      <c r="L119" s="75"/>
    </row>
    <row r="120" spans="1:12" s="3" customFormat="1" ht="16">
      <c r="A120" s="18"/>
      <c r="B120" s="18"/>
      <c r="C120" s="198" t="s">
        <v>140</v>
      </c>
      <c r="D120" s="68"/>
      <c r="E120" s="102"/>
      <c r="F120" s="59"/>
      <c r="G120" s="59"/>
      <c r="H120" s="174"/>
      <c r="I120" s="35"/>
      <c r="J120" s="34"/>
      <c r="K120" s="34"/>
      <c r="L120" s="75"/>
    </row>
    <row r="121" spans="1:12" s="4" customFormat="1" ht="16.5">
      <c r="A121" s="17"/>
      <c r="B121" s="17"/>
      <c r="C121" s="197" t="s">
        <v>141</v>
      </c>
      <c r="D121" s="67"/>
      <c r="E121" s="102"/>
      <c r="F121" s="59"/>
      <c r="G121" s="59"/>
      <c r="H121" s="175"/>
      <c r="I121" s="60"/>
      <c r="J121" s="61"/>
      <c r="K121" s="60"/>
      <c r="L121" s="75"/>
    </row>
    <row r="122" spans="1:12" s="3" customFormat="1" ht="16">
      <c r="A122" s="18"/>
      <c r="B122" s="18"/>
      <c r="C122" s="198" t="s">
        <v>140</v>
      </c>
      <c r="D122" s="68"/>
      <c r="E122" s="102"/>
      <c r="F122" s="59"/>
      <c r="G122" s="59"/>
      <c r="H122" s="175"/>
      <c r="I122" s="60"/>
      <c r="J122" s="61"/>
      <c r="K122" s="60"/>
      <c r="L122" s="75"/>
    </row>
    <row r="123" spans="1:12" s="4" customFormat="1" ht="16.5">
      <c r="A123" s="17"/>
      <c r="B123" s="17"/>
      <c r="C123" s="197" t="s">
        <v>142</v>
      </c>
      <c r="D123" s="67"/>
      <c r="E123" s="102">
        <v>0.18</v>
      </c>
      <c r="F123" s="59"/>
      <c r="G123" s="59"/>
      <c r="H123" s="175"/>
      <c r="I123" s="60"/>
      <c r="J123" s="61"/>
      <c r="K123" s="60"/>
      <c r="L123" s="75"/>
    </row>
    <row r="124" spans="1:12" s="3" customFormat="1" ht="16">
      <c r="A124" s="18"/>
      <c r="B124" s="18"/>
      <c r="C124" s="198" t="s">
        <v>140</v>
      </c>
      <c r="D124" s="68"/>
      <c r="E124" s="103"/>
      <c r="F124" s="59"/>
      <c r="G124" s="59"/>
      <c r="H124" s="175"/>
      <c r="I124" s="60"/>
      <c r="J124" s="61"/>
      <c r="K124" s="60"/>
      <c r="L124" s="75"/>
    </row>
    <row r="125" spans="1:12" s="4" customFormat="1" ht="16">
      <c r="A125" s="44"/>
      <c r="B125" s="44"/>
      <c r="C125" s="69"/>
      <c r="D125" s="69"/>
      <c r="E125" s="104"/>
      <c r="F125" s="45"/>
      <c r="G125" s="45"/>
      <c r="H125" s="46"/>
      <c r="I125" s="47"/>
      <c r="J125" s="47"/>
      <c r="K125" s="47"/>
      <c r="L125" s="47"/>
    </row>
    <row r="126" spans="1:12" s="2" customFormat="1">
      <c r="A126" s="19"/>
      <c r="B126" s="19"/>
      <c r="C126" s="70"/>
      <c r="D126" s="70"/>
      <c r="E126" s="105"/>
      <c r="F126" s="19"/>
      <c r="G126" s="19"/>
      <c r="H126" s="19"/>
      <c r="I126" s="78"/>
      <c r="J126" s="19"/>
      <c r="K126" s="19"/>
      <c r="L126" s="19"/>
    </row>
    <row r="127" spans="1:12" s="1" customFormat="1" ht="16">
      <c r="A127" s="20"/>
      <c r="B127" s="21"/>
      <c r="C127" s="71"/>
      <c r="D127" s="71"/>
      <c r="E127" s="106"/>
      <c r="F127" s="22"/>
      <c r="G127" s="22"/>
      <c r="H127" s="24"/>
      <c r="I127" s="20"/>
      <c r="J127" s="24"/>
      <c r="K127" s="20"/>
      <c r="L127" s="25"/>
    </row>
    <row r="128" spans="1:12" s="1" customFormat="1" ht="16">
      <c r="A128" s="20"/>
      <c r="B128" s="20"/>
      <c r="C128" s="71"/>
      <c r="D128" s="71"/>
      <c r="E128" s="106"/>
      <c r="F128" s="22"/>
      <c r="G128" s="22"/>
      <c r="H128" s="24"/>
      <c r="J128" s="24"/>
      <c r="K128" s="24"/>
      <c r="L128" s="24"/>
    </row>
    <row r="129" spans="1:12" s="1" customFormat="1" ht="16">
      <c r="A129" s="20"/>
      <c r="B129" s="21"/>
      <c r="C129" s="71"/>
      <c r="D129" s="71"/>
      <c r="E129" s="106"/>
      <c r="F129" s="22"/>
      <c r="G129" s="22"/>
      <c r="H129" s="24"/>
      <c r="I129" s="20"/>
      <c r="J129" s="24"/>
      <c r="K129" s="20"/>
      <c r="L129" s="25"/>
    </row>
    <row r="130" spans="1:12" s="1" customFormat="1" ht="16">
      <c r="A130" s="20"/>
      <c r="B130" s="20"/>
      <c r="C130" s="71"/>
      <c r="D130" s="71"/>
      <c r="E130" s="106"/>
      <c r="F130" s="22"/>
      <c r="G130" s="22"/>
      <c r="H130" s="24"/>
      <c r="I130" s="24"/>
      <c r="J130" s="24"/>
      <c r="K130" s="24"/>
      <c r="L130" s="24"/>
    </row>
    <row r="131" spans="1:12" s="1" customFormat="1" ht="16">
      <c r="A131" s="20"/>
      <c r="B131" s="21"/>
      <c r="C131" s="71"/>
      <c r="D131" s="71"/>
      <c r="E131" s="106"/>
      <c r="F131" s="22"/>
      <c r="G131" s="22"/>
      <c r="H131" s="24"/>
      <c r="I131" s="20"/>
      <c r="J131" s="24"/>
      <c r="K131" s="20"/>
      <c r="L131" s="25"/>
    </row>
    <row r="132" spans="1:12" s="1" customFormat="1" ht="16">
      <c r="A132" s="20"/>
      <c r="B132" s="20"/>
      <c r="C132" s="71"/>
      <c r="D132" s="71"/>
      <c r="E132" s="106"/>
      <c r="F132" s="22"/>
      <c r="G132" s="22"/>
      <c r="H132" s="24"/>
      <c r="I132" s="24"/>
      <c r="J132" s="24"/>
      <c r="K132" s="24"/>
      <c r="L132" s="24"/>
    </row>
    <row r="133" spans="1:12" s="1" customFormat="1" ht="16">
      <c r="A133" s="20"/>
      <c r="B133" s="21"/>
      <c r="C133" s="71"/>
      <c r="D133" s="71"/>
      <c r="E133" s="106"/>
      <c r="F133" s="22"/>
      <c r="G133" s="22"/>
      <c r="H133" s="24"/>
      <c r="I133" s="20"/>
      <c r="J133" s="24"/>
      <c r="K133" s="20"/>
      <c r="L133" s="25"/>
    </row>
    <row r="134" spans="1:12" s="1" customFormat="1" ht="16">
      <c r="A134" s="20"/>
      <c r="B134" s="20"/>
      <c r="C134" s="71"/>
      <c r="D134" s="71"/>
      <c r="E134" s="106"/>
      <c r="F134" s="22"/>
      <c r="G134" s="22"/>
      <c r="H134" s="24"/>
      <c r="I134" s="24"/>
      <c r="J134" s="24"/>
      <c r="K134" s="24"/>
      <c r="L134" s="24"/>
    </row>
    <row r="135" spans="1:12" s="1" customFormat="1" ht="16">
      <c r="A135" s="20"/>
      <c r="B135" s="21"/>
      <c r="C135" s="71"/>
      <c r="D135" s="71"/>
      <c r="E135" s="106"/>
      <c r="F135" s="22"/>
      <c r="G135" s="22"/>
      <c r="H135" s="23"/>
      <c r="I135" s="20"/>
      <c r="J135" s="24"/>
      <c r="K135" s="24"/>
      <c r="L135" s="26"/>
    </row>
    <row r="136" spans="1:12" s="1" customFormat="1" ht="16">
      <c r="A136" s="20"/>
      <c r="B136" s="20"/>
      <c r="C136" s="71"/>
      <c r="D136" s="71"/>
      <c r="E136" s="106"/>
      <c r="F136" s="22"/>
      <c r="G136" s="22"/>
      <c r="H136" s="24"/>
      <c r="I136" s="24"/>
      <c r="J136" s="24"/>
      <c r="K136" s="24"/>
      <c r="L136" s="24"/>
    </row>
    <row r="137" spans="1:12" s="1" customFormat="1" ht="16">
      <c r="A137" s="20"/>
      <c r="B137" s="21"/>
      <c r="C137" s="72"/>
      <c r="D137" s="72"/>
      <c r="E137" s="106"/>
      <c r="F137" s="22"/>
      <c r="G137" s="22"/>
      <c r="H137" s="24"/>
      <c r="I137" s="20"/>
      <c r="J137" s="24"/>
      <c r="K137" s="20"/>
      <c r="L137" s="25"/>
    </row>
    <row r="138" spans="1:12" s="1" customFormat="1" ht="16">
      <c r="A138" s="20"/>
      <c r="B138" s="20"/>
      <c r="C138" s="71"/>
      <c r="D138" s="71"/>
      <c r="E138" s="106"/>
      <c r="F138" s="22"/>
      <c r="G138" s="22"/>
      <c r="H138" s="24"/>
      <c r="I138" s="24"/>
      <c r="J138" s="24"/>
      <c r="K138" s="24"/>
      <c r="L138" s="24"/>
    </row>
    <row r="139" spans="1:12" s="2" customFormat="1" ht="16">
      <c r="A139" s="27"/>
      <c r="B139" s="27"/>
      <c r="C139" s="73"/>
      <c r="D139" s="73"/>
      <c r="E139" s="107"/>
      <c r="F139" s="27"/>
      <c r="G139" s="27"/>
      <c r="H139" s="27"/>
      <c r="I139" s="27"/>
      <c r="J139" s="27"/>
      <c r="K139" s="27"/>
      <c r="L139" s="27"/>
    </row>
    <row r="140" spans="1:12" s="1" customFormat="1" ht="16">
      <c r="A140" s="20"/>
      <c r="B140" s="21"/>
      <c r="C140" s="72"/>
      <c r="D140" s="72"/>
      <c r="E140" s="106"/>
      <c r="F140" s="22"/>
      <c r="G140" s="22"/>
      <c r="H140" s="24"/>
      <c r="I140" s="20"/>
      <c r="J140" s="24"/>
      <c r="K140" s="20"/>
      <c r="L140" s="25"/>
    </row>
    <row r="141" spans="1:12" s="1" customFormat="1" ht="16">
      <c r="A141" s="20"/>
      <c r="B141" s="20"/>
      <c r="C141" s="71"/>
      <c r="D141" s="71"/>
      <c r="E141" s="106"/>
      <c r="F141" s="22"/>
      <c r="G141" s="22"/>
      <c r="H141" s="24"/>
      <c r="I141" s="24"/>
      <c r="J141" s="24"/>
      <c r="K141" s="24"/>
      <c r="L141" s="24"/>
    </row>
    <row r="142" spans="1:12" s="1" customFormat="1" ht="16">
      <c r="A142" s="20"/>
      <c r="B142" s="21"/>
      <c r="C142" s="72"/>
      <c r="D142" s="72"/>
      <c r="E142" s="106"/>
      <c r="F142" s="22"/>
      <c r="G142" s="22"/>
      <c r="H142" s="24"/>
      <c r="I142" s="20"/>
      <c r="J142" s="24"/>
      <c r="K142" s="20"/>
      <c r="L142" s="25"/>
    </row>
    <row r="143" spans="1:12" s="1" customFormat="1" ht="16">
      <c r="A143" s="20"/>
      <c r="B143" s="20"/>
      <c r="C143" s="71"/>
      <c r="D143" s="71"/>
      <c r="E143" s="106"/>
      <c r="F143" s="22"/>
      <c r="G143" s="22"/>
      <c r="H143" s="24"/>
      <c r="I143" s="24"/>
      <c r="J143" s="24"/>
      <c r="K143" s="24"/>
      <c r="L143" s="24"/>
    </row>
    <row r="144" spans="1:12" s="1" customFormat="1" ht="16">
      <c r="A144" s="20"/>
      <c r="B144" s="20"/>
      <c r="C144" s="72"/>
      <c r="D144" s="72"/>
      <c r="E144" s="106"/>
      <c r="F144" s="22"/>
      <c r="G144" s="22"/>
      <c r="H144" s="24"/>
      <c r="I144" s="20"/>
      <c r="J144" s="24"/>
      <c r="K144" s="20"/>
      <c r="L144" s="25"/>
    </row>
    <row r="145" spans="1:12" s="1" customFormat="1" ht="16">
      <c r="A145" s="20"/>
      <c r="B145" s="20"/>
      <c r="C145" s="71"/>
      <c r="D145" s="71"/>
      <c r="E145" s="106"/>
      <c r="F145" s="22"/>
      <c r="G145" s="22"/>
      <c r="H145" s="24"/>
      <c r="I145" s="24"/>
      <c r="J145" s="24"/>
      <c r="K145" s="24"/>
      <c r="L145" s="24"/>
    </row>
    <row r="146" spans="1:12" s="1" customFormat="1" ht="16">
      <c r="A146" s="20"/>
      <c r="B146" s="21"/>
      <c r="C146" s="72"/>
      <c r="D146" s="72"/>
      <c r="E146" s="106"/>
      <c r="F146" s="22"/>
      <c r="G146" s="22"/>
      <c r="H146" s="24"/>
      <c r="I146" s="20"/>
      <c r="J146" s="24"/>
      <c r="K146" s="20"/>
      <c r="L146" s="25"/>
    </row>
    <row r="147" spans="1:12" s="1" customFormat="1" ht="16">
      <c r="A147" s="20"/>
      <c r="B147" s="20"/>
      <c r="C147" s="71"/>
      <c r="D147" s="71"/>
      <c r="E147" s="106"/>
      <c r="F147" s="22"/>
      <c r="G147" s="22"/>
      <c r="H147" s="24"/>
      <c r="I147" s="24"/>
      <c r="J147" s="24"/>
      <c r="K147" s="24"/>
      <c r="L147" s="24"/>
    </row>
    <row r="148" spans="1:12" s="1" customFormat="1" ht="16">
      <c r="A148" s="20"/>
      <c r="B148" s="20"/>
      <c r="C148" s="72"/>
      <c r="D148" s="72"/>
      <c r="E148" s="106"/>
      <c r="F148" s="22"/>
      <c r="G148" s="22"/>
      <c r="H148" s="24"/>
      <c r="I148" s="20"/>
      <c r="J148" s="24"/>
      <c r="K148" s="20"/>
      <c r="L148" s="25"/>
    </row>
    <row r="149" spans="1:12" s="1" customFormat="1" ht="16">
      <c r="A149" s="20"/>
      <c r="B149" s="20"/>
      <c r="C149" s="71"/>
      <c r="D149" s="71"/>
      <c r="E149" s="106"/>
      <c r="F149" s="22"/>
      <c r="G149" s="22"/>
      <c r="H149" s="24"/>
      <c r="I149" s="24"/>
      <c r="J149" s="24"/>
      <c r="K149" s="24"/>
      <c r="L149" s="24"/>
    </row>
    <row r="150" spans="1:12" s="1" customFormat="1" ht="16">
      <c r="A150" s="20"/>
      <c r="B150" s="20"/>
      <c r="C150" s="72"/>
      <c r="D150" s="72"/>
      <c r="E150" s="106"/>
      <c r="F150" s="22"/>
      <c r="G150" s="22"/>
      <c r="H150" s="24"/>
      <c r="I150" s="20"/>
      <c r="J150" s="24"/>
      <c r="K150" s="20"/>
      <c r="L150" s="25"/>
    </row>
    <row r="151" spans="1:12" s="1" customFormat="1" ht="16">
      <c r="A151" s="20"/>
      <c r="B151" s="20"/>
      <c r="C151" s="71"/>
      <c r="D151" s="71"/>
      <c r="E151" s="106"/>
      <c r="F151" s="22"/>
      <c r="G151" s="22"/>
      <c r="H151" s="24"/>
      <c r="I151" s="24"/>
      <c r="J151" s="24"/>
      <c r="K151" s="24"/>
      <c r="L151" s="24"/>
    </row>
    <row r="152" spans="1:12" s="1" customFormat="1" ht="16">
      <c r="A152" s="20"/>
      <c r="B152" s="20"/>
      <c r="C152" s="72"/>
      <c r="D152" s="72"/>
      <c r="E152" s="106"/>
      <c r="F152" s="22"/>
      <c r="G152" s="22"/>
      <c r="H152" s="24"/>
      <c r="I152" s="20"/>
      <c r="J152" s="24"/>
      <c r="K152" s="20"/>
      <c r="L152" s="25"/>
    </row>
    <row r="153" spans="1:12" s="1" customFormat="1" ht="16">
      <c r="A153" s="20"/>
      <c r="B153" s="20"/>
      <c r="C153" s="71"/>
      <c r="D153" s="71"/>
      <c r="E153" s="106"/>
      <c r="F153" s="22"/>
      <c r="G153" s="22"/>
      <c r="H153" s="24"/>
      <c r="I153" s="24"/>
      <c r="J153" s="24"/>
      <c r="K153" s="24"/>
      <c r="L153" s="24"/>
    </row>
    <row r="154" spans="1:12" s="1" customFormat="1" ht="16">
      <c r="A154" s="20"/>
      <c r="B154" s="20"/>
      <c r="C154" s="72"/>
      <c r="D154" s="72"/>
      <c r="E154" s="106"/>
      <c r="F154" s="22"/>
      <c r="G154" s="22"/>
      <c r="H154" s="24"/>
      <c r="I154" s="20"/>
      <c r="J154" s="24"/>
      <c r="K154" s="20"/>
      <c r="L154" s="25"/>
    </row>
    <row r="155" spans="1:12" s="1" customFormat="1" ht="16">
      <c r="A155" s="20"/>
      <c r="B155" s="20"/>
      <c r="C155" s="71"/>
      <c r="D155" s="71"/>
      <c r="E155" s="106"/>
      <c r="F155" s="22"/>
      <c r="G155" s="22"/>
      <c r="H155" s="24"/>
      <c r="I155" s="24"/>
      <c r="J155" s="24"/>
      <c r="K155" s="24"/>
      <c r="L155" s="24"/>
    </row>
    <row r="156" spans="1:12" s="2" customFormat="1" ht="16.5">
      <c r="A156" s="20"/>
      <c r="B156" s="20"/>
      <c r="C156" s="72"/>
      <c r="D156" s="72"/>
      <c r="E156" s="106"/>
      <c r="F156" s="20"/>
      <c r="G156" s="20"/>
      <c r="H156" s="24"/>
      <c r="I156" s="24"/>
      <c r="J156" s="24"/>
      <c r="K156" s="24"/>
      <c r="L156" s="24"/>
    </row>
    <row r="157" spans="1:12" s="2" customFormat="1" ht="16.5">
      <c r="A157" s="20"/>
      <c r="B157" s="20"/>
      <c r="C157" s="71"/>
      <c r="D157" s="71"/>
      <c r="E157" s="106"/>
      <c r="F157" s="22"/>
      <c r="G157" s="22"/>
      <c r="H157" s="24"/>
      <c r="I157" s="24"/>
      <c r="J157" s="24"/>
      <c r="K157" s="24"/>
      <c r="L157" s="25"/>
    </row>
    <row r="158" spans="1:12" s="2" customFormat="1" ht="16.5">
      <c r="A158" s="20"/>
      <c r="B158" s="20"/>
      <c r="C158" s="71"/>
      <c r="D158" s="71"/>
      <c r="E158" s="106"/>
      <c r="F158" s="22"/>
      <c r="G158" s="22"/>
      <c r="H158" s="23"/>
      <c r="I158" s="20"/>
      <c r="J158" s="23"/>
      <c r="K158" s="20"/>
      <c r="L158" s="23"/>
    </row>
    <row r="159" spans="1:12" s="2" customFormat="1">
      <c r="A159" s="20"/>
      <c r="B159" s="20"/>
      <c r="C159" s="71"/>
      <c r="D159" s="71"/>
      <c r="E159" s="106"/>
      <c r="F159" s="23"/>
      <c r="G159" s="22"/>
      <c r="H159" s="28"/>
      <c r="I159" s="20"/>
      <c r="J159" s="24"/>
      <c r="K159" s="24"/>
      <c r="L159" s="25"/>
    </row>
    <row r="160" spans="1:12" s="2" customFormat="1">
      <c r="A160" s="20"/>
      <c r="B160" s="20"/>
      <c r="C160" s="71"/>
      <c r="D160" s="71"/>
      <c r="E160" s="106"/>
      <c r="F160" s="22"/>
      <c r="G160" s="22"/>
      <c r="H160" s="28"/>
      <c r="I160" s="20"/>
      <c r="J160" s="24"/>
      <c r="K160" s="24"/>
      <c r="L160" s="25"/>
    </row>
    <row r="161" spans="1:12" s="2" customFormat="1">
      <c r="A161" s="20"/>
      <c r="B161" s="20"/>
      <c r="C161" s="71"/>
      <c r="D161" s="71"/>
      <c r="E161" s="106"/>
      <c r="F161" s="22"/>
      <c r="G161" s="22"/>
      <c r="H161" s="28"/>
      <c r="I161" s="20"/>
      <c r="J161" s="24"/>
      <c r="K161" s="24"/>
      <c r="L161" s="25"/>
    </row>
    <row r="162" spans="1:12" s="1" customFormat="1" ht="16">
      <c r="A162" s="20"/>
      <c r="B162" s="20"/>
      <c r="C162" s="71"/>
      <c r="D162" s="71"/>
      <c r="E162" s="106"/>
      <c r="F162" s="22"/>
      <c r="G162" s="22"/>
      <c r="H162" s="24"/>
      <c r="I162" s="24"/>
      <c r="J162" s="24"/>
      <c r="K162" s="24"/>
      <c r="L162" s="24"/>
    </row>
    <row r="163" spans="1:12" s="2" customFormat="1" ht="16.5">
      <c r="A163" s="20"/>
      <c r="B163" s="20"/>
      <c r="C163" s="72"/>
      <c r="D163" s="72"/>
      <c r="E163" s="106"/>
      <c r="F163" s="20"/>
      <c r="G163" s="20"/>
      <c r="H163" s="24"/>
      <c r="I163" s="24"/>
      <c r="J163" s="24"/>
      <c r="K163" s="24"/>
      <c r="L163" s="24"/>
    </row>
    <row r="164" spans="1:12" s="2" customFormat="1" ht="16.5">
      <c r="A164" s="20"/>
      <c r="B164" s="20"/>
      <c r="C164" s="71"/>
      <c r="D164" s="71"/>
      <c r="E164" s="106"/>
      <c r="F164" s="22"/>
      <c r="G164" s="22"/>
      <c r="H164" s="24"/>
      <c r="I164" s="24"/>
      <c r="J164" s="24"/>
      <c r="K164" s="24"/>
      <c r="L164" s="25"/>
    </row>
    <row r="165" spans="1:12" s="2" customFormat="1" ht="16.5">
      <c r="A165" s="20"/>
      <c r="B165" s="20"/>
      <c r="C165" s="71"/>
      <c r="D165" s="71"/>
      <c r="E165" s="106"/>
      <c r="F165" s="29"/>
      <c r="G165" s="22"/>
      <c r="H165" s="23"/>
      <c r="I165" s="20"/>
      <c r="J165" s="23"/>
      <c r="K165" s="20"/>
      <c r="L165" s="23"/>
    </row>
    <row r="166" spans="1:12" s="2" customFormat="1">
      <c r="A166" s="20"/>
      <c r="B166" s="20"/>
      <c r="C166" s="71"/>
      <c r="D166" s="71"/>
      <c r="E166" s="106"/>
      <c r="F166" s="23"/>
      <c r="G166" s="22"/>
      <c r="H166" s="28"/>
      <c r="I166" s="20"/>
      <c r="J166" s="24"/>
      <c r="K166" s="24"/>
      <c r="L166" s="25"/>
    </row>
    <row r="167" spans="1:12" s="2" customFormat="1">
      <c r="A167" s="20"/>
      <c r="B167" s="20"/>
      <c r="C167" s="71"/>
      <c r="D167" s="71"/>
      <c r="E167" s="106"/>
      <c r="F167" s="29"/>
      <c r="G167" s="22"/>
      <c r="H167" s="28"/>
      <c r="I167" s="20"/>
      <c r="J167" s="24"/>
      <c r="K167" s="24"/>
      <c r="L167" s="25"/>
    </row>
    <row r="168" spans="1:12" s="1" customFormat="1" ht="16">
      <c r="A168" s="20"/>
      <c r="B168" s="20"/>
      <c r="C168" s="71"/>
      <c r="D168" s="71"/>
      <c r="E168" s="106"/>
      <c r="F168" s="22"/>
      <c r="G168" s="22"/>
      <c r="H168" s="24"/>
      <c r="I168" s="24"/>
      <c r="J168" s="24"/>
      <c r="K168" s="24"/>
      <c r="L168" s="24"/>
    </row>
    <row r="169" spans="1:12" s="2" customFormat="1" ht="16">
      <c r="A169" s="27"/>
      <c r="B169" s="27"/>
      <c r="C169" s="73"/>
      <c r="D169" s="73"/>
      <c r="E169" s="107"/>
      <c r="F169" s="27"/>
      <c r="G169" s="27"/>
      <c r="H169" s="27"/>
      <c r="I169" s="27"/>
      <c r="J169" s="27"/>
      <c r="K169" s="27"/>
      <c r="L169" s="27"/>
    </row>
    <row r="170" spans="1:12" s="2" customFormat="1" ht="16.5">
      <c r="A170" s="20"/>
      <c r="B170" s="20"/>
      <c r="C170" s="72"/>
      <c r="D170" s="72"/>
      <c r="E170" s="106"/>
      <c r="F170" s="20"/>
      <c r="G170" s="20"/>
      <c r="H170" s="24"/>
      <c r="I170" s="24"/>
      <c r="J170" s="24"/>
      <c r="K170" s="24"/>
      <c r="L170" s="24"/>
    </row>
    <row r="171" spans="1:12" s="2" customFormat="1" ht="16.5">
      <c r="A171" s="20"/>
      <c r="B171" s="20"/>
      <c r="C171" s="71"/>
      <c r="D171" s="71"/>
      <c r="E171" s="106"/>
      <c r="F171" s="22"/>
      <c r="G171" s="22"/>
      <c r="H171" s="24"/>
      <c r="I171" s="24"/>
      <c r="J171" s="24"/>
      <c r="K171" s="24"/>
      <c r="L171" s="25"/>
    </row>
    <row r="172" spans="1:12" s="2" customFormat="1" ht="16.5">
      <c r="A172" s="20"/>
      <c r="B172" s="20"/>
      <c r="C172" s="71"/>
      <c r="D172" s="71"/>
      <c r="E172" s="106"/>
      <c r="F172" s="29"/>
      <c r="G172" s="22"/>
      <c r="H172" s="23"/>
      <c r="I172" s="20"/>
      <c r="J172" s="23"/>
      <c r="K172" s="20"/>
      <c r="L172" s="23"/>
    </row>
    <row r="173" spans="1:12" s="2" customFormat="1">
      <c r="A173" s="20"/>
      <c r="B173" s="20"/>
      <c r="C173" s="71"/>
      <c r="D173" s="71"/>
      <c r="E173" s="106"/>
      <c r="F173" s="23"/>
      <c r="G173" s="22"/>
      <c r="H173" s="28"/>
      <c r="I173" s="20"/>
      <c r="J173" s="24"/>
      <c r="K173" s="24"/>
      <c r="L173" s="25"/>
    </row>
    <row r="174" spans="1:12" s="2" customFormat="1">
      <c r="A174" s="20"/>
      <c r="B174" s="20"/>
      <c r="C174" s="71"/>
      <c r="D174" s="71"/>
      <c r="E174" s="106"/>
      <c r="F174" s="29"/>
      <c r="G174" s="22"/>
      <c r="H174" s="28"/>
      <c r="I174" s="20"/>
      <c r="J174" s="24"/>
      <c r="K174" s="24"/>
      <c r="L174" s="25"/>
    </row>
    <row r="175" spans="1:12" s="1" customFormat="1" ht="16">
      <c r="A175" s="20"/>
      <c r="B175" s="20"/>
      <c r="C175" s="71"/>
      <c r="D175" s="71"/>
      <c r="E175" s="106"/>
      <c r="F175" s="22"/>
      <c r="G175" s="22"/>
      <c r="H175" s="24"/>
      <c r="I175" s="24"/>
      <c r="J175" s="24"/>
      <c r="K175" s="24"/>
      <c r="L175" s="24"/>
    </row>
    <row r="176" spans="1:12" s="2" customFormat="1" ht="16.5">
      <c r="A176" s="20"/>
      <c r="B176" s="20"/>
      <c r="C176" s="72"/>
      <c r="D176" s="72"/>
      <c r="E176" s="106"/>
      <c r="F176" s="20"/>
      <c r="G176" s="20"/>
      <c r="H176" s="24"/>
      <c r="I176" s="24"/>
      <c r="J176" s="24"/>
      <c r="K176" s="24"/>
      <c r="L176" s="24"/>
    </row>
    <row r="177" spans="1:12" s="2" customFormat="1" ht="16.5">
      <c r="A177" s="20"/>
      <c r="B177" s="20"/>
      <c r="C177" s="71"/>
      <c r="D177" s="71"/>
      <c r="E177" s="106"/>
      <c r="F177" s="22"/>
      <c r="G177" s="22"/>
      <c r="H177" s="24"/>
      <c r="I177" s="24"/>
      <c r="J177" s="24"/>
      <c r="K177" s="24"/>
      <c r="L177" s="25"/>
    </row>
    <row r="178" spans="1:12" s="2" customFormat="1" ht="16.5">
      <c r="A178" s="20"/>
      <c r="B178" s="20"/>
      <c r="C178" s="71"/>
      <c r="D178" s="71"/>
      <c r="E178" s="106"/>
      <c r="F178" s="29"/>
      <c r="G178" s="22"/>
      <c r="H178" s="23"/>
      <c r="I178" s="20"/>
      <c r="J178" s="23"/>
      <c r="K178" s="20"/>
      <c r="L178" s="23"/>
    </row>
    <row r="179" spans="1:12" s="2" customFormat="1">
      <c r="A179" s="20"/>
      <c r="B179" s="20"/>
      <c r="C179" s="71"/>
      <c r="D179" s="71"/>
      <c r="E179" s="106"/>
      <c r="F179" s="23"/>
      <c r="G179" s="22"/>
      <c r="H179" s="28"/>
      <c r="I179" s="20"/>
      <c r="J179" s="24"/>
      <c r="K179" s="24"/>
      <c r="L179" s="25"/>
    </row>
    <row r="180" spans="1:12" s="2" customFormat="1">
      <c r="A180" s="20"/>
      <c r="B180" s="20"/>
      <c r="C180" s="71"/>
      <c r="D180" s="71"/>
      <c r="E180" s="106"/>
      <c r="F180" s="29"/>
      <c r="G180" s="22"/>
      <c r="H180" s="28"/>
      <c r="I180" s="20"/>
      <c r="J180" s="24"/>
      <c r="K180" s="24"/>
      <c r="L180" s="25"/>
    </row>
    <row r="181" spans="1:12" s="1" customFormat="1" ht="16">
      <c r="A181" s="20"/>
      <c r="B181" s="20"/>
      <c r="C181" s="71"/>
      <c r="D181" s="71"/>
      <c r="E181" s="106"/>
      <c r="F181" s="22"/>
      <c r="G181" s="22"/>
      <c r="H181" s="24"/>
      <c r="I181" s="24"/>
      <c r="J181" s="24"/>
      <c r="K181" s="24"/>
      <c r="L181" s="24"/>
    </row>
    <row r="182" spans="1:12" s="2" customFormat="1" ht="16.5">
      <c r="A182" s="20"/>
      <c r="B182" s="20"/>
      <c r="C182" s="72"/>
      <c r="D182" s="72"/>
      <c r="E182" s="106"/>
      <c r="F182" s="20"/>
      <c r="G182" s="20"/>
      <c r="H182" s="24"/>
      <c r="I182" s="24"/>
      <c r="J182" s="24"/>
      <c r="K182" s="24"/>
      <c r="L182" s="24"/>
    </row>
    <row r="183" spans="1:12" s="2" customFormat="1" ht="16.5">
      <c r="A183" s="20"/>
      <c r="B183" s="20"/>
      <c r="C183" s="71"/>
      <c r="D183" s="71"/>
      <c r="E183" s="106"/>
      <c r="F183" s="22"/>
      <c r="G183" s="22"/>
      <c r="H183" s="24"/>
      <c r="I183" s="24"/>
      <c r="J183" s="24"/>
      <c r="K183" s="24"/>
      <c r="L183" s="25"/>
    </row>
    <row r="184" spans="1:12" s="2" customFormat="1" ht="16.5">
      <c r="A184" s="20"/>
      <c r="B184" s="20"/>
      <c r="C184" s="71"/>
      <c r="D184" s="71"/>
      <c r="E184" s="106"/>
      <c r="F184" s="29"/>
      <c r="G184" s="22"/>
      <c r="H184" s="23"/>
      <c r="I184" s="20"/>
      <c r="J184" s="23"/>
      <c r="K184" s="20"/>
      <c r="L184" s="23"/>
    </row>
    <row r="185" spans="1:12" s="2" customFormat="1">
      <c r="A185" s="20"/>
      <c r="B185" s="20"/>
      <c r="C185" s="71"/>
      <c r="D185" s="71"/>
      <c r="E185" s="106"/>
      <c r="F185" s="23"/>
      <c r="G185" s="22"/>
      <c r="H185" s="28"/>
      <c r="I185" s="20"/>
      <c r="J185" s="24"/>
      <c r="K185" s="24"/>
      <c r="L185" s="25"/>
    </row>
    <row r="186" spans="1:12" s="2" customFormat="1">
      <c r="A186" s="20"/>
      <c r="B186" s="20"/>
      <c r="C186" s="71"/>
      <c r="D186" s="71"/>
      <c r="E186" s="106"/>
      <c r="F186" s="29"/>
      <c r="G186" s="22"/>
      <c r="H186" s="28"/>
      <c r="I186" s="20"/>
      <c r="J186" s="24"/>
      <c r="K186" s="24"/>
      <c r="L186" s="25"/>
    </row>
    <row r="187" spans="1:12" s="1" customFormat="1" ht="16">
      <c r="A187" s="20"/>
      <c r="B187" s="20"/>
      <c r="C187" s="71"/>
      <c r="D187" s="71"/>
      <c r="E187" s="106"/>
      <c r="F187" s="22"/>
      <c r="G187" s="22"/>
      <c r="H187" s="24"/>
      <c r="I187" s="24"/>
      <c r="J187" s="24"/>
      <c r="K187" s="24"/>
      <c r="L187" s="24"/>
    </row>
    <row r="188" spans="1:12" s="2" customFormat="1" ht="16.5">
      <c r="A188" s="20"/>
      <c r="B188" s="20"/>
      <c r="C188" s="72"/>
      <c r="D188" s="72"/>
      <c r="E188" s="106"/>
      <c r="F188" s="20"/>
      <c r="G188" s="20"/>
      <c r="H188" s="24"/>
      <c r="I188" s="24"/>
      <c r="J188" s="24"/>
      <c r="K188" s="24"/>
      <c r="L188" s="24"/>
    </row>
    <row r="189" spans="1:12" s="2" customFormat="1" ht="16.5">
      <c r="A189" s="20"/>
      <c r="B189" s="20"/>
      <c r="C189" s="71"/>
      <c r="D189" s="71"/>
      <c r="E189" s="106"/>
      <c r="F189" s="22"/>
      <c r="G189" s="22"/>
      <c r="H189" s="24"/>
      <c r="I189" s="24"/>
      <c r="J189" s="24"/>
      <c r="K189" s="24"/>
      <c r="L189" s="25"/>
    </row>
    <row r="190" spans="1:12" s="2" customFormat="1" ht="16.5">
      <c r="A190" s="20"/>
      <c r="B190" s="20"/>
      <c r="C190" s="71"/>
      <c r="D190" s="71"/>
      <c r="E190" s="106"/>
      <c r="F190" s="29"/>
      <c r="G190" s="22"/>
      <c r="H190" s="23"/>
      <c r="I190" s="20"/>
      <c r="J190" s="23"/>
      <c r="K190" s="20"/>
      <c r="L190" s="23"/>
    </row>
    <row r="191" spans="1:12" s="2" customFormat="1">
      <c r="A191" s="20"/>
      <c r="B191" s="20"/>
      <c r="C191" s="71"/>
      <c r="D191" s="71"/>
      <c r="E191" s="106"/>
      <c r="F191" s="23"/>
      <c r="G191" s="22"/>
      <c r="H191" s="28"/>
      <c r="I191" s="20"/>
      <c r="J191" s="24"/>
      <c r="K191" s="24"/>
      <c r="L191" s="25"/>
    </row>
    <row r="192" spans="1:12" s="2" customFormat="1">
      <c r="A192" s="20"/>
      <c r="B192" s="20"/>
      <c r="C192" s="71"/>
      <c r="D192" s="71"/>
      <c r="E192" s="106"/>
      <c r="F192" s="29"/>
      <c r="G192" s="22"/>
      <c r="H192" s="28"/>
      <c r="I192" s="20"/>
      <c r="J192" s="24"/>
      <c r="K192" s="24"/>
      <c r="L192" s="25"/>
    </row>
    <row r="193" spans="1:12" s="1" customFormat="1" ht="16">
      <c r="A193" s="20"/>
      <c r="B193" s="20"/>
      <c r="C193" s="71"/>
      <c r="D193" s="71"/>
      <c r="E193" s="106"/>
      <c r="F193" s="22"/>
      <c r="G193" s="22"/>
      <c r="H193" s="24"/>
      <c r="I193" s="24"/>
      <c r="J193" s="24"/>
      <c r="K193" s="24"/>
      <c r="L193" s="24"/>
    </row>
    <row r="194" spans="1:12" s="2" customFormat="1" ht="16.5">
      <c r="A194" s="20"/>
      <c r="B194" s="20"/>
      <c r="C194" s="72"/>
      <c r="D194" s="72"/>
      <c r="E194" s="106"/>
      <c r="F194" s="20"/>
      <c r="G194" s="20"/>
      <c r="H194" s="24"/>
      <c r="I194" s="24"/>
      <c r="J194" s="24"/>
      <c r="K194" s="24"/>
      <c r="L194" s="24"/>
    </row>
    <row r="195" spans="1:12" s="2" customFormat="1" ht="16.5">
      <c r="A195" s="20"/>
      <c r="B195" s="20"/>
      <c r="C195" s="71"/>
      <c r="D195" s="71"/>
      <c r="E195" s="106"/>
      <c r="F195" s="22"/>
      <c r="G195" s="22"/>
      <c r="H195" s="24"/>
      <c r="I195" s="24"/>
      <c r="J195" s="24"/>
      <c r="K195" s="24"/>
      <c r="L195" s="25"/>
    </row>
    <row r="196" spans="1:12" s="2" customFormat="1" ht="16.5">
      <c r="A196" s="20"/>
      <c r="B196" s="20"/>
      <c r="C196" s="71"/>
      <c r="D196" s="71"/>
      <c r="E196" s="106"/>
      <c r="F196" s="29"/>
      <c r="G196" s="22"/>
      <c r="H196" s="23"/>
      <c r="I196" s="20"/>
      <c r="J196" s="23"/>
      <c r="K196" s="20"/>
      <c r="L196" s="23"/>
    </row>
    <row r="197" spans="1:12" s="2" customFormat="1">
      <c r="A197" s="20"/>
      <c r="B197" s="20"/>
      <c r="C197" s="71"/>
      <c r="D197" s="71"/>
      <c r="E197" s="106"/>
      <c r="F197" s="23"/>
      <c r="G197" s="22"/>
      <c r="H197" s="28"/>
      <c r="I197" s="20"/>
      <c r="J197" s="24"/>
      <c r="K197" s="24"/>
      <c r="L197" s="25"/>
    </row>
    <row r="198" spans="1:12" s="2" customFormat="1">
      <c r="A198" s="20"/>
      <c r="B198" s="20"/>
      <c r="C198" s="71"/>
      <c r="D198" s="71"/>
      <c r="E198" s="106"/>
      <c r="F198" s="29"/>
      <c r="G198" s="22"/>
      <c r="H198" s="28"/>
      <c r="I198" s="20"/>
      <c r="J198" s="24"/>
      <c r="K198" s="24"/>
      <c r="L198" s="25"/>
    </row>
    <row r="199" spans="1:12" s="1" customFormat="1" ht="16">
      <c r="A199" s="20"/>
      <c r="B199" s="20"/>
      <c r="C199" s="71"/>
      <c r="D199" s="71"/>
      <c r="E199" s="106"/>
      <c r="F199" s="22"/>
      <c r="G199" s="22"/>
      <c r="H199" s="24"/>
      <c r="I199" s="24"/>
      <c r="J199" s="24"/>
      <c r="K199" s="24"/>
      <c r="L199" s="24"/>
    </row>
    <row r="200" spans="1:12" s="1" customFormat="1" ht="16">
      <c r="A200" s="20"/>
      <c r="B200" s="20"/>
      <c r="C200" s="71"/>
      <c r="D200" s="71"/>
      <c r="E200" s="106"/>
      <c r="F200" s="20"/>
      <c r="G200" s="20"/>
      <c r="H200" s="24"/>
      <c r="I200" s="24"/>
      <c r="J200" s="24"/>
      <c r="K200" s="24"/>
      <c r="L200" s="24"/>
    </row>
    <row r="201" spans="1:12" s="1" customFormat="1" ht="16">
      <c r="A201" s="20"/>
      <c r="B201" s="20"/>
      <c r="C201" s="71"/>
      <c r="D201" s="71"/>
      <c r="E201" s="106"/>
      <c r="F201" s="22"/>
      <c r="G201" s="22"/>
      <c r="H201" s="24"/>
      <c r="I201" s="24"/>
      <c r="J201" s="24"/>
      <c r="K201" s="24"/>
      <c r="L201" s="25"/>
    </row>
    <row r="202" spans="1:12" s="1" customFormat="1" ht="16">
      <c r="A202" s="20"/>
      <c r="B202" s="20"/>
      <c r="C202" s="71"/>
      <c r="D202" s="71"/>
      <c r="E202" s="106"/>
      <c r="F202" s="29"/>
      <c r="G202" s="22"/>
      <c r="H202" s="23"/>
      <c r="I202" s="20"/>
      <c r="J202" s="23"/>
      <c r="K202" s="20"/>
      <c r="L202" s="23"/>
    </row>
    <row r="203" spans="1:12" s="2" customFormat="1" ht="16">
      <c r="A203" s="27"/>
      <c r="B203" s="27"/>
      <c r="C203" s="73"/>
      <c r="D203" s="73"/>
      <c r="E203" s="107"/>
      <c r="F203" s="27"/>
      <c r="G203" s="27"/>
      <c r="H203" s="27"/>
      <c r="I203" s="27"/>
      <c r="J203" s="27"/>
      <c r="K203" s="27"/>
      <c r="L203" s="27"/>
    </row>
    <row r="204" spans="1:12" s="1" customFormat="1">
      <c r="A204" s="20"/>
      <c r="B204" s="20"/>
      <c r="C204" s="71"/>
      <c r="D204" s="71"/>
      <c r="E204" s="106"/>
      <c r="F204" s="23"/>
      <c r="G204" s="22"/>
      <c r="H204" s="28"/>
      <c r="I204" s="20"/>
      <c r="J204" s="24"/>
      <c r="K204" s="24"/>
      <c r="L204" s="25"/>
    </row>
    <row r="205" spans="1:12" s="1" customFormat="1">
      <c r="A205" s="20"/>
      <c r="B205" s="20"/>
      <c r="C205" s="71"/>
      <c r="D205" s="71"/>
      <c r="E205" s="106"/>
      <c r="F205" s="22"/>
      <c r="G205" s="22"/>
      <c r="H205" s="28"/>
      <c r="I205" s="20"/>
      <c r="J205" s="24"/>
      <c r="K205" s="24"/>
      <c r="L205" s="25"/>
    </row>
    <row r="206" spans="1:12" s="1" customFormat="1">
      <c r="A206" s="20"/>
      <c r="B206" s="20"/>
      <c r="C206" s="71"/>
      <c r="D206" s="71"/>
      <c r="E206" s="106"/>
      <c r="F206" s="29"/>
      <c r="G206" s="22"/>
      <c r="H206" s="28"/>
      <c r="I206" s="20"/>
      <c r="J206" s="24"/>
      <c r="K206" s="24"/>
      <c r="L206" s="25"/>
    </row>
    <row r="207" spans="1:12" s="1" customFormat="1" ht="16">
      <c r="A207" s="20"/>
      <c r="B207" s="20"/>
      <c r="C207" s="71"/>
      <c r="D207" s="71"/>
      <c r="E207" s="106"/>
      <c r="F207" s="22"/>
      <c r="G207" s="22"/>
      <c r="H207" s="24"/>
      <c r="I207" s="24"/>
      <c r="J207" s="24"/>
      <c r="K207" s="24"/>
      <c r="L207" s="24"/>
    </row>
    <row r="208" spans="1:12" s="2" customFormat="1" ht="16.5">
      <c r="A208" s="20"/>
      <c r="B208" s="20"/>
      <c r="C208" s="72"/>
      <c r="D208" s="72"/>
      <c r="E208" s="106"/>
      <c r="F208" s="20"/>
      <c r="G208" s="20"/>
      <c r="H208" s="24"/>
      <c r="I208" s="24"/>
      <c r="J208" s="24"/>
      <c r="K208" s="24"/>
      <c r="L208" s="24"/>
    </row>
  </sheetData>
  <mergeCells count="3">
    <mergeCell ref="H2:I2"/>
    <mergeCell ref="L2:L4"/>
    <mergeCell ref="F2:G2"/>
  </mergeCells>
  <pageMargins left="0.15748031496062992" right="0.27559055118110237" top="0.31496062992125984" bottom="0.43307086614173229" header="0.11811023622047245" footer="0.15748031496062992"/>
  <pageSetup paperSize="9" orientation="landscape" r:id="rId1"/>
  <headerFooter alignWithMargins="0">
    <oddFooter>&amp;C
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Arch-Design</vt:lpstr>
      <vt:lpstr>BOQ aprt 3</vt:lpstr>
      <vt:lpstr>'BOQ aprt 3'!Print_Area</vt:lpstr>
      <vt:lpstr>'BOQ aprt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2024-10-02T09:55:55Z</dcterms:modified>
</cp:coreProperties>
</file>