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n.tchulukhadze\Desktop\MEP პროექტის სამონტაჟო სამუშაოები\"/>
    </mc:Choice>
  </mc:AlternateContent>
  <xr:revisionPtr revIDLastSave="0" documentId="13_ncr:1_{D46E172A-E0C0-4D5B-9809-03A1D633B956}" xr6:coauthVersionLast="36" xr6:coauthVersionMax="36" xr10:uidLastSave="{00000000-0000-0000-0000-000000000000}"/>
  <bookViews>
    <workbookView xWindow="0" yWindow="0" windowWidth="15252" windowHeight="11316" tabRatio="742" xr2:uid="{00000000-000D-0000-FFFF-FFFF00000000}"/>
  </bookViews>
  <sheets>
    <sheet name="Total" sheetId="1" r:id="rId1"/>
    <sheet name="Heating-Cooling" sheetId="2" r:id="rId2"/>
    <sheet name="Ventilation" sheetId="15" r:id="rId3"/>
    <sheet name="Fire-Fighting" sheetId="18" r:id="rId4"/>
    <sheet name="Brand List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5" l="1"/>
  <c r="F12" i="15" l="1"/>
  <c r="E34" i="15"/>
  <c r="F34" i="15"/>
  <c r="I34" i="15" s="1"/>
  <c r="J34" i="15" s="1"/>
  <c r="G34" i="15"/>
  <c r="H34" i="15"/>
  <c r="E36" i="15"/>
  <c r="F36" i="15"/>
  <c r="I36" i="15" s="1"/>
  <c r="J36" i="15" s="1"/>
  <c r="G36" i="15"/>
  <c r="H36" i="15"/>
  <c r="E37" i="15"/>
  <c r="F37" i="15"/>
  <c r="G37" i="15"/>
  <c r="H37" i="15"/>
  <c r="I37" i="15"/>
  <c r="J37" i="15"/>
  <c r="E38" i="15"/>
  <c r="F38" i="15"/>
  <c r="I38" i="15" s="1"/>
  <c r="J38" i="15" s="1"/>
  <c r="G38" i="15"/>
  <c r="H38" i="15"/>
  <c r="E39" i="15"/>
  <c r="F39" i="15"/>
  <c r="G39" i="15"/>
  <c r="H39" i="15"/>
  <c r="I39" i="15"/>
  <c r="J39" i="15"/>
  <c r="E40" i="15"/>
  <c r="F40" i="15"/>
  <c r="I40" i="15" s="1"/>
  <c r="J40" i="15" s="1"/>
  <c r="G40" i="15"/>
  <c r="H40" i="15"/>
  <c r="E41" i="15"/>
  <c r="F41" i="15"/>
  <c r="G41" i="15"/>
  <c r="H41" i="15"/>
  <c r="I41" i="15"/>
  <c r="J41" i="15"/>
  <c r="E42" i="15"/>
  <c r="F42" i="15"/>
  <c r="I42" i="15" s="1"/>
  <c r="J42" i="15" s="1"/>
  <c r="G42" i="15"/>
  <c r="H42" i="15"/>
  <c r="E43" i="15"/>
  <c r="F43" i="15"/>
  <c r="G43" i="15"/>
  <c r="H43" i="15"/>
  <c r="I43" i="15"/>
  <c r="J43" i="15"/>
  <c r="E44" i="15"/>
  <c r="F44" i="15"/>
  <c r="I44" i="15" s="1"/>
  <c r="J44" i="15" s="1"/>
  <c r="G44" i="15"/>
  <c r="H44" i="15"/>
  <c r="E45" i="15"/>
  <c r="F45" i="15"/>
  <c r="G45" i="15"/>
  <c r="H45" i="15"/>
  <c r="I45" i="15"/>
  <c r="J45" i="15"/>
  <c r="E46" i="15"/>
  <c r="F46" i="15"/>
  <c r="I46" i="15" s="1"/>
  <c r="J46" i="15" s="1"/>
  <c r="G46" i="15"/>
  <c r="H46" i="15"/>
  <c r="E47" i="15"/>
  <c r="F47" i="15"/>
  <c r="G47" i="15"/>
  <c r="H47" i="15"/>
  <c r="I47" i="15"/>
  <c r="J47" i="15"/>
  <c r="E48" i="15"/>
  <c r="F48" i="15"/>
  <c r="I48" i="15" s="1"/>
  <c r="J48" i="15" s="1"/>
  <c r="G48" i="15"/>
  <c r="H48" i="15"/>
  <c r="E49" i="15"/>
  <c r="F49" i="15"/>
  <c r="G49" i="15"/>
  <c r="H49" i="15"/>
  <c r="I49" i="15"/>
  <c r="J49" i="15"/>
  <c r="E50" i="15"/>
  <c r="F50" i="15"/>
  <c r="I50" i="15" s="1"/>
  <c r="J50" i="15" s="1"/>
  <c r="G50" i="15"/>
  <c r="H50" i="15"/>
  <c r="E51" i="15"/>
  <c r="F51" i="15"/>
  <c r="G51" i="15"/>
  <c r="H51" i="15"/>
  <c r="I51" i="15"/>
  <c r="J51" i="15"/>
  <c r="E52" i="15"/>
  <c r="F52" i="15"/>
  <c r="I52" i="15" s="1"/>
  <c r="J52" i="15" s="1"/>
  <c r="G52" i="15"/>
  <c r="H52" i="15"/>
  <c r="E53" i="15"/>
  <c r="F53" i="15"/>
  <c r="G53" i="15"/>
  <c r="H53" i="15"/>
  <c r="I53" i="15"/>
  <c r="J53" i="15"/>
  <c r="E54" i="15"/>
  <c r="F54" i="15"/>
  <c r="I54" i="15" s="1"/>
  <c r="J54" i="15" s="1"/>
  <c r="G54" i="15"/>
  <c r="H54" i="15"/>
  <c r="E55" i="15"/>
  <c r="F55" i="15"/>
  <c r="G55" i="15"/>
  <c r="H55" i="15"/>
  <c r="I55" i="15"/>
  <c r="J55" i="15"/>
  <c r="E56" i="15"/>
  <c r="F56" i="15"/>
  <c r="I56" i="15" s="1"/>
  <c r="J56" i="15" s="1"/>
  <c r="G56" i="15"/>
  <c r="H56" i="15"/>
  <c r="E57" i="15"/>
  <c r="F57" i="15"/>
  <c r="G57" i="15"/>
  <c r="H57" i="15"/>
  <c r="I57" i="15"/>
  <c r="J57" i="15"/>
  <c r="E58" i="15"/>
  <c r="F58" i="15"/>
  <c r="I58" i="15" s="1"/>
  <c r="J58" i="15" s="1"/>
  <c r="G58" i="15"/>
  <c r="H58" i="15"/>
  <c r="E59" i="15"/>
  <c r="F59" i="15"/>
  <c r="G59" i="15"/>
  <c r="H59" i="15"/>
  <c r="I59" i="15"/>
  <c r="J59" i="15"/>
  <c r="E60" i="15"/>
  <c r="F60" i="15"/>
  <c r="I60" i="15" s="1"/>
  <c r="J60" i="15" s="1"/>
  <c r="G60" i="15"/>
  <c r="H60" i="15"/>
  <c r="E61" i="15"/>
  <c r="F61" i="15"/>
  <c r="G61" i="15"/>
  <c r="H61" i="15"/>
  <c r="I61" i="15"/>
  <c r="J61" i="15"/>
  <c r="E62" i="15"/>
  <c r="F62" i="15"/>
  <c r="I62" i="15" s="1"/>
  <c r="J62" i="15" s="1"/>
  <c r="G62" i="15"/>
  <c r="H62" i="15"/>
  <c r="E63" i="15"/>
  <c r="F63" i="15"/>
  <c r="G63" i="15"/>
  <c r="H63" i="15"/>
  <c r="I63" i="15"/>
  <c r="J63" i="15"/>
  <c r="E64" i="15"/>
  <c r="F64" i="15"/>
  <c r="I64" i="15" s="1"/>
  <c r="J64" i="15" s="1"/>
  <c r="G64" i="15"/>
  <c r="H64" i="15"/>
  <c r="E65" i="15"/>
  <c r="F65" i="15"/>
  <c r="G65" i="15"/>
  <c r="H65" i="15"/>
  <c r="I65" i="15"/>
  <c r="J65" i="15"/>
  <c r="E66" i="15"/>
  <c r="F66" i="15"/>
  <c r="I66" i="15" s="1"/>
  <c r="J66" i="15" s="1"/>
  <c r="G66" i="15"/>
  <c r="H66" i="15"/>
  <c r="E67" i="15"/>
  <c r="F67" i="15"/>
  <c r="G67" i="15"/>
  <c r="H67" i="15"/>
  <c r="I67" i="15"/>
  <c r="J67" i="15"/>
  <c r="E68" i="15"/>
  <c r="F68" i="15"/>
  <c r="I68" i="15" s="1"/>
  <c r="J68" i="15" s="1"/>
  <c r="G68" i="15"/>
  <c r="H68" i="15"/>
  <c r="E69" i="15"/>
  <c r="F69" i="15"/>
  <c r="G69" i="15"/>
  <c r="H69" i="15"/>
  <c r="I69" i="15"/>
  <c r="J69" i="15"/>
  <c r="E70" i="15"/>
  <c r="F70" i="15"/>
  <c r="I70" i="15" s="1"/>
  <c r="J70" i="15" s="1"/>
  <c r="G70" i="15"/>
  <c r="H70" i="15"/>
  <c r="E71" i="15"/>
  <c r="F71" i="15"/>
  <c r="G71" i="15"/>
  <c r="H71" i="15"/>
  <c r="I71" i="15"/>
  <c r="J71" i="15"/>
  <c r="E72" i="15"/>
  <c r="F72" i="15"/>
  <c r="I72" i="15" s="1"/>
  <c r="J72" i="15" s="1"/>
  <c r="G72" i="15"/>
  <c r="H72" i="15"/>
  <c r="E73" i="15"/>
  <c r="F73" i="15"/>
  <c r="G73" i="15"/>
  <c r="H73" i="15"/>
  <c r="I73" i="15"/>
  <c r="J73" i="15"/>
  <c r="E74" i="15"/>
  <c r="F74" i="15"/>
  <c r="I74" i="15" s="1"/>
  <c r="J74" i="15" s="1"/>
  <c r="G74" i="15"/>
  <c r="H74" i="15"/>
  <c r="E75" i="15"/>
  <c r="F75" i="15"/>
  <c r="G75" i="15"/>
  <c r="H75" i="15"/>
  <c r="I75" i="15"/>
  <c r="J75" i="15"/>
  <c r="E23" i="15"/>
  <c r="F23" i="15" s="1"/>
  <c r="G23" i="15"/>
  <c r="H23" i="15" s="1"/>
  <c r="F15" i="2"/>
  <c r="E15" i="2"/>
  <c r="E16" i="2"/>
  <c r="E125" i="2"/>
  <c r="F125" i="2" s="1"/>
  <c r="I125" i="2" s="1"/>
  <c r="J125" i="2" s="1"/>
  <c r="G125" i="2"/>
  <c r="H125" i="2" s="1"/>
  <c r="E126" i="2"/>
  <c r="F126" i="2" s="1"/>
  <c r="G126" i="2"/>
  <c r="H126" i="2" s="1"/>
  <c r="E128" i="2"/>
  <c r="F128" i="2"/>
  <c r="G128" i="2"/>
  <c r="H128" i="2" s="1"/>
  <c r="I128" i="2" s="1"/>
  <c r="J128" i="2" s="1"/>
  <c r="E130" i="2"/>
  <c r="F130" i="2"/>
  <c r="G130" i="2"/>
  <c r="H130" i="2"/>
  <c r="I130" i="2"/>
  <c r="J130" i="2"/>
  <c r="E131" i="2"/>
  <c r="F131" i="2"/>
  <c r="G131" i="2"/>
  <c r="H131" i="2"/>
  <c r="I131" i="2" s="1"/>
  <c r="J131" i="2" s="1"/>
  <c r="E132" i="2"/>
  <c r="F132" i="2"/>
  <c r="G132" i="2"/>
  <c r="H132" i="2"/>
  <c r="I132" i="2"/>
  <c r="J132" i="2"/>
  <c r="E133" i="2"/>
  <c r="F133" i="2"/>
  <c r="G133" i="2"/>
  <c r="H133" i="2"/>
  <c r="I133" i="2" s="1"/>
  <c r="J133" i="2" s="1"/>
  <c r="E134" i="2"/>
  <c r="F134" i="2"/>
  <c r="G134" i="2"/>
  <c r="H134" i="2"/>
  <c r="I134" i="2"/>
  <c r="J134" i="2"/>
  <c r="E135" i="2"/>
  <c r="F135" i="2"/>
  <c r="G135" i="2"/>
  <c r="H135" i="2"/>
  <c r="I135" i="2" s="1"/>
  <c r="J135" i="2" s="1"/>
  <c r="E136" i="2"/>
  <c r="F136" i="2"/>
  <c r="G136" i="2"/>
  <c r="H136" i="2"/>
  <c r="I136" i="2"/>
  <c r="J136" i="2"/>
  <c r="E137" i="2"/>
  <c r="F137" i="2"/>
  <c r="G137" i="2"/>
  <c r="H137" i="2"/>
  <c r="I137" i="2" s="1"/>
  <c r="J137" i="2" s="1"/>
  <c r="E138" i="2"/>
  <c r="F138" i="2"/>
  <c r="G138" i="2"/>
  <c r="H138" i="2"/>
  <c r="I138" i="2"/>
  <c r="J138" i="2"/>
  <c r="E140" i="2"/>
  <c r="F140" i="2"/>
  <c r="G140" i="2"/>
  <c r="H140" i="2"/>
  <c r="I140" i="2"/>
  <c r="J140" i="2"/>
  <c r="E141" i="2"/>
  <c r="F141" i="2"/>
  <c r="G141" i="2"/>
  <c r="H141" i="2"/>
  <c r="I141" i="2" s="1"/>
  <c r="J141" i="2" s="1"/>
  <c r="E142" i="2"/>
  <c r="F142" i="2"/>
  <c r="G142" i="2"/>
  <c r="H142" i="2"/>
  <c r="I142" i="2"/>
  <c r="J142" i="2"/>
  <c r="E143" i="2"/>
  <c r="F143" i="2"/>
  <c r="G143" i="2"/>
  <c r="H143" i="2"/>
  <c r="I143" i="2" s="1"/>
  <c r="J143" i="2" s="1"/>
  <c r="E144" i="2"/>
  <c r="F144" i="2"/>
  <c r="G144" i="2"/>
  <c r="H144" i="2"/>
  <c r="I144" i="2"/>
  <c r="J144" i="2"/>
  <c r="E145" i="2"/>
  <c r="F145" i="2"/>
  <c r="G145" i="2"/>
  <c r="H145" i="2"/>
  <c r="I145" i="2" s="1"/>
  <c r="J145" i="2" s="1"/>
  <c r="E146" i="2"/>
  <c r="F146" i="2"/>
  <c r="G146" i="2"/>
  <c r="H146" i="2"/>
  <c r="I146" i="2"/>
  <c r="J146" i="2"/>
  <c r="E147" i="2"/>
  <c r="F147" i="2"/>
  <c r="G147" i="2"/>
  <c r="H147" i="2"/>
  <c r="I147" i="2" s="1"/>
  <c r="J147" i="2" s="1"/>
  <c r="I23" i="15" l="1"/>
  <c r="J23" i="15" s="1"/>
  <c r="I126" i="2"/>
  <c r="J126" i="2" s="1"/>
  <c r="E12" i="2"/>
  <c r="F12" i="2" s="1"/>
  <c r="I12" i="2" s="1"/>
  <c r="E13" i="2"/>
  <c r="F13" i="2"/>
  <c r="E86" i="2" l="1"/>
  <c r="F86" i="2" s="1"/>
  <c r="G86" i="2"/>
  <c r="H86" i="2" s="1"/>
  <c r="E79" i="2"/>
  <c r="F79" i="2" s="1"/>
  <c r="G79" i="2"/>
  <c r="H79" i="2"/>
  <c r="E80" i="2"/>
  <c r="F80" i="2" s="1"/>
  <c r="G80" i="2"/>
  <c r="H80" i="2"/>
  <c r="E81" i="2"/>
  <c r="F81" i="2" s="1"/>
  <c r="G81" i="2"/>
  <c r="H81" i="2" s="1"/>
  <c r="E83" i="2"/>
  <c r="F83" i="2" s="1"/>
  <c r="G83" i="2"/>
  <c r="H83" i="2" s="1"/>
  <c r="E84" i="2"/>
  <c r="F84" i="2" s="1"/>
  <c r="G84" i="2"/>
  <c r="H84" i="2" s="1"/>
  <c r="E85" i="2"/>
  <c r="F85" i="2" s="1"/>
  <c r="G85" i="2"/>
  <c r="H85" i="2"/>
  <c r="E87" i="2"/>
  <c r="F87" i="2" s="1"/>
  <c r="G87" i="2"/>
  <c r="H87" i="2" s="1"/>
  <c r="E88" i="2"/>
  <c r="F88" i="2"/>
  <c r="G88" i="2"/>
  <c r="H88" i="2" s="1"/>
  <c r="E89" i="2"/>
  <c r="F89" i="2" s="1"/>
  <c r="G89" i="2"/>
  <c r="H89" i="2" s="1"/>
  <c r="E90" i="2"/>
  <c r="F90" i="2" s="1"/>
  <c r="G90" i="2"/>
  <c r="H90" i="2" s="1"/>
  <c r="E91" i="2"/>
  <c r="F91" i="2" s="1"/>
  <c r="G91" i="2"/>
  <c r="H91" i="2"/>
  <c r="E92" i="2"/>
  <c r="F92" i="2"/>
  <c r="G92" i="2"/>
  <c r="H92" i="2"/>
  <c r="E93" i="2"/>
  <c r="F93" i="2" s="1"/>
  <c r="G93" i="2"/>
  <c r="H93" i="2" s="1"/>
  <c r="E94" i="2"/>
  <c r="F94" i="2" s="1"/>
  <c r="G94" i="2"/>
  <c r="H94" i="2" s="1"/>
  <c r="E95" i="2"/>
  <c r="F95" i="2" s="1"/>
  <c r="G95" i="2"/>
  <c r="H95" i="2" s="1"/>
  <c r="E96" i="2"/>
  <c r="F96" i="2" s="1"/>
  <c r="G96" i="2"/>
  <c r="H96" i="2" s="1"/>
  <c r="E98" i="2"/>
  <c r="F98" i="2" s="1"/>
  <c r="G98" i="2"/>
  <c r="H98" i="2" s="1"/>
  <c r="E99" i="2"/>
  <c r="F99" i="2" s="1"/>
  <c r="G99" i="2"/>
  <c r="H99" i="2" s="1"/>
  <c r="E100" i="2"/>
  <c r="F100" i="2"/>
  <c r="G100" i="2"/>
  <c r="H100" i="2" s="1"/>
  <c r="E101" i="2"/>
  <c r="F101" i="2" s="1"/>
  <c r="G101" i="2"/>
  <c r="H101" i="2"/>
  <c r="E102" i="2"/>
  <c r="F102" i="2"/>
  <c r="G102" i="2"/>
  <c r="H102" i="2" s="1"/>
  <c r="E103" i="2"/>
  <c r="F103" i="2" s="1"/>
  <c r="G103" i="2"/>
  <c r="H103" i="2"/>
  <c r="E104" i="2"/>
  <c r="F104" i="2" s="1"/>
  <c r="G104" i="2"/>
  <c r="H104" i="2" s="1"/>
  <c r="E106" i="2"/>
  <c r="F106" i="2" s="1"/>
  <c r="G106" i="2"/>
  <c r="H106" i="2" s="1"/>
  <c r="E107" i="2"/>
  <c r="F107" i="2" s="1"/>
  <c r="G107" i="2"/>
  <c r="H107" i="2" s="1"/>
  <c r="E108" i="2"/>
  <c r="F108" i="2" s="1"/>
  <c r="G108" i="2"/>
  <c r="H108" i="2" s="1"/>
  <c r="E109" i="2"/>
  <c r="F109" i="2" s="1"/>
  <c r="G109" i="2"/>
  <c r="H109" i="2" s="1"/>
  <c r="E110" i="2"/>
  <c r="F110" i="2" s="1"/>
  <c r="G110" i="2"/>
  <c r="H110" i="2" s="1"/>
  <c r="E111" i="2"/>
  <c r="F111" i="2" s="1"/>
  <c r="G111" i="2"/>
  <c r="H111" i="2" s="1"/>
  <c r="E112" i="2"/>
  <c r="F112" i="2" s="1"/>
  <c r="G112" i="2"/>
  <c r="H112" i="2"/>
  <c r="E113" i="2"/>
  <c r="F113" i="2" s="1"/>
  <c r="G113" i="2"/>
  <c r="H113" i="2"/>
  <c r="E116" i="2"/>
  <c r="F116" i="2" s="1"/>
  <c r="G116" i="2"/>
  <c r="H116" i="2" s="1"/>
  <c r="E118" i="2"/>
  <c r="F118" i="2"/>
  <c r="G118" i="2"/>
  <c r="H118" i="2" s="1"/>
  <c r="E119" i="2"/>
  <c r="F119" i="2" s="1"/>
  <c r="G119" i="2"/>
  <c r="H119" i="2" s="1"/>
  <c r="E120" i="2"/>
  <c r="F120" i="2"/>
  <c r="G120" i="2"/>
  <c r="H120" i="2" s="1"/>
  <c r="E121" i="2"/>
  <c r="F121" i="2" s="1"/>
  <c r="G121" i="2"/>
  <c r="H121" i="2" s="1"/>
  <c r="E122" i="2"/>
  <c r="F122" i="2" s="1"/>
  <c r="G122" i="2"/>
  <c r="H122" i="2"/>
  <c r="E123" i="2"/>
  <c r="F123" i="2" s="1"/>
  <c r="G123" i="2"/>
  <c r="H123" i="2" s="1"/>
  <c r="E124" i="2"/>
  <c r="F124" i="2" s="1"/>
  <c r="G124" i="2"/>
  <c r="H124" i="2" s="1"/>
  <c r="E127" i="2"/>
  <c r="F127" i="2" s="1"/>
  <c r="G127" i="2"/>
  <c r="H127" i="2"/>
  <c r="I122" i="2" l="1"/>
  <c r="J122" i="2" s="1"/>
  <c r="I86" i="2"/>
  <c r="J86" i="2" s="1"/>
  <c r="I106" i="2"/>
  <c r="J106" i="2" s="1"/>
  <c r="I102" i="2"/>
  <c r="J102" i="2" s="1"/>
  <c r="I112" i="2"/>
  <c r="J112" i="2" s="1"/>
  <c r="I94" i="2"/>
  <c r="J94" i="2" s="1"/>
  <c r="I80" i="2"/>
  <c r="J80" i="2" s="1"/>
  <c r="I90" i="2"/>
  <c r="J90" i="2" s="1"/>
  <c r="I98" i="2"/>
  <c r="J98" i="2" s="1"/>
  <c r="I116" i="2"/>
  <c r="J116" i="2" s="1"/>
  <c r="I96" i="2"/>
  <c r="J96" i="2" s="1"/>
  <c r="I124" i="2"/>
  <c r="J124" i="2" s="1"/>
  <c r="I110" i="2"/>
  <c r="J110" i="2" s="1"/>
  <c r="I120" i="2"/>
  <c r="J120" i="2" s="1"/>
  <c r="I108" i="2"/>
  <c r="J108" i="2" s="1"/>
  <c r="I104" i="2"/>
  <c r="J104" i="2" s="1"/>
  <c r="I88" i="2"/>
  <c r="J88" i="2" s="1"/>
  <c r="I103" i="2"/>
  <c r="J103" i="2" s="1"/>
  <c r="I100" i="2"/>
  <c r="J100" i="2" s="1"/>
  <c r="I111" i="2"/>
  <c r="J111" i="2" s="1"/>
  <c r="I87" i="2"/>
  <c r="J87" i="2" s="1"/>
  <c r="I92" i="2"/>
  <c r="J92" i="2" s="1"/>
  <c r="I84" i="2"/>
  <c r="J84" i="2" s="1"/>
  <c r="I95" i="2"/>
  <c r="J95" i="2" s="1"/>
  <c r="I121" i="2"/>
  <c r="J121" i="2" s="1"/>
  <c r="I118" i="2"/>
  <c r="J118" i="2" s="1"/>
  <c r="I79" i="2"/>
  <c r="J79" i="2" s="1"/>
  <c r="I123" i="2"/>
  <c r="J123" i="2" s="1"/>
  <c r="I113" i="2"/>
  <c r="J113" i="2" s="1"/>
  <c r="I89" i="2"/>
  <c r="J89" i="2" s="1"/>
  <c r="I81" i="2"/>
  <c r="J81" i="2" s="1"/>
  <c r="I127" i="2"/>
  <c r="J127" i="2" s="1"/>
  <c r="I107" i="2"/>
  <c r="J107" i="2" s="1"/>
  <c r="I99" i="2"/>
  <c r="J99" i="2" s="1"/>
  <c r="I91" i="2"/>
  <c r="J91" i="2" s="1"/>
  <c r="I83" i="2"/>
  <c r="J83" i="2" s="1"/>
  <c r="I119" i="2"/>
  <c r="J119" i="2" s="1"/>
  <c r="I109" i="2"/>
  <c r="J109" i="2" s="1"/>
  <c r="I101" i="2"/>
  <c r="J101" i="2" s="1"/>
  <c r="I93" i="2"/>
  <c r="J93" i="2" s="1"/>
  <c r="I85" i="2"/>
  <c r="J85" i="2" s="1"/>
  <c r="G42" i="18" l="1"/>
  <c r="H42" i="18" s="1"/>
  <c r="E42" i="18"/>
  <c r="F42" i="18" s="1"/>
  <c r="G41" i="18"/>
  <c r="H41" i="18" s="1"/>
  <c r="E41" i="18"/>
  <c r="F41" i="18" s="1"/>
  <c r="G40" i="18"/>
  <c r="H40" i="18" s="1"/>
  <c r="E40" i="18"/>
  <c r="F40" i="18" s="1"/>
  <c r="G39" i="18"/>
  <c r="H39" i="18" s="1"/>
  <c r="E39" i="18"/>
  <c r="F39" i="18" s="1"/>
  <c r="G38" i="18"/>
  <c r="H38" i="18" s="1"/>
  <c r="E38" i="18"/>
  <c r="F38" i="18" s="1"/>
  <c r="G37" i="18"/>
  <c r="H37" i="18" s="1"/>
  <c r="E37" i="18"/>
  <c r="F37" i="18" s="1"/>
  <c r="G36" i="18"/>
  <c r="H36" i="18" s="1"/>
  <c r="E36" i="18"/>
  <c r="F36" i="18" s="1"/>
  <c r="G35" i="18"/>
  <c r="H35" i="18" s="1"/>
  <c r="E35" i="18"/>
  <c r="F35" i="18" s="1"/>
  <c r="G34" i="18"/>
  <c r="H34" i="18" s="1"/>
  <c r="E34" i="18"/>
  <c r="F34" i="18" s="1"/>
  <c r="G33" i="18"/>
  <c r="H33" i="18" s="1"/>
  <c r="E33" i="18"/>
  <c r="F33" i="18" s="1"/>
  <c r="G32" i="18"/>
  <c r="H32" i="18" s="1"/>
  <c r="E32" i="18"/>
  <c r="F32" i="18" s="1"/>
  <c r="G31" i="18"/>
  <c r="H31" i="18" s="1"/>
  <c r="E31" i="18"/>
  <c r="F31" i="18" s="1"/>
  <c r="G30" i="18"/>
  <c r="H30" i="18" s="1"/>
  <c r="E30" i="18"/>
  <c r="F30" i="18" s="1"/>
  <c r="G29" i="18"/>
  <c r="H29" i="18" s="1"/>
  <c r="E29" i="18"/>
  <c r="F29" i="18" s="1"/>
  <c r="G28" i="18"/>
  <c r="H28" i="18" s="1"/>
  <c r="E28" i="18"/>
  <c r="F28" i="18" s="1"/>
  <c r="G27" i="18"/>
  <c r="H27" i="18" s="1"/>
  <c r="E27" i="18"/>
  <c r="F27" i="18" s="1"/>
  <c r="G26" i="18"/>
  <c r="H26" i="18" s="1"/>
  <c r="E26" i="18"/>
  <c r="F26" i="18" s="1"/>
  <c r="G25" i="18"/>
  <c r="H25" i="18" s="1"/>
  <c r="E25" i="18"/>
  <c r="F25" i="18" s="1"/>
  <c r="G24" i="18"/>
  <c r="H24" i="18" s="1"/>
  <c r="E24" i="18"/>
  <c r="F24" i="18" s="1"/>
  <c r="G23" i="18"/>
  <c r="H23" i="18" s="1"/>
  <c r="E23" i="18"/>
  <c r="F23" i="18" s="1"/>
  <c r="G22" i="18"/>
  <c r="H22" i="18" s="1"/>
  <c r="E22" i="18"/>
  <c r="F22" i="18" s="1"/>
  <c r="G21" i="18"/>
  <c r="H21" i="18" s="1"/>
  <c r="E21" i="18"/>
  <c r="F21" i="18" s="1"/>
  <c r="G20" i="18"/>
  <c r="H20" i="18" s="1"/>
  <c r="E20" i="18"/>
  <c r="F20" i="18" s="1"/>
  <c r="G19" i="18"/>
  <c r="H19" i="18" s="1"/>
  <c r="E19" i="18"/>
  <c r="F19" i="18" s="1"/>
  <c r="G18" i="18"/>
  <c r="H18" i="18" s="1"/>
  <c r="E18" i="18"/>
  <c r="F18" i="18" s="1"/>
  <c r="G17" i="18"/>
  <c r="H17" i="18" s="1"/>
  <c r="E17" i="18"/>
  <c r="F17" i="18" s="1"/>
  <c r="G16" i="18"/>
  <c r="H16" i="18" s="1"/>
  <c r="E16" i="18"/>
  <c r="F16" i="18" s="1"/>
  <c r="G15" i="18"/>
  <c r="H15" i="18" s="1"/>
  <c r="E15" i="18"/>
  <c r="F15" i="18" s="1"/>
  <c r="G14" i="18"/>
  <c r="H14" i="18" s="1"/>
  <c r="E14" i="18"/>
  <c r="F14" i="18" s="1"/>
  <c r="G13" i="18"/>
  <c r="H13" i="18" s="1"/>
  <c r="E13" i="18"/>
  <c r="F13" i="18" s="1"/>
  <c r="G76" i="15"/>
  <c r="H76" i="15" s="1"/>
  <c r="E76" i="15"/>
  <c r="F76" i="15" s="1"/>
  <c r="G33" i="15"/>
  <c r="H33" i="15" s="1"/>
  <c r="E33" i="15"/>
  <c r="F33" i="15" s="1"/>
  <c r="G32" i="15"/>
  <c r="H32" i="15" s="1"/>
  <c r="E32" i="15"/>
  <c r="F32" i="15" s="1"/>
  <c r="G30" i="15"/>
  <c r="H30" i="15" s="1"/>
  <c r="E30" i="15"/>
  <c r="F30" i="15" s="1"/>
  <c r="G29" i="15"/>
  <c r="H29" i="15" s="1"/>
  <c r="E29" i="15"/>
  <c r="F29" i="15" s="1"/>
  <c r="G28" i="15"/>
  <c r="H28" i="15" s="1"/>
  <c r="E28" i="15"/>
  <c r="F28" i="15" s="1"/>
  <c r="G27" i="15"/>
  <c r="H27" i="15" s="1"/>
  <c r="E27" i="15"/>
  <c r="F27" i="15" s="1"/>
  <c r="G26" i="15"/>
  <c r="H26" i="15" s="1"/>
  <c r="E26" i="15"/>
  <c r="F26" i="15" s="1"/>
  <c r="G25" i="15"/>
  <c r="H25" i="15" s="1"/>
  <c r="E25" i="15"/>
  <c r="F25" i="15" s="1"/>
  <c r="I25" i="15" s="1"/>
  <c r="J25" i="15" s="1"/>
  <c r="G22" i="15"/>
  <c r="H22" i="15" s="1"/>
  <c r="E22" i="15"/>
  <c r="F22" i="15" s="1"/>
  <c r="G21" i="15"/>
  <c r="H21" i="15" s="1"/>
  <c r="E21" i="15"/>
  <c r="F21" i="15" s="1"/>
  <c r="G20" i="15"/>
  <c r="H20" i="15" s="1"/>
  <c r="E20" i="15"/>
  <c r="F20" i="15" s="1"/>
  <c r="G19" i="15"/>
  <c r="H19" i="15" s="1"/>
  <c r="E19" i="15"/>
  <c r="F19" i="15" s="1"/>
  <c r="G18" i="15"/>
  <c r="H18" i="15" s="1"/>
  <c r="E18" i="15"/>
  <c r="F18" i="15" s="1"/>
  <c r="G16" i="15"/>
  <c r="H16" i="15" s="1"/>
  <c r="E16" i="15"/>
  <c r="F16" i="15" s="1"/>
  <c r="G15" i="15"/>
  <c r="H15" i="15" s="1"/>
  <c r="E15" i="15"/>
  <c r="F15" i="15" s="1"/>
  <c r="G14" i="15"/>
  <c r="H14" i="15" s="1"/>
  <c r="E14" i="15"/>
  <c r="F14" i="15" s="1"/>
  <c r="G13" i="15"/>
  <c r="H13" i="15" s="1"/>
  <c r="E13" i="15"/>
  <c r="F13" i="15" s="1"/>
  <c r="G12" i="15"/>
  <c r="H12" i="15" s="1"/>
  <c r="I29" i="15" l="1"/>
  <c r="J29" i="15" s="1"/>
  <c r="I18" i="15"/>
  <c r="J18" i="15" s="1"/>
  <c r="I33" i="15"/>
  <c r="J33" i="15" s="1"/>
  <c r="I16" i="15"/>
  <c r="J16" i="15" s="1"/>
  <c r="I32" i="18"/>
  <c r="J32" i="18" s="1"/>
  <c r="I37" i="18"/>
  <c r="J37" i="18" s="1"/>
  <c r="I13" i="18"/>
  <c r="J13" i="18" s="1"/>
  <c r="I31" i="18"/>
  <c r="J31" i="18" s="1"/>
  <c r="I41" i="18"/>
  <c r="J41" i="18" s="1"/>
  <c r="I29" i="18"/>
  <c r="J29" i="18" s="1"/>
  <c r="I25" i="18"/>
  <c r="J25" i="18" s="1"/>
  <c r="I21" i="18"/>
  <c r="J21" i="18" s="1"/>
  <c r="I35" i="18"/>
  <c r="J35" i="18" s="1"/>
  <c r="I19" i="18"/>
  <c r="J19" i="18" s="1"/>
  <c r="I15" i="18"/>
  <c r="J15" i="18" s="1"/>
  <c r="I33" i="18"/>
  <c r="J33" i="18" s="1"/>
  <c r="I17" i="18"/>
  <c r="J17" i="18" s="1"/>
  <c r="I27" i="18"/>
  <c r="J27" i="18" s="1"/>
  <c r="I39" i="18"/>
  <c r="J39" i="18" s="1"/>
  <c r="I23" i="18"/>
  <c r="J23" i="18" s="1"/>
  <c r="I22" i="15"/>
  <c r="J22" i="15" s="1"/>
  <c r="I20" i="15"/>
  <c r="J20" i="15" s="1"/>
  <c r="I27" i="15"/>
  <c r="J27" i="15" s="1"/>
  <c r="I14" i="15"/>
  <c r="J14" i="15" s="1"/>
  <c r="I32" i="15"/>
  <c r="J32" i="15" s="1"/>
  <c r="I28" i="15"/>
  <c r="J28" i="15" s="1"/>
  <c r="I76" i="15"/>
  <c r="J76" i="15" s="1"/>
  <c r="I19" i="15"/>
  <c r="J19" i="15" s="1"/>
  <c r="I15" i="15"/>
  <c r="J15" i="15" s="1"/>
  <c r="I30" i="15"/>
  <c r="J30" i="15" s="1"/>
  <c r="I21" i="15"/>
  <c r="J21" i="15" s="1"/>
  <c r="I26" i="15"/>
  <c r="J26" i="15" s="1"/>
  <c r="I13" i="15"/>
  <c r="J13" i="15" s="1"/>
  <c r="H43" i="18"/>
  <c r="I22" i="18"/>
  <c r="J22" i="18" s="1"/>
  <c r="I42" i="18"/>
  <c r="J42" i="18" s="1"/>
  <c r="F43" i="18"/>
  <c r="I44" i="18" s="1"/>
  <c r="I36" i="18"/>
  <c r="J36" i="18" s="1"/>
  <c r="I26" i="18"/>
  <c r="J26" i="18" s="1"/>
  <c r="I18" i="18"/>
  <c r="J18" i="18" s="1"/>
  <c r="I16" i="18"/>
  <c r="J16" i="18" s="1"/>
  <c r="I40" i="18"/>
  <c r="J40" i="18" s="1"/>
  <c r="I30" i="18"/>
  <c r="J30" i="18" s="1"/>
  <c r="I20" i="18"/>
  <c r="J20" i="18" s="1"/>
  <c r="I34" i="18"/>
  <c r="J34" i="18" s="1"/>
  <c r="I24" i="18"/>
  <c r="J24" i="18" s="1"/>
  <c r="I14" i="18"/>
  <c r="J14" i="18" s="1"/>
  <c r="I38" i="18"/>
  <c r="J38" i="18" s="1"/>
  <c r="I28" i="18"/>
  <c r="J28" i="18" s="1"/>
  <c r="F77" i="15"/>
  <c r="I78" i="15" s="1"/>
  <c r="I12" i="15"/>
  <c r="H77" i="15"/>
  <c r="I43" i="18" l="1"/>
  <c r="I45" i="18" s="1"/>
  <c r="J12" i="15"/>
  <c r="I77" i="15"/>
  <c r="I79" i="15" s="1"/>
  <c r="I47" i="18" l="1"/>
  <c r="I48" i="18" s="1"/>
  <c r="I81" i="15"/>
  <c r="I82" i="15" s="1"/>
  <c r="I50" i="18" l="1"/>
  <c r="I51" i="18" s="1"/>
  <c r="I84" i="15"/>
  <c r="I85" i="15" s="1"/>
  <c r="I53" i="18" l="1"/>
  <c r="I54" i="18" s="1"/>
  <c r="I87" i="15"/>
  <c r="I88" i="15" s="1"/>
  <c r="G4" i="18" l="1"/>
  <c r="H4" i="18" s="1"/>
  <c r="C18" i="1"/>
  <c r="G4" i="15"/>
  <c r="H4" i="15" s="1"/>
  <c r="C17" i="1"/>
  <c r="G13" i="2"/>
  <c r="H13" i="2" s="1"/>
  <c r="G15" i="2"/>
  <c r="H15" i="2" s="1"/>
  <c r="F16" i="2"/>
  <c r="G16" i="2"/>
  <c r="H16" i="2" s="1"/>
  <c r="E17" i="2"/>
  <c r="F17" i="2" s="1"/>
  <c r="G17" i="2"/>
  <c r="H17" i="2" s="1"/>
  <c r="E18" i="2"/>
  <c r="F18" i="2" s="1"/>
  <c r="G18" i="2"/>
  <c r="H18" i="2" s="1"/>
  <c r="E19" i="2"/>
  <c r="F19" i="2" s="1"/>
  <c r="G19" i="2"/>
  <c r="H19" i="2" s="1"/>
  <c r="E20" i="2"/>
  <c r="F20" i="2" s="1"/>
  <c r="G20" i="2"/>
  <c r="H20" i="2" s="1"/>
  <c r="E21" i="2"/>
  <c r="F21" i="2" s="1"/>
  <c r="G21" i="2"/>
  <c r="H21" i="2" s="1"/>
  <c r="E22" i="2"/>
  <c r="F22" i="2"/>
  <c r="G22" i="2"/>
  <c r="H22" i="2" s="1"/>
  <c r="E23" i="2"/>
  <c r="F23" i="2" s="1"/>
  <c r="G23" i="2"/>
  <c r="H23" i="2" s="1"/>
  <c r="E24" i="2"/>
  <c r="F24" i="2" s="1"/>
  <c r="G24" i="2"/>
  <c r="H24" i="2" s="1"/>
  <c r="E25" i="2"/>
  <c r="F25" i="2" s="1"/>
  <c r="G25" i="2"/>
  <c r="H25" i="2" s="1"/>
  <c r="E26" i="2"/>
  <c r="F26" i="2" s="1"/>
  <c r="G26" i="2"/>
  <c r="H26" i="2" s="1"/>
  <c r="E27" i="2"/>
  <c r="F27" i="2" s="1"/>
  <c r="G27" i="2"/>
  <c r="H27" i="2" s="1"/>
  <c r="E28" i="2"/>
  <c r="F28" i="2" s="1"/>
  <c r="G28" i="2"/>
  <c r="H28" i="2" s="1"/>
  <c r="E29" i="2"/>
  <c r="F29" i="2" s="1"/>
  <c r="G29" i="2"/>
  <c r="H29" i="2" s="1"/>
  <c r="E30" i="2"/>
  <c r="F30" i="2" s="1"/>
  <c r="G30" i="2"/>
  <c r="H30" i="2" s="1"/>
  <c r="E31" i="2"/>
  <c r="F31" i="2" s="1"/>
  <c r="G31" i="2"/>
  <c r="H31" i="2" s="1"/>
  <c r="E32" i="2"/>
  <c r="F32" i="2" s="1"/>
  <c r="G32" i="2"/>
  <c r="H32" i="2" s="1"/>
  <c r="E33" i="2"/>
  <c r="F33" i="2" s="1"/>
  <c r="G33" i="2"/>
  <c r="H33" i="2" s="1"/>
  <c r="E34" i="2"/>
  <c r="F34" i="2" s="1"/>
  <c r="G34" i="2"/>
  <c r="H34" i="2" s="1"/>
  <c r="E35" i="2"/>
  <c r="F35" i="2" s="1"/>
  <c r="G35" i="2"/>
  <c r="H35" i="2" s="1"/>
  <c r="E36" i="2"/>
  <c r="F36" i="2" s="1"/>
  <c r="G36" i="2"/>
  <c r="H36" i="2" s="1"/>
  <c r="E37" i="2"/>
  <c r="F37" i="2" s="1"/>
  <c r="G37" i="2"/>
  <c r="H37" i="2" s="1"/>
  <c r="E38" i="2"/>
  <c r="F38" i="2" s="1"/>
  <c r="G38" i="2"/>
  <c r="H38" i="2" s="1"/>
  <c r="E39" i="2"/>
  <c r="F39" i="2" s="1"/>
  <c r="G39" i="2"/>
  <c r="H39" i="2" s="1"/>
  <c r="E40" i="2"/>
  <c r="F40" i="2" s="1"/>
  <c r="G40" i="2"/>
  <c r="H40" i="2" s="1"/>
  <c r="E41" i="2"/>
  <c r="F41" i="2" s="1"/>
  <c r="G41" i="2"/>
  <c r="H41" i="2" s="1"/>
  <c r="E42" i="2"/>
  <c r="F42" i="2" s="1"/>
  <c r="G42" i="2"/>
  <c r="H42" i="2" s="1"/>
  <c r="E43" i="2"/>
  <c r="F43" i="2" s="1"/>
  <c r="G43" i="2"/>
  <c r="H43" i="2"/>
  <c r="E44" i="2"/>
  <c r="F44" i="2" s="1"/>
  <c r="G44" i="2"/>
  <c r="H44" i="2" s="1"/>
  <c r="E45" i="2"/>
  <c r="F45" i="2" s="1"/>
  <c r="G45" i="2"/>
  <c r="H45" i="2" s="1"/>
  <c r="E46" i="2"/>
  <c r="F46" i="2" s="1"/>
  <c r="G46" i="2"/>
  <c r="H46" i="2" s="1"/>
  <c r="E47" i="2"/>
  <c r="F47" i="2" s="1"/>
  <c r="G47" i="2"/>
  <c r="H47" i="2" s="1"/>
  <c r="E48" i="2"/>
  <c r="F48" i="2" s="1"/>
  <c r="G48" i="2"/>
  <c r="H48" i="2" s="1"/>
  <c r="E49" i="2"/>
  <c r="F49" i="2" s="1"/>
  <c r="G49" i="2"/>
  <c r="H49" i="2" s="1"/>
  <c r="E50" i="2"/>
  <c r="F50" i="2" s="1"/>
  <c r="G50" i="2"/>
  <c r="H50" i="2" s="1"/>
  <c r="E51" i="2"/>
  <c r="F51" i="2" s="1"/>
  <c r="G51" i="2"/>
  <c r="H51" i="2" s="1"/>
  <c r="E52" i="2"/>
  <c r="F52" i="2" s="1"/>
  <c r="G52" i="2"/>
  <c r="H52" i="2" s="1"/>
  <c r="E53" i="2"/>
  <c r="F53" i="2" s="1"/>
  <c r="G53" i="2"/>
  <c r="H53" i="2" s="1"/>
  <c r="E54" i="2"/>
  <c r="F54" i="2" s="1"/>
  <c r="G54" i="2"/>
  <c r="H54" i="2"/>
  <c r="E55" i="2"/>
  <c r="F55" i="2" s="1"/>
  <c r="G55" i="2"/>
  <c r="H55" i="2" s="1"/>
  <c r="E56" i="2"/>
  <c r="F56" i="2" s="1"/>
  <c r="G56" i="2"/>
  <c r="H56" i="2" s="1"/>
  <c r="E57" i="2"/>
  <c r="F57" i="2" s="1"/>
  <c r="G57" i="2"/>
  <c r="H57" i="2" s="1"/>
  <c r="E58" i="2"/>
  <c r="F58" i="2" s="1"/>
  <c r="G58" i="2"/>
  <c r="H58" i="2" s="1"/>
  <c r="E59" i="2"/>
  <c r="F59" i="2" s="1"/>
  <c r="G59" i="2"/>
  <c r="H59" i="2" s="1"/>
  <c r="E60" i="2"/>
  <c r="F60" i="2" s="1"/>
  <c r="G60" i="2"/>
  <c r="H60" i="2" s="1"/>
  <c r="E61" i="2"/>
  <c r="F61" i="2" s="1"/>
  <c r="G61" i="2"/>
  <c r="H61" i="2" s="1"/>
  <c r="E62" i="2"/>
  <c r="F62" i="2" s="1"/>
  <c r="G62" i="2"/>
  <c r="H62" i="2" s="1"/>
  <c r="E63" i="2"/>
  <c r="F63" i="2" s="1"/>
  <c r="G63" i="2"/>
  <c r="H63" i="2" s="1"/>
  <c r="E64" i="2"/>
  <c r="F64" i="2" s="1"/>
  <c r="G64" i="2"/>
  <c r="H64" i="2" s="1"/>
  <c r="E65" i="2"/>
  <c r="F65" i="2" s="1"/>
  <c r="G65" i="2"/>
  <c r="H65" i="2" s="1"/>
  <c r="E66" i="2"/>
  <c r="F66" i="2" s="1"/>
  <c r="G66" i="2"/>
  <c r="H66" i="2" s="1"/>
  <c r="E69" i="2"/>
  <c r="F69" i="2" s="1"/>
  <c r="G69" i="2"/>
  <c r="H69" i="2" s="1"/>
  <c r="E70" i="2"/>
  <c r="F70" i="2" s="1"/>
  <c r="G70" i="2"/>
  <c r="H70" i="2" s="1"/>
  <c r="E71" i="2"/>
  <c r="F71" i="2" s="1"/>
  <c r="G71" i="2"/>
  <c r="H71" i="2" s="1"/>
  <c r="E72" i="2"/>
  <c r="F72" i="2" s="1"/>
  <c r="G72" i="2"/>
  <c r="H72" i="2" s="1"/>
  <c r="E73" i="2"/>
  <c r="F73" i="2" s="1"/>
  <c r="G73" i="2"/>
  <c r="H73" i="2" s="1"/>
  <c r="E74" i="2"/>
  <c r="F74" i="2" s="1"/>
  <c r="G74" i="2"/>
  <c r="H74" i="2" s="1"/>
  <c r="E76" i="2"/>
  <c r="F76" i="2" s="1"/>
  <c r="G76" i="2"/>
  <c r="H76" i="2" s="1"/>
  <c r="E77" i="2"/>
  <c r="F77" i="2" s="1"/>
  <c r="G77" i="2"/>
  <c r="H77" i="2" s="1"/>
  <c r="E78" i="2"/>
  <c r="F78" i="2" s="1"/>
  <c r="G78" i="2"/>
  <c r="H78" i="2" s="1"/>
  <c r="E148" i="2"/>
  <c r="F148" i="2" s="1"/>
  <c r="G148" i="2"/>
  <c r="H148" i="2" s="1"/>
  <c r="G12" i="2"/>
  <c r="H12" i="2" s="1"/>
  <c r="I51" i="2" l="1"/>
  <c r="J51" i="2" s="1"/>
  <c r="I72" i="2"/>
  <c r="J72" i="2" s="1"/>
  <c r="I60" i="2"/>
  <c r="J60" i="2" s="1"/>
  <c r="I73" i="2"/>
  <c r="J73" i="2" s="1"/>
  <c r="I20" i="2"/>
  <c r="J20" i="2" s="1"/>
  <c r="I26" i="2"/>
  <c r="J26" i="2" s="1"/>
  <c r="I66" i="2"/>
  <c r="J66" i="2" s="1"/>
  <c r="I59" i="2"/>
  <c r="J59" i="2" s="1"/>
  <c r="I39" i="2"/>
  <c r="J39" i="2" s="1"/>
  <c r="I22" i="2"/>
  <c r="J22" i="2" s="1"/>
  <c r="I43" i="2"/>
  <c r="J43" i="2" s="1"/>
  <c r="F149" i="2"/>
  <c r="I150" i="2" s="1"/>
  <c r="H149" i="2"/>
  <c r="I74" i="2"/>
  <c r="J74" i="2" s="1"/>
  <c r="I61" i="2"/>
  <c r="J61" i="2" s="1"/>
  <c r="I18" i="2"/>
  <c r="J18" i="2" s="1"/>
  <c r="I70" i="2"/>
  <c r="J70" i="2" s="1"/>
  <c r="I63" i="2"/>
  <c r="J63" i="2" s="1"/>
  <c r="I148" i="2"/>
  <c r="J148" i="2" s="1"/>
  <c r="I49" i="2"/>
  <c r="J49" i="2" s="1"/>
  <c r="I76" i="2"/>
  <c r="J76" i="2" s="1"/>
  <c r="I57" i="2"/>
  <c r="J57" i="2" s="1"/>
  <c r="I42" i="2"/>
  <c r="J42" i="2" s="1"/>
  <c r="I45" i="2"/>
  <c r="J45" i="2" s="1"/>
  <c r="I35" i="2"/>
  <c r="J35" i="2" s="1"/>
  <c r="I41" i="2"/>
  <c r="J41" i="2" s="1"/>
  <c r="I62" i="2"/>
  <c r="J62" i="2" s="1"/>
  <c r="I77" i="2"/>
  <c r="J77" i="2" s="1"/>
  <c r="I16" i="2"/>
  <c r="I64" i="2"/>
  <c r="J64" i="2" s="1"/>
  <c r="I40" i="2"/>
  <c r="J40" i="2" s="1"/>
  <c r="I52" i="2"/>
  <c r="J52" i="2" s="1"/>
  <c r="I78" i="2"/>
  <c r="J78" i="2" s="1"/>
  <c r="I58" i="2"/>
  <c r="J58" i="2" s="1"/>
  <c r="I28" i="2"/>
  <c r="J28" i="2" s="1"/>
  <c r="I65" i="2"/>
  <c r="J65" i="2" s="1"/>
  <c r="I53" i="2"/>
  <c r="J53" i="2" s="1"/>
  <c r="I47" i="2"/>
  <c r="J47" i="2" s="1"/>
  <c r="I17" i="2"/>
  <c r="J17" i="2" s="1"/>
  <c r="I69" i="2"/>
  <c r="J69" i="2" s="1"/>
  <c r="I24" i="2"/>
  <c r="J24" i="2" s="1"/>
  <c r="I37" i="2"/>
  <c r="J37" i="2" s="1"/>
  <c r="I71" i="2"/>
  <c r="J71" i="2" s="1"/>
  <c r="I30" i="2"/>
  <c r="J30" i="2" s="1"/>
  <c r="I27" i="2"/>
  <c r="J27" i="2" s="1"/>
  <c r="I46" i="2"/>
  <c r="J46" i="2" s="1"/>
  <c r="I29" i="2"/>
  <c r="J29" i="2" s="1"/>
  <c r="I48" i="2"/>
  <c r="J48" i="2" s="1"/>
  <c r="I38" i="2"/>
  <c r="J38" i="2" s="1"/>
  <c r="I31" i="2"/>
  <c r="J31" i="2" s="1"/>
  <c r="I54" i="2"/>
  <c r="J54" i="2" s="1"/>
  <c r="I33" i="2"/>
  <c r="J33" i="2" s="1"/>
  <c r="I44" i="2"/>
  <c r="J44" i="2" s="1"/>
  <c r="I19" i="2"/>
  <c r="J19" i="2" s="1"/>
  <c r="I32" i="2"/>
  <c r="J32" i="2" s="1"/>
  <c r="I21" i="2"/>
  <c r="J21" i="2" s="1"/>
  <c r="I25" i="2"/>
  <c r="J25" i="2" s="1"/>
  <c r="I23" i="2"/>
  <c r="J23" i="2" s="1"/>
  <c r="I55" i="2"/>
  <c r="J55" i="2" s="1"/>
  <c r="I34" i="2"/>
  <c r="J34" i="2" s="1"/>
  <c r="I50" i="2"/>
  <c r="J50" i="2" s="1"/>
  <c r="I56" i="2"/>
  <c r="J56" i="2" s="1"/>
  <c r="I13" i="2"/>
  <c r="J13" i="2" s="1"/>
  <c r="I36" i="2"/>
  <c r="J36" i="2" s="1"/>
  <c r="I15" i="2"/>
  <c r="J15" i="2" s="1"/>
  <c r="J16" i="2" l="1"/>
  <c r="I149" i="2"/>
  <c r="I151" i="2" s="1"/>
  <c r="J12" i="2"/>
  <c r="I153" i="2" l="1"/>
  <c r="I154" i="2" s="1"/>
  <c r="I156" i="2" l="1"/>
  <c r="I157" i="2" s="1"/>
  <c r="I159" i="2" l="1"/>
  <c r="I160" i="2" s="1"/>
  <c r="G4" i="2" s="1"/>
  <c r="H4" i="2" l="1"/>
  <c r="C16" i="1"/>
  <c r="C19" i="1" s="1"/>
</calcChain>
</file>

<file path=xl/sharedStrings.xml><?xml version="1.0" encoding="utf-8"?>
<sst xmlns="http://schemas.openxmlformats.org/spreadsheetml/2006/main" count="619" uniqueCount="301">
  <si>
    <t>Ventilation</t>
  </si>
  <si>
    <t>TOTAL VALUE</t>
  </si>
  <si>
    <t>USD</t>
  </si>
  <si>
    <t>GEL</t>
  </si>
  <si>
    <t>RATE</t>
  </si>
  <si>
    <t>No</t>
  </si>
  <si>
    <t>Description</t>
  </si>
  <si>
    <t>Unit</t>
  </si>
  <si>
    <t>Material</t>
  </si>
  <si>
    <t>Labor</t>
  </si>
  <si>
    <t>TOTAL 
PER ITEM</t>
  </si>
  <si>
    <t>COST
 PER
 UNIT</t>
  </si>
  <si>
    <t>Unit
 Price
 Material</t>
  </si>
  <si>
    <t>Unit 
Price 
Labor</t>
  </si>
  <si>
    <t>Manufacturer
 brand name</t>
  </si>
  <si>
    <t>NOTE</t>
  </si>
  <si>
    <t xml:space="preserve"> Qty</t>
  </si>
  <si>
    <t>Unit Price</t>
  </si>
  <si>
    <t>Total</t>
  </si>
  <si>
    <t>2</t>
  </si>
  <si>
    <t>3</t>
  </si>
  <si>
    <t>Transportation Costs:</t>
  </si>
  <si>
    <t>Sub Total</t>
  </si>
  <si>
    <t>Overhead Costs:</t>
  </si>
  <si>
    <t>Sub-Total</t>
  </si>
  <si>
    <t>Profit:</t>
  </si>
  <si>
    <t>VAT</t>
  </si>
  <si>
    <t>GRAND TOTAL</t>
  </si>
  <si>
    <t>Heating &amp; Cooling Systems</t>
  </si>
  <si>
    <t>Ventilation Systems</t>
  </si>
  <si>
    <t>#</t>
  </si>
  <si>
    <t>$rate=</t>
  </si>
  <si>
    <t>euro/usd rate=</t>
  </si>
  <si>
    <t>currency=</t>
  </si>
  <si>
    <t>USD including VAT</t>
  </si>
  <si>
    <t>BIDDER NAME</t>
  </si>
  <si>
    <t>SUMMARY</t>
  </si>
  <si>
    <t>TOTAL</t>
  </si>
  <si>
    <t>Tegeta Motors</t>
  </si>
  <si>
    <t xml:space="preserve">Heating - Cooling </t>
  </si>
  <si>
    <t xml:space="preserve">Fire Fighting </t>
  </si>
  <si>
    <t>Cadastral Codes:</t>
  </si>
  <si>
    <t>GENERAL NOTES : Offer Must be $ Currency</t>
  </si>
  <si>
    <t>Fire - Fighting</t>
  </si>
  <si>
    <t>Toilet furniture materials must not be estimated</t>
  </si>
  <si>
    <t>Coloured Cells must not be estimated</t>
  </si>
  <si>
    <t>●</t>
  </si>
  <si>
    <t>ADDRESS:aghmashenebeli ave. 129</t>
  </si>
  <si>
    <t>მაღალეფექტური(მოცემულ პარამეტრებზე EER&gt;2,9) ჩილერი  სიმძლავრით 350 კვტ ტემპერატურულ რეჟიმზე 7-12°C,  გარე ტემპერატურაზე 38°C 30% RH,  R134a (ან უფრო უახლეს) მაცივარაგენტზე მომუშავე, ჩაშენებული ჰიდრომოდულით(დაბალწნევიანი ტუმბო(1 მუშა 1 რეზერვი) ,საფართოებელი ავზი, ბაკაკუმულატორი), ანტივიბრაციულ სადგამებზე, ინვერტორული ვენტილატორებით, Scroll ტიპის კომპრესორით,  BacNet/IP პროტოკოლით, ჩილერების კასკადში მუშაობის მართვის ბლოკით, ზამთრის პერიოდში გაყინვისგან დაცვის სისტემით, Eurovent სერტიფიკატით, დამზადებული EN378 და EN60204-1 შესაბამისობაში</t>
  </si>
  <si>
    <t>კომპლ.</t>
  </si>
  <si>
    <t xml:space="preserve">ERCE150 ავზი საფართოვებელი </t>
  </si>
  <si>
    <t>საქვაბე</t>
  </si>
  <si>
    <t xml:space="preserve">კონდენსაციური კედლის ქვაბების კასკადი 10X100 კოლექტორით,ჰიდრავლიკური ისრით და  სრული ავტომატიკით </t>
  </si>
  <si>
    <t xml:space="preserve">კონდენსაციური კედლის ქვაბების კასკადი 4X100 კოლექტორით,ჰიდრავლიკური ისრით და  სრული ავტომატიკით </t>
  </si>
  <si>
    <t>მოცულობითი ბოილერი ორკონტურიანი 1000ლ. მოცულობის,</t>
  </si>
  <si>
    <t>კომპლ</t>
  </si>
  <si>
    <t>CP-01 Cooling system Fan coils 2 Fan heater (Service) Q=14 მ3 H=13მ (სიხშირული მართვით)</t>
  </si>
  <si>
    <t>ურდული DN65</t>
  </si>
  <si>
    <t>ცალი</t>
  </si>
  <si>
    <t>ვიბროსარქველი DN65</t>
  </si>
  <si>
    <t>ფილტრი DN65</t>
  </si>
  <si>
    <t>უკუსარქველი DN65</t>
  </si>
  <si>
    <t xml:space="preserve">მანომეტრი </t>
  </si>
  <si>
    <t>ურდული DN80</t>
  </si>
  <si>
    <t>ვიბროსარქველი DN80</t>
  </si>
  <si>
    <t>ფილტრი DN80</t>
  </si>
  <si>
    <t>უკუსარქველი DN80</t>
  </si>
  <si>
    <t>CP-03 Cooling system AHU-1,2 Q=25 მ3 H=10მ (სიხშირული მართვით)</t>
  </si>
  <si>
    <t>ურდული DN100</t>
  </si>
  <si>
    <t>ვიბროსარქველი DN100</t>
  </si>
  <si>
    <t>ფილტრი DN100</t>
  </si>
  <si>
    <t>უკუსარქველი DN100</t>
  </si>
  <si>
    <t>CP-04 Heating system Fan coils 2 Fan heater (Service) Q=3.5 მ3 H=10მ (სიხშირული მართვით)</t>
  </si>
  <si>
    <t>ურდული DN50</t>
  </si>
  <si>
    <t>ვიბროსარქველი DN50</t>
  </si>
  <si>
    <t>ფილტრი DN50</t>
  </si>
  <si>
    <t>უკუსარქველი DN50</t>
  </si>
  <si>
    <t>CP-06 Heating system AHU-1,2 Q=6.1 მ3 H=10მ (სიხშირული მართვით)</t>
  </si>
  <si>
    <t>CP-07 DHW Q=4 მ3 H=7მ (სიხშირული მართვით)</t>
  </si>
  <si>
    <t>CP-08 არსებულ სისტემაზე დასაერთებელი Q=44 მ3 H=15მ (სიხშირული მართვით)</t>
  </si>
  <si>
    <t>ურდული DN125</t>
  </si>
  <si>
    <t>ვიბროსარქველი DN125</t>
  </si>
  <si>
    <t>ფილტრი DN125</t>
  </si>
  <si>
    <t>უკუსარქველი DN125</t>
  </si>
  <si>
    <t>დამატებითი ურდულები</t>
  </si>
  <si>
    <t>AHU-01</t>
  </si>
  <si>
    <t>პეპლისებური ვენტილი DN65</t>
  </si>
  <si>
    <t>დინამიკური საბალანსო ვენტილი DN65</t>
  </si>
  <si>
    <t>თერმომეტრი/მანომეტრი ბურთულა ვენტილით</t>
  </si>
  <si>
    <t>მოქნილი გადაბმა DN65</t>
  </si>
  <si>
    <t>ჰაერგამშვები ვენტილით</t>
  </si>
  <si>
    <t>მოტორიზებული სამსვლიანი სარქველი DN65</t>
  </si>
  <si>
    <t>AHU-02</t>
  </si>
  <si>
    <t>პეპლისებური ვენტილი DN80</t>
  </si>
  <si>
    <t>დინამიკური საბალანსო ვენტილი DN80</t>
  </si>
  <si>
    <t>მოქნილი გადაბმა DN80</t>
  </si>
  <si>
    <t>მოტორიზებული სამსვლიანი სარქველი DN80</t>
  </si>
  <si>
    <t>ფენკოილი</t>
  </si>
  <si>
    <t>წყალზე მომუშავე არხული ფენკოილი დაბალი წნევით ფენკოილი ოთხმილოვანი სისტემის გაგრილების რეჟიმი 7-12C, სიმძლავრე 5 კვტ.</t>
  </si>
  <si>
    <t>წყალზე მომუშავე არხული ფენკოილი მაღალი წნევით ფენკოილი ოთხმილოვანი სისტემის გაგრილების რეჟიმი 7-12C, სიმძლავრე 8.0 კვტ.</t>
  </si>
  <si>
    <t xml:space="preserve">თერმოსტატი </t>
  </si>
  <si>
    <t>ფენკოილების მაკომპლექტებელი დეტალები</t>
  </si>
  <si>
    <t>ოთხმილოვანი ფენკოილის თერმოსტატი კაბელით 15 მ</t>
  </si>
  <si>
    <t>დინამიური საბალანსო სარქველი DN 15</t>
  </si>
  <si>
    <t>დინამიური საბალანსო სარქველი DN 20</t>
  </si>
  <si>
    <t>მოქნილი გადაბმა DN15 L=500 mm</t>
  </si>
  <si>
    <t>მოქნილი გადაბმა DN20 L=500 mm</t>
  </si>
  <si>
    <t>ფილტრი DN20</t>
  </si>
  <si>
    <t>მეტალის ურდული DN20</t>
  </si>
  <si>
    <t>მეტალის ურდული DN32</t>
  </si>
  <si>
    <t>მეტალის ურდული DN65</t>
  </si>
  <si>
    <t>2-მილოვანი თბოვენტილატორები(80°C/60°C) ტემპერატურა სივრცეში: ზამთარი 16°C)</t>
  </si>
  <si>
    <t xml:space="preserve">კედელზე დასაკიდი თბოვენტილატორი. სიმძლავრე საშუალო სიჩქრეზე და  მოცემულ პარამეტრებზე -Cooling output [8.0kw] Heating output [8.5kw]. სამაგრი კონშტეინის კომპლექტით, G4 კასეტური ფილტრით. </t>
  </si>
  <si>
    <t>კედლის თერმოსტატი 220ვ</t>
  </si>
  <si>
    <t>დამაკავშირებელი კაბელი</t>
  </si>
  <si>
    <t>მ</t>
  </si>
  <si>
    <t>სტატიკური საბალანსო ვენტილი DN25</t>
  </si>
  <si>
    <t>ფილტრი DN25</t>
  </si>
  <si>
    <t>3 სვლიანი სარქველი 0-10 ამძრავით 220ვ</t>
  </si>
  <si>
    <t>ბურთულა ვენტილი ფოლადის DN25</t>
  </si>
  <si>
    <t>ფოლადის მილი  გათბობა-გაგრილებისთვის</t>
  </si>
  <si>
    <t>DN20</t>
  </si>
  <si>
    <t>გ.მ.</t>
  </si>
  <si>
    <t>DN25</t>
  </si>
  <si>
    <t>DN32</t>
  </si>
  <si>
    <t>DN40</t>
  </si>
  <si>
    <t>DN50</t>
  </si>
  <si>
    <t>DN65</t>
  </si>
  <si>
    <t>DN80</t>
  </si>
  <si>
    <t>DN100</t>
  </si>
  <si>
    <t>ფასონური ნაწილები</t>
  </si>
  <si>
    <t>%</t>
  </si>
  <si>
    <t>ფოლადის მილის იზოლაცია კაუჩუკი</t>
  </si>
  <si>
    <t>DN20 13მმ</t>
  </si>
  <si>
    <t>DN25 13მმ</t>
  </si>
  <si>
    <t>DN32 13მმ</t>
  </si>
  <si>
    <t>DN40 13მმ</t>
  </si>
  <si>
    <t>DN50 19მმ</t>
  </si>
  <si>
    <t>სავენტილაციო დანადგარი #1
სრული ავტომატიკით (მოდინებითი ჰაერის კონტროლით,მოტორიზებული დამპერით) მოდინებითი ვენტილატორით, რომელიც მუშაობს ცვლად ბრუნზე, ჰაერის ხარჯით L=5500 მ3/სთ . DP=400 Pa სტატიკური წნევა. გამწოვი ვენტილატორით, რომელიც მუშაობს ცვლად ბრუნზე, ჰაერის ხარჯით L=5500 მ3/სთ . DP=400 Pa სტატიკური წნევა.წყალზე მომუშავე გამათბობლით და გამაგრილებლით. გარე ჰაერის შესვლის ტემპერატურა ზამთარში -8 t=22ºC ტენიანობა 90%.გარე ჰაერის შესვლის ტემპერატურა ზაფხულში +42 t=24ºC ტენიანობა 70%.ფილტრი G4,G7, ფირფიტოვანი თბომცვლელით.</t>
  </si>
  <si>
    <t>სავენტილაციო დანადგარი #2
სრული ავტომატიკით (მოდინებითი ჰაერის კონტროლით,მოტორიზებული დამპერით) მოდინებითი ვენტილატორით, რომელიც მუშაობს ცვლად ბრუნზე, ჰაერის ხარჯით L=15000 მ3/სთ . DP=400 Pa სტატიკური წნევა. გამწოვი ვენტილატორით, რომელიც მუშაობს ცვლად ბრუნზე, ჰაერის ხარჯით L=5500 მ3/სთ . DP=400 Pa სტატიკური წნევა.წყალზე მომუშავე გამათბობლით და გამაგრილებლით. გარე ჰაერის შესვლის ტემპერატურა ზამთარში -8 t=24ºC ტენიანობა 90%.გარე ჰაერის შესვლის ტემპერატურა ზაფხულში +42 t=23ºC ტენიანობა 70%.ფილტრი G4,G7, ფირფიტოვანი თბომცვლელით.</t>
  </si>
  <si>
    <t>ვენტილატორები</t>
  </si>
  <si>
    <t>TEF-1 Exhaust Fan 500 Flow 250 Pa გარე მონტაჟის (სახურავი) EN 12101-3. IP55, 
BSI Indoor-outdoor instalation, 
EUROVENT certification ანტივიბრაციული სადგამი (x4pcs), 
მოქნილი გადაბმა (x2pcs), 
მილტუჩით (x2pcs),</t>
  </si>
  <si>
    <t>TEF-2 Exhaust Fan 300 Flow 250 Pa გარე მონტაჟის (სახურავი) EN 12101-3. IP55, 
BSI Indoor-outdoor instalation, 
EUROVENT certification ანტივიბრაციული სადგამი (x4pcs), 
მოქნილი გადაბმა (x2pcs), 
მილტუჩით (x2pcs),</t>
  </si>
  <si>
    <t>ცხაურები, დიფუზორები და ჰაერსატარის მაკომპლექტებელი დეტალები</t>
  </si>
  <si>
    <t>ოთხ-მიმმართველიანი დიფუზორი პლენუმის ყუთით - ED 600X600</t>
  </si>
  <si>
    <t>პერფორირებული დეკორატიული ბადე-ცხაურა - ED 600X600</t>
  </si>
  <si>
    <t>გამწოვი გისოსი - EG 600X100</t>
  </si>
  <si>
    <t>Jet ტიპის ჭავლური დიფუზორი - JN D315</t>
  </si>
  <si>
    <t>მრგვალი ცრაურა D125 (სანკვანძები)</t>
  </si>
  <si>
    <t>დამპერები</t>
  </si>
  <si>
    <t>მუდმივი დიფერენციალური წნევის შენარჩუნების, ზამბარიანი  CAV დამპერი კორპუსზე მქონე ხარჯის წინასწარ დაყენების მექანიზმით - CAV D125</t>
  </si>
  <si>
    <t>მუდმივი დიფერენციალური წნევის შენარჩუნების, ზამბარიანი  CAV დამპერი კორპუსზე მქონე ხარჯის წინასწარ დაყენების მექანიზმით - CAV D200</t>
  </si>
  <si>
    <t>მუდმივი დიფერენციალური წნევის შენარჩუნების, ზამბარიანი  CAV დამპერი კორპუსზე მქონე ხარჯის წინასწარ დაყენების მექანიზმით - CAV D250</t>
  </si>
  <si>
    <t>მუდმივი დიფერენციალური წნევის შენარჩუნების, ზამბარიანი  CAV დამპერი კორპუსზე მქონე ხარჯის წინასწარ დაყენების მექანიზმით - CAV D315</t>
  </si>
  <si>
    <t xml:space="preserve">სახანძრო დამპერი 600X300 ავტომატური ამძრავით,  2საათიანი ხანძარმედეგობით </t>
  </si>
  <si>
    <t>სახანძრო დამპერი 600X600 ავტომატური ამძრავით,  2საათიანი ხანძარმედეგობით</t>
  </si>
  <si>
    <t>ჰაერსატარი(კედლის სისქე მიღებულია СНиП 2.04.05-91-2003-ის მიხედვით)</t>
  </si>
  <si>
    <t>ჰაერსატარი მოთუთიებული ფოლადის 0,6mm</t>
  </si>
  <si>
    <t>მ2</t>
  </si>
  <si>
    <t>კაუჩუკის იზოლაცია 13მმ</t>
  </si>
  <si>
    <t xml:space="preserve">ლითონის მილი / steel pipe / (ГОСТ 8732-78) (ASTM A53 / A53M – 12, ASTM A795 / 795M–13 BS 1387:1985, EN 10255:2004, ASTM A106 / A106M – 10, EN 10216-1:2004 </t>
  </si>
  <si>
    <t>Dn 125</t>
  </si>
  <si>
    <t>Dn 100</t>
  </si>
  <si>
    <t>Dn 80</t>
  </si>
  <si>
    <t>Dn 65</t>
  </si>
  <si>
    <t>Dn 50</t>
  </si>
  <si>
    <t>Dn 40</t>
  </si>
  <si>
    <t>Dn 32</t>
  </si>
  <si>
    <t>Dn25</t>
  </si>
  <si>
    <t>მეტრი</t>
  </si>
  <si>
    <t>მილის საკიდი / pipe hanger</t>
  </si>
  <si>
    <t>d 125</t>
  </si>
  <si>
    <t>ც</t>
  </si>
  <si>
    <t>d100</t>
  </si>
  <si>
    <t>d80</t>
  </si>
  <si>
    <t>d 65</t>
  </si>
  <si>
    <t>d 50</t>
  </si>
  <si>
    <t>d 40</t>
  </si>
  <si>
    <t>d 32</t>
  </si>
  <si>
    <t>d25</t>
  </si>
  <si>
    <t>მილის ფიტინგები 50%</t>
  </si>
  <si>
    <t>ჭერის   სპრინკლერი ქვედა განაწილების / Pendent Sprinkler  t=68 ◦   c   1/2"  K-5.6</t>
  </si>
  <si>
    <t>დრეკადი შლანგი D25 მმ  0.7 მ სიგრძის</t>
  </si>
  <si>
    <t>დრეკადი შლანგის დასამაგრბელი პროფილზე</t>
  </si>
  <si>
    <t>პეპლისებრი ურდული ჩართვა გამორთვის ინდიკატორით  დ125</t>
  </si>
  <si>
    <t>ნაკადის  რელე ფოლადის კორპუსით  / Flow relay d=125</t>
  </si>
  <si>
    <t>უკუსარქველი D125</t>
  </si>
  <si>
    <t>ფოლადის ტესტირების  ურდული  / test valve d=50 Pn 16 bar</t>
  </si>
  <si>
    <t>ფოლადის მილტუჩი  / Flange  d=125</t>
  </si>
  <si>
    <t>მანომეტრი  თავის  ონკანით  და ხრახნით  / Manometry with its valve and threaded d = 1/2</t>
  </si>
  <si>
    <t>მეტალის ურდული PN16 d25</t>
  </si>
  <si>
    <t>saxanZro karada wnevis damgdebi releTi, დ 50 onkaniT da SlangiT L=30.0 m, ასევე 6 კგ A,B,C ცეცხლმქრობით</t>
  </si>
  <si>
    <t>ანტიკოროზიული საღებავი/
Anti corrosive paint</t>
  </si>
  <si>
    <t>PPR მილი  გათბობა-გაგრილებისთვის</t>
  </si>
  <si>
    <t>PPR მილი D20</t>
  </si>
  <si>
    <t>PPR მილი D25</t>
  </si>
  <si>
    <t>PPR მილი D32</t>
  </si>
  <si>
    <t>PPR მილი D40</t>
  </si>
  <si>
    <t>PPR მილი D50</t>
  </si>
  <si>
    <t>PPR მილი D63</t>
  </si>
  <si>
    <t>PPR მილი D75</t>
  </si>
  <si>
    <t>PPR მილი D90</t>
  </si>
  <si>
    <t>PPR მილის იზოლაცია კაუჩუკი</t>
  </si>
  <si>
    <t>PPR მილის იზოლაცია D20 13მმ</t>
  </si>
  <si>
    <t>PPR მილის იზოლაცია D25 13მმ</t>
  </si>
  <si>
    <t>PPR მილის იზოლაცია D32 13მმ</t>
  </si>
  <si>
    <t>PPR მილის იზოლაცია D40 13მმ</t>
  </si>
  <si>
    <t>PPR მილის იზოლაცია D50 19მმ</t>
  </si>
  <si>
    <t>PPR მილის იზოლაცია D63 19მმ</t>
  </si>
  <si>
    <t>PPR მილის იზოლაცია D75 19მმ</t>
  </si>
  <si>
    <t>PPR მილის იზოლაცია D90 19მმ</t>
  </si>
  <si>
    <t>DN150</t>
  </si>
  <si>
    <t>DN200</t>
  </si>
  <si>
    <t>ვენტილაცია</t>
  </si>
  <si>
    <t>გათბობა - გაგრილება</t>
  </si>
  <si>
    <t>ფასადის გისოსი 1000X1000</t>
  </si>
  <si>
    <t>მრგვალი ჰაერსატარები</t>
  </si>
  <si>
    <t>მრგვალი ჰაერსატარები /სპირალური/ D250</t>
  </si>
  <si>
    <t>მრგვალი ჰაერსატარები /სპირალური/ D315</t>
  </si>
  <si>
    <t>მრგვალი ჰაერსატარები /სპირალური/ D400</t>
  </si>
  <si>
    <t>მრგვალი ჰაერსატარები /სპირალური/  D500</t>
  </si>
  <si>
    <t>მრგვალი ჰაერსატარები /სპირალური/ D630</t>
  </si>
  <si>
    <t>მრგვალი ჰაერსატარები /სპირალური/ D800</t>
  </si>
  <si>
    <t>მრგვალი ჰაერსატარები/სპირალური/ D1000</t>
  </si>
  <si>
    <t xml:space="preserve">ჰაერსატარების ქარხნულად თერმული შეღებვა RAL-9010 </t>
  </si>
  <si>
    <t>cross D630-D630-D315-D315</t>
  </si>
  <si>
    <t>cross D800-D800-D315-D315</t>
  </si>
  <si>
    <t>cross D1000-D1000-D315-D315</t>
  </si>
  <si>
    <t>elbow D250-D250</t>
  </si>
  <si>
    <t>elbow D315-D315</t>
  </si>
  <si>
    <t>elbow D500-D500</t>
  </si>
  <si>
    <t>elbow D630-D630</t>
  </si>
  <si>
    <t>elbow D800-D800</t>
  </si>
  <si>
    <t>elbow D1000-D1000</t>
  </si>
  <si>
    <t>plug D250</t>
  </si>
  <si>
    <t>plug D315</t>
  </si>
  <si>
    <t>reduction D400-D250</t>
  </si>
  <si>
    <t>reduction D400-D315</t>
  </si>
  <si>
    <t>reduction D500-D315</t>
  </si>
  <si>
    <t>reduction D500-D400</t>
  </si>
  <si>
    <t>reduction D630-D400</t>
  </si>
  <si>
    <t>reduction D630-D500</t>
  </si>
  <si>
    <t>reduction D800-D500</t>
  </si>
  <si>
    <t>reduction D800-D630</t>
  </si>
  <si>
    <t>reduction D1000-D800</t>
  </si>
  <si>
    <t>tee D315-D315-D315</t>
  </si>
  <si>
    <t>tee D400-D315-D315</t>
  </si>
  <si>
    <t>tee D400-D400-D250</t>
  </si>
  <si>
    <t>tee D400-D400-D315</t>
  </si>
  <si>
    <t>tee D500-D500-D250</t>
  </si>
  <si>
    <t>tee D500-D500-D315</t>
  </si>
  <si>
    <t>tee D630-D630-D315</t>
  </si>
  <si>
    <t>tee D800-D800-D315</t>
  </si>
  <si>
    <t>tee D800-D800-D600</t>
  </si>
  <si>
    <t>tee D800-D800-D800</t>
  </si>
  <si>
    <t>tee D1000-D1000-D500</t>
  </si>
  <si>
    <t>tee D1000-D1000-D800</t>
  </si>
  <si>
    <t>ჰაერსატარის სამონტაჟო ნაწილები</t>
  </si>
  <si>
    <t>სახანძრო</t>
  </si>
  <si>
    <t>Brands</t>
  </si>
  <si>
    <t>Note</t>
  </si>
  <si>
    <t>Carrier</t>
  </si>
  <si>
    <t/>
  </si>
  <si>
    <t>Dogu</t>
  </si>
  <si>
    <t>Daikin</t>
  </si>
  <si>
    <t>Pump</t>
  </si>
  <si>
    <t>Wilo</t>
  </si>
  <si>
    <t>Valves</t>
  </si>
  <si>
    <t>Ayvaz</t>
  </si>
  <si>
    <t>Duyar</t>
  </si>
  <si>
    <t>Herz</t>
  </si>
  <si>
    <t>Volumetric Boiler</t>
  </si>
  <si>
    <t>Fire Pump Station</t>
  </si>
  <si>
    <t>Naffco</t>
  </si>
  <si>
    <t>Fan-Coil Unit</t>
  </si>
  <si>
    <t>Grill &amp; Dampers</t>
  </si>
  <si>
    <t>Kesklima</t>
  </si>
  <si>
    <t>Elektroteknik</t>
  </si>
  <si>
    <t>Unit Heater</t>
  </si>
  <si>
    <t>Flaktgroup</t>
  </si>
  <si>
    <t>Sabiana</t>
  </si>
  <si>
    <t>Fans</t>
  </si>
  <si>
    <t>Salda</t>
  </si>
  <si>
    <t>Ruck</t>
  </si>
  <si>
    <t>SystemAir</t>
  </si>
  <si>
    <t>Fire Cabinet &amp; Hydrant</t>
  </si>
  <si>
    <t>Fetas</t>
  </si>
  <si>
    <t>Doras</t>
  </si>
  <si>
    <t>PPR Pipe</t>
  </si>
  <si>
    <t>Pilsa</t>
  </si>
  <si>
    <t>ELBI</t>
  </si>
  <si>
    <t>Grundfos</t>
  </si>
  <si>
    <t>DAB</t>
  </si>
  <si>
    <t>DATE: 03.10.2024</t>
  </si>
  <si>
    <t>"--------------"</t>
  </si>
  <si>
    <t>Danfoss</t>
  </si>
  <si>
    <t>განიხილება დაკონკრეტებული ბრენდები მხოლოდ</t>
  </si>
  <si>
    <t>სასურველია შემოგვთავაზოთ მოცემული ბრენდები</t>
  </si>
  <si>
    <t>PROJECT NAME: TEGETA, Aghmashenebeli ave. 129</t>
  </si>
  <si>
    <t>CP-02 Cooling system Fan coils 1 ) Q=19 მ3 H=13მ (სიხშირული მართვით)</t>
  </si>
  <si>
    <t>CP-05 Heating system Fan coils 1  Q=3.5 მ3 H=12მ (სიხშირული მართვით)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</si>
</sst>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[$$-409]* #,##0.00_);_([$$-409]* \(#,##0.00\);_([$$-409]* &quot;-&quot;??_);_(@_)"/>
    <numFmt numFmtId="165" formatCode="_(* #,##0.000_);_(* \(#,##0.000\);_(* &quot;-&quot;??_);_(@_)"/>
    <numFmt numFmtId="166" formatCode="_-[$$-409]* #,##0.00_ ;_-[$$-409]* \-#,##0.00\ ;_-[$$-409]* &quot;-&quot;??_ ;_-@_ "/>
    <numFmt numFmtId="167" formatCode="_(* #,##0_);_(* \(#,##0\);_(* &quot;-&quot;??_);_(@_)"/>
    <numFmt numFmtId="168" formatCode="_(&quot;GEL&quot;* #,##0.000_);_(&quot;GEL&quot;* \(#,##0.000\);_(&quot;GEL&quot;* &quot;-&quot;??_);_(@_)"/>
    <numFmt numFmtId="169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  <charset val="162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sz val="10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b/>
      <i/>
      <sz val="10"/>
      <color rgb="FFC00000"/>
      <name val="Tahoma"/>
      <family val="2"/>
      <charset val="162"/>
    </font>
    <font>
      <sz val="10"/>
      <color rgb="FFFF0000"/>
      <name val="Tahoma"/>
      <family val="2"/>
      <charset val="162"/>
    </font>
    <font>
      <b/>
      <i/>
      <sz val="10"/>
      <color rgb="FFFF0000"/>
      <name val="Tahoma"/>
      <family val="2"/>
      <charset val="162"/>
    </font>
    <font>
      <b/>
      <i/>
      <sz val="10"/>
      <name val="Tahoma"/>
      <family val="2"/>
      <charset val="162"/>
    </font>
    <font>
      <i/>
      <sz val="10"/>
      <name val="Tahoma"/>
      <family val="2"/>
      <charset val="162"/>
    </font>
    <font>
      <sz val="10"/>
      <name val="Arial"/>
      <family val="2"/>
      <charset val="204"/>
    </font>
    <font>
      <b/>
      <sz val="10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  <charset val="162"/>
    </font>
    <font>
      <sz val="12"/>
      <color theme="1"/>
      <name val="Tahoma"/>
      <family val="2"/>
    </font>
    <font>
      <b/>
      <sz val="12"/>
      <color theme="1"/>
      <name val="Tahoma"/>
      <family val="2"/>
      <charset val="162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b/>
      <sz val="10"/>
      <color theme="1"/>
      <name val="Tahoma"/>
      <family val="2"/>
    </font>
    <font>
      <b/>
      <sz val="14"/>
      <color theme="1"/>
      <name val="Tahoma"/>
      <family val="2"/>
      <charset val="162"/>
    </font>
    <font>
      <b/>
      <i/>
      <sz val="14"/>
      <color theme="1"/>
      <name val="Tahoma"/>
      <family val="2"/>
      <charset val="162"/>
    </font>
    <font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name val="Arial MT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37" fontId="25" fillId="0" borderId="0"/>
  </cellStyleXfs>
  <cellXfs count="241">
    <xf numFmtId="0" fontId="0" fillId="0" borderId="0" xfId="0"/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164" fontId="3" fillId="2" borderId="0" xfId="0" applyNumberFormat="1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166" fontId="4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3" fillId="2" borderId="12" xfId="0" applyNumberFormat="1" applyFont="1" applyFill="1" applyBorder="1" applyAlignment="1">
      <alignment horizontal="center" vertical="center" wrapText="1"/>
    </xf>
    <xf numFmtId="166" fontId="3" fillId="2" borderId="16" xfId="0" applyNumberFormat="1" applyFont="1" applyFill="1" applyBorder="1" applyAlignment="1">
      <alignment vertical="center" wrapText="1"/>
    </xf>
    <xf numFmtId="0" fontId="4" fillId="5" borderId="17" xfId="0" applyFont="1" applyFill="1" applyBorder="1" applyAlignment="1" applyProtection="1">
      <alignment vertical="center"/>
      <protection locked="0"/>
    </xf>
    <xf numFmtId="166" fontId="3" fillId="5" borderId="1" xfId="0" applyNumberFormat="1" applyFont="1" applyFill="1" applyBorder="1" applyAlignment="1">
      <alignment vertical="center"/>
    </xf>
    <xf numFmtId="166" fontId="3" fillId="5" borderId="18" xfId="0" applyNumberFormat="1" applyFont="1" applyFill="1" applyBorder="1" applyAlignment="1">
      <alignment vertical="center"/>
    </xf>
    <xf numFmtId="0" fontId="4" fillId="5" borderId="11" xfId="0" applyFont="1" applyFill="1" applyBorder="1" applyAlignment="1" applyProtection="1">
      <alignment vertical="center" wrapText="1"/>
      <protection locked="0"/>
    </xf>
    <xf numFmtId="0" fontId="3" fillId="5" borderId="0" xfId="0" applyFont="1" applyFill="1" applyAlignment="1" applyProtection="1">
      <alignment vertical="center" wrapText="1"/>
      <protection locked="0"/>
    </xf>
    <xf numFmtId="0" fontId="4" fillId="5" borderId="0" xfId="0" applyFont="1" applyFill="1" applyAlignment="1" applyProtection="1">
      <alignment vertical="center" wrapText="1"/>
      <protection locked="0"/>
    </xf>
    <xf numFmtId="166" fontId="3" fillId="5" borderId="10" xfId="0" applyNumberFormat="1" applyFont="1" applyFill="1" applyBorder="1" applyAlignment="1">
      <alignment vertical="center" wrapText="1"/>
    </xf>
    <xf numFmtId="0" fontId="4" fillId="2" borderId="7" xfId="0" applyFont="1" applyFill="1" applyBorder="1" applyAlignment="1" applyProtection="1">
      <alignment vertical="center" wrapText="1"/>
      <protection locked="0"/>
    </xf>
    <xf numFmtId="2" fontId="3" fillId="2" borderId="3" xfId="0" applyNumberFormat="1" applyFont="1" applyFill="1" applyBorder="1" applyAlignment="1" applyProtection="1">
      <alignment horizontal="right" vertical="center"/>
      <protection locked="0"/>
    </xf>
    <xf numFmtId="9" fontId="4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 applyProtection="1">
      <alignment horizontal="right" vertical="center" wrapText="1"/>
      <protection locked="0"/>
    </xf>
    <xf numFmtId="166" fontId="3" fillId="2" borderId="9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 applyProtection="1">
      <alignment horizontal="right" vertical="center" wrapText="1"/>
      <protection locked="0"/>
    </xf>
    <xf numFmtId="2" fontId="4" fillId="2" borderId="1" xfId="0" applyNumberFormat="1" applyFont="1" applyFill="1" applyBorder="1" applyAlignment="1" applyProtection="1">
      <alignment horizontal="right" vertical="center"/>
      <protection locked="0"/>
    </xf>
    <xf numFmtId="2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166" fontId="4" fillId="2" borderId="18" xfId="0" applyNumberFormat="1" applyFont="1" applyFill="1" applyBorder="1" applyAlignment="1">
      <alignment horizontal="right" vertical="center" wrapText="1"/>
    </xf>
    <xf numFmtId="0" fontId="4" fillId="5" borderId="11" xfId="0" applyFont="1" applyFill="1" applyBorder="1" applyAlignment="1" applyProtection="1">
      <alignment horizontal="right" vertical="center" wrapText="1"/>
      <protection locked="0"/>
    </xf>
    <xf numFmtId="2" fontId="3" fillId="5" borderId="0" xfId="0" applyNumberFormat="1" applyFont="1" applyFill="1" applyAlignment="1" applyProtection="1">
      <alignment horizontal="right" vertical="center"/>
      <protection locked="0"/>
    </xf>
    <xf numFmtId="2" fontId="4" fillId="5" borderId="0" xfId="0" applyNumberFormat="1" applyFont="1" applyFill="1" applyAlignment="1" applyProtection="1">
      <alignment horizontal="right" vertical="center" wrapText="1"/>
      <protection locked="0"/>
    </xf>
    <xf numFmtId="0" fontId="3" fillId="5" borderId="0" xfId="0" applyFont="1" applyFill="1" applyAlignment="1" applyProtection="1">
      <alignment horizontal="right" vertical="center" wrapText="1"/>
      <protection locked="0"/>
    </xf>
    <xf numFmtId="166" fontId="3" fillId="5" borderId="10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 applyProtection="1">
      <alignment horizontal="right" vertical="center" wrapText="1"/>
      <protection locked="0"/>
    </xf>
    <xf numFmtId="10" fontId="4" fillId="5" borderId="0" xfId="0" applyNumberFormat="1" applyFont="1" applyFill="1" applyAlignment="1" applyProtection="1">
      <alignment horizontal="right" vertical="center" wrapText="1"/>
      <protection locked="0"/>
    </xf>
    <xf numFmtId="2" fontId="4" fillId="2" borderId="3" xfId="0" applyNumberFormat="1" applyFont="1" applyFill="1" applyBorder="1" applyAlignment="1" applyProtection="1">
      <alignment horizontal="right" vertical="center"/>
      <protection locked="0"/>
    </xf>
    <xf numFmtId="166" fontId="4" fillId="2" borderId="9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166" fontId="3" fillId="2" borderId="18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right" vertical="center" wrapText="1"/>
    </xf>
    <xf numFmtId="43" fontId="3" fillId="2" borderId="22" xfId="1" applyFont="1" applyFill="1" applyBorder="1" applyAlignment="1">
      <alignment vertical="center" wrapText="1"/>
    </xf>
    <xf numFmtId="165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2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 applyProtection="1">
      <alignment vertical="center" wrapText="1"/>
      <protection locked="0"/>
    </xf>
    <xf numFmtId="0" fontId="3" fillId="0" borderId="32" xfId="0" applyFont="1" applyBorder="1" applyAlignment="1" applyProtection="1">
      <alignment vertical="center" wrapText="1"/>
      <protection locked="0"/>
    </xf>
    <xf numFmtId="49" fontId="9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33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34" xfId="0" applyFont="1" applyFill="1" applyBorder="1" applyAlignment="1" applyProtection="1">
      <alignment horizontal="center" vertical="center" wrapText="1"/>
      <protection locked="0"/>
    </xf>
    <xf numFmtId="49" fontId="10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3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166" fontId="4" fillId="2" borderId="16" xfId="0" applyNumberFormat="1" applyFont="1" applyFill="1" applyBorder="1" applyAlignment="1">
      <alignment horizontal="center" vertical="center" wrapText="1"/>
    </xf>
    <xf numFmtId="166" fontId="4" fillId="2" borderId="37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167" fontId="5" fillId="0" borderId="16" xfId="0" applyNumberFormat="1" applyFont="1" applyBorder="1"/>
    <xf numFmtId="0" fontId="3" fillId="2" borderId="36" xfId="0" applyFont="1" applyFill="1" applyBorder="1" applyAlignment="1" applyProtection="1">
      <alignment horizontal="center" vertical="center" wrapText="1"/>
      <protection locked="0"/>
    </xf>
    <xf numFmtId="0" fontId="3" fillId="2" borderId="37" xfId="0" applyFont="1" applyFill="1" applyBorder="1" applyAlignment="1" applyProtection="1">
      <alignment horizontal="center" vertical="center" wrapText="1"/>
      <protection locked="0"/>
    </xf>
    <xf numFmtId="0" fontId="3" fillId="2" borderId="38" xfId="0" applyNumberFormat="1" applyFont="1" applyFill="1" applyBorder="1" applyAlignment="1">
      <alignment horizontal="center" vertical="center" wrapText="1"/>
    </xf>
    <xf numFmtId="0" fontId="3" fillId="2" borderId="39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0" fontId="5" fillId="2" borderId="0" xfId="0" applyFont="1" applyFill="1" applyProtection="1"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center" vertical="center" wrapText="1"/>
    </xf>
    <xf numFmtId="3" fontId="4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42" xfId="0" applyNumberFormat="1" applyFont="1" applyFill="1" applyBorder="1" applyAlignment="1">
      <alignment horizontal="center" vertical="center" wrapText="1"/>
    </xf>
    <xf numFmtId="166" fontId="3" fillId="2" borderId="42" xfId="0" applyNumberFormat="1" applyFont="1" applyFill="1" applyBorder="1" applyAlignment="1">
      <alignment horizontal="center" vertical="center" wrapText="1"/>
    </xf>
    <xf numFmtId="166" fontId="3" fillId="2" borderId="37" xfId="0" applyNumberFormat="1" applyFont="1" applyFill="1" applyBorder="1" applyAlignment="1">
      <alignment vertical="center" wrapText="1"/>
    </xf>
    <xf numFmtId="0" fontId="0" fillId="2" borderId="0" xfId="0" applyFill="1" applyBorder="1"/>
    <xf numFmtId="0" fontId="15" fillId="2" borderId="43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167" fontId="14" fillId="2" borderId="0" xfId="1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167" fontId="18" fillId="2" borderId="0" xfId="1" applyNumberFormat="1" applyFont="1" applyFill="1" applyAlignment="1">
      <alignment vertical="center"/>
    </xf>
    <xf numFmtId="0" fontId="15" fillId="2" borderId="4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0" fillId="4" borderId="28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vertical="center" wrapText="1"/>
      <protection locked="0"/>
    </xf>
    <xf numFmtId="166" fontId="3" fillId="2" borderId="35" xfId="0" applyNumberFormat="1" applyFont="1" applyFill="1" applyBorder="1" applyAlignment="1">
      <alignment vertical="center" wrapText="1"/>
    </xf>
    <xf numFmtId="166" fontId="3" fillId="2" borderId="48" xfId="0" applyNumberFormat="1" applyFont="1" applyFill="1" applyBorder="1" applyAlignment="1">
      <alignment vertical="center" wrapText="1"/>
    </xf>
    <xf numFmtId="0" fontId="3" fillId="2" borderId="49" xfId="0" applyNumberFormat="1" applyFont="1" applyFill="1" applyBorder="1" applyAlignment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166" fontId="4" fillId="2" borderId="14" xfId="0" applyNumberFormat="1" applyFont="1" applyFill="1" applyBorder="1" applyAlignment="1">
      <alignment horizontal="center" vertical="center" wrapText="1"/>
    </xf>
    <xf numFmtId="166" fontId="4" fillId="2" borderId="4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Protection="1">
      <protection locked="0"/>
    </xf>
    <xf numFmtId="0" fontId="5" fillId="2" borderId="8" xfId="0" applyFont="1" applyFill="1" applyBorder="1" applyProtection="1">
      <protection locked="0"/>
    </xf>
    <xf numFmtId="0" fontId="5" fillId="2" borderId="8" xfId="0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vertical="center"/>
      <protection locked="0"/>
    </xf>
    <xf numFmtId="0" fontId="5" fillId="2" borderId="27" xfId="0" applyFont="1" applyFill="1" applyBorder="1" applyProtection="1">
      <protection locked="0"/>
    </xf>
    <xf numFmtId="166" fontId="5" fillId="2" borderId="0" xfId="0" applyNumberFormat="1" applyFont="1" applyFill="1" applyProtection="1">
      <protection locked="0"/>
    </xf>
    <xf numFmtId="168" fontId="5" fillId="2" borderId="0" xfId="0" applyNumberFormat="1" applyFont="1" applyFill="1" applyProtection="1">
      <protection locked="0"/>
    </xf>
    <xf numFmtId="0" fontId="5" fillId="2" borderId="0" xfId="0" applyFont="1" applyFill="1" applyAlignment="1" applyProtection="1">
      <alignment wrapText="1"/>
      <protection locked="0"/>
    </xf>
    <xf numFmtId="0" fontId="4" fillId="2" borderId="0" xfId="0" applyFont="1" applyFill="1" applyProtection="1">
      <protection locked="0"/>
    </xf>
    <xf numFmtId="0" fontId="5" fillId="2" borderId="0" xfId="0" applyFont="1" applyFill="1" applyBorder="1" applyAlignment="1" applyProtection="1">
      <alignment wrapText="1"/>
      <protection locked="0"/>
    </xf>
    <xf numFmtId="0" fontId="3" fillId="2" borderId="25" xfId="0" applyFont="1" applyFill="1" applyBorder="1" applyAlignment="1">
      <alignment horizontal="center" vertical="center" wrapText="1"/>
    </xf>
    <xf numFmtId="0" fontId="3" fillId="0" borderId="50" xfId="0" applyFont="1" applyBorder="1" applyAlignment="1" applyProtection="1">
      <alignment vertical="center" wrapText="1"/>
      <protection locked="0"/>
    </xf>
    <xf numFmtId="0" fontId="14" fillId="6" borderId="54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vertical="center"/>
    </xf>
    <xf numFmtId="0" fontId="15" fillId="2" borderId="58" xfId="0" applyFont="1" applyFill="1" applyBorder="1" applyAlignment="1">
      <alignment horizontal="center" vertical="center"/>
    </xf>
    <xf numFmtId="0" fontId="15" fillId="2" borderId="64" xfId="0" applyFont="1" applyFill="1" applyBorder="1" applyAlignment="1">
      <alignment horizontal="left" vertical="center"/>
    </xf>
    <xf numFmtId="0" fontId="22" fillId="2" borderId="22" xfId="0" applyFont="1" applyFill="1" applyBorder="1" applyAlignment="1">
      <alignment vertical="center"/>
    </xf>
    <xf numFmtId="0" fontId="23" fillId="2" borderId="21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left" vertical="center" wrapText="1"/>
    </xf>
    <xf numFmtId="0" fontId="5" fillId="2" borderId="67" xfId="0" applyFont="1" applyFill="1" applyBorder="1" applyAlignment="1">
      <alignment horizontal="center" vertical="center" wrapText="1"/>
    </xf>
    <xf numFmtId="3" fontId="4" fillId="0" borderId="67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66" xfId="0" applyNumberFormat="1" applyFont="1" applyFill="1" applyBorder="1" applyAlignment="1">
      <alignment horizontal="center" vertical="center" wrapText="1"/>
    </xf>
    <xf numFmtId="166" fontId="4" fillId="2" borderId="68" xfId="0" applyNumberFormat="1" applyFont="1" applyFill="1" applyBorder="1" applyAlignment="1">
      <alignment horizontal="center" vertical="center" wrapText="1"/>
    </xf>
    <xf numFmtId="0" fontId="3" fillId="2" borderId="69" xfId="0" applyFont="1" applyFill="1" applyBorder="1" applyAlignment="1" applyProtection="1">
      <alignment horizontal="center" vertical="center" wrapText="1"/>
      <protection locked="0"/>
    </xf>
    <xf numFmtId="0" fontId="3" fillId="2" borderId="68" xfId="0" applyFont="1" applyFill="1" applyBorder="1" applyAlignment="1" applyProtection="1">
      <alignment horizontal="center" vertical="center" wrapText="1"/>
      <protection locked="0"/>
    </xf>
    <xf numFmtId="166" fontId="4" fillId="6" borderId="12" xfId="0" applyNumberFormat="1" applyFont="1" applyFill="1" applyBorder="1" applyAlignment="1">
      <alignment horizontal="center" vertical="center" wrapText="1"/>
    </xf>
    <xf numFmtId="166" fontId="3" fillId="6" borderId="12" xfId="0" applyNumberFormat="1" applyFont="1" applyFill="1" applyBorder="1" applyAlignment="1">
      <alignment horizontal="center" vertical="center" wrapText="1"/>
    </xf>
    <xf numFmtId="166" fontId="13" fillId="6" borderId="1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167" fontId="5" fillId="0" borderId="68" xfId="0" applyNumberFormat="1" applyFont="1" applyBorder="1"/>
    <xf numFmtId="0" fontId="13" fillId="0" borderId="66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/>
    </xf>
    <xf numFmtId="0" fontId="26" fillId="2" borderId="44" xfId="0" applyFont="1" applyFill="1" applyBorder="1" applyAlignment="1">
      <alignment horizontal="center" vertical="center"/>
    </xf>
    <xf numFmtId="0" fontId="0" fillId="2" borderId="70" xfId="0" applyFill="1" applyBorder="1"/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71" xfId="0" applyFont="1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31" xfId="0" applyFill="1" applyBorder="1"/>
    <xf numFmtId="0" fontId="26" fillId="2" borderId="75" xfId="0" applyFont="1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0" fontId="0" fillId="2" borderId="75" xfId="0" applyFont="1" applyFill="1" applyBorder="1" applyAlignment="1">
      <alignment horizontal="center" vertical="center"/>
    </xf>
    <xf numFmtId="0" fontId="0" fillId="2" borderId="76" xfId="0" applyFont="1" applyFill="1" applyBorder="1" applyAlignment="1">
      <alignment horizontal="center" vertical="center"/>
    </xf>
    <xf numFmtId="0" fontId="24" fillId="7" borderId="2" xfId="0" applyFont="1" applyFill="1" applyBorder="1" applyAlignment="1">
      <alignment horizontal="center" vertical="center"/>
    </xf>
    <xf numFmtId="0" fontId="0" fillId="8" borderId="30" xfId="0" applyFill="1" applyBorder="1"/>
    <xf numFmtId="0" fontId="0" fillId="8" borderId="70" xfId="0" applyFill="1" applyBorder="1"/>
    <xf numFmtId="0" fontId="0" fillId="8" borderId="73" xfId="0" applyFill="1" applyBorder="1"/>
    <xf numFmtId="0" fontId="0" fillId="8" borderId="31" xfId="0" applyFill="1" applyBorder="1"/>
    <xf numFmtId="166" fontId="4" fillId="6" borderId="14" xfId="0" applyNumberFormat="1" applyFont="1" applyFill="1" applyBorder="1" applyAlignment="1">
      <alignment horizontal="center" vertical="center" wrapText="1"/>
    </xf>
    <xf numFmtId="0" fontId="0" fillId="2" borderId="7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0" xfId="0" applyFill="1" applyBorder="1"/>
    <xf numFmtId="0" fontId="0" fillId="2" borderId="77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166" fontId="21" fillId="2" borderId="60" xfId="1" applyNumberFormat="1" applyFont="1" applyFill="1" applyBorder="1" applyAlignment="1">
      <alignment horizontal="center" vertical="center"/>
    </xf>
    <xf numFmtId="166" fontId="21" fillId="2" borderId="61" xfId="1" applyNumberFormat="1" applyFont="1" applyFill="1" applyBorder="1" applyAlignment="1">
      <alignment horizontal="center" vertical="center"/>
    </xf>
    <xf numFmtId="166" fontId="21" fillId="2" borderId="62" xfId="1" applyNumberFormat="1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5" fillId="2" borderId="63" xfId="0" applyFont="1" applyFill="1" applyBorder="1" applyAlignment="1">
      <alignment horizontal="left" vertical="center"/>
    </xf>
    <xf numFmtId="0" fontId="15" fillId="2" borderId="56" xfId="0" applyFont="1" applyFill="1" applyBorder="1" applyAlignment="1">
      <alignment horizontal="left" vertical="center"/>
    </xf>
    <xf numFmtId="0" fontId="15" fillId="2" borderId="64" xfId="0" applyFont="1" applyFill="1" applyBorder="1" applyAlignment="1">
      <alignment horizontal="left" vertical="center"/>
    </xf>
    <xf numFmtId="0" fontId="15" fillId="2" borderId="45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15" fillId="6" borderId="51" xfId="0" quotePrefix="1" applyFont="1" applyFill="1" applyBorder="1" applyAlignment="1">
      <alignment horizontal="center" vertical="center"/>
    </xf>
    <xf numFmtId="0" fontId="15" fillId="6" borderId="52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15" fillId="6" borderId="53" xfId="0" applyFont="1" applyFill="1" applyBorder="1" applyAlignment="1">
      <alignment horizontal="center" vertical="center"/>
    </xf>
    <xf numFmtId="166" fontId="15" fillId="2" borderId="55" xfId="1" applyNumberFormat="1" applyFont="1" applyFill="1" applyBorder="1" applyAlignment="1">
      <alignment horizontal="center" vertical="center"/>
    </xf>
    <xf numFmtId="166" fontId="15" fillId="2" borderId="56" xfId="1" applyNumberFormat="1" applyFont="1" applyFill="1" applyBorder="1" applyAlignment="1">
      <alignment horizontal="center" vertical="center"/>
    </xf>
    <xf numFmtId="166" fontId="15" fillId="2" borderId="57" xfId="1" applyNumberFormat="1" applyFont="1" applyFill="1" applyBorder="1" applyAlignment="1">
      <alignment horizontal="center" vertical="center"/>
    </xf>
    <xf numFmtId="166" fontId="15" fillId="2" borderId="44" xfId="1" applyNumberFormat="1" applyFont="1" applyFill="1" applyBorder="1" applyAlignment="1">
      <alignment horizontal="center" vertical="center"/>
    </xf>
    <xf numFmtId="166" fontId="15" fillId="2" borderId="45" xfId="1" applyNumberFormat="1" applyFont="1" applyFill="1" applyBorder="1" applyAlignment="1">
      <alignment horizontal="center" vertical="center"/>
    </xf>
    <xf numFmtId="166" fontId="15" fillId="2" borderId="59" xfId="1" applyNumberFormat="1" applyFont="1" applyFill="1" applyBorder="1" applyAlignment="1">
      <alignment horizontal="center" vertical="center"/>
    </xf>
    <xf numFmtId="0" fontId="16" fillId="2" borderId="58" xfId="0" applyFont="1" applyFill="1" applyBorder="1" applyAlignment="1">
      <alignment horizontal="right" vertical="center"/>
    </xf>
    <xf numFmtId="0" fontId="16" fillId="2" borderId="43" xfId="0" applyFont="1" applyFill="1" applyBorder="1" applyAlignment="1">
      <alignment horizontal="right" vertical="center"/>
    </xf>
    <xf numFmtId="169" fontId="15" fillId="2" borderId="43" xfId="0" applyNumberFormat="1" applyFont="1" applyFill="1" applyBorder="1" applyAlignment="1">
      <alignment horizontal="center" vertical="center"/>
    </xf>
    <xf numFmtId="169" fontId="15" fillId="2" borderId="65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right" vertical="center"/>
    </xf>
    <xf numFmtId="0" fontId="16" fillId="2" borderId="22" xfId="0" applyFont="1" applyFill="1" applyBorder="1" applyAlignment="1">
      <alignment horizontal="right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59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40" fontId="8" fillId="0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" fontId="7" fillId="0" borderId="19" xfId="0" applyNumberFormat="1" applyFont="1" applyBorder="1" applyAlignment="1">
      <alignment vertical="center"/>
    </xf>
    <xf numFmtId="0" fontId="3" fillId="2" borderId="24" xfId="0" applyFont="1" applyFill="1" applyBorder="1" applyAlignment="1" applyProtection="1">
      <alignment horizontal="center" vertical="center" wrapText="1"/>
      <protection locked="0"/>
    </xf>
    <xf numFmtId="0" fontId="3" fillId="2" borderId="25" xfId="0" applyFont="1" applyFill="1" applyBorder="1" applyAlignment="1" applyProtection="1">
      <alignment horizontal="center" vertical="center" wrapText="1"/>
      <protection locked="0"/>
    </xf>
    <xf numFmtId="40" fontId="2" fillId="2" borderId="0" xfId="0" applyNumberFormat="1" applyFont="1" applyFill="1" applyBorder="1" applyAlignment="1">
      <alignment horizontal="left" vertical="center"/>
    </xf>
    <xf numFmtId="40" fontId="8" fillId="2" borderId="0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27" xfId="0" applyNumberFormat="1" applyFont="1" applyFill="1" applyBorder="1" applyAlignment="1">
      <alignment horizontal="center" vertical="center" wrapText="1"/>
    </xf>
    <xf numFmtId="2" fontId="13" fillId="2" borderId="30" xfId="0" applyNumberFormat="1" applyFont="1" applyFill="1" applyBorder="1" applyAlignment="1">
      <alignment horizontal="center" vertical="center" wrapText="1"/>
    </xf>
    <xf numFmtId="2" fontId="13" fillId="2" borderId="3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6" xfId="5" xr:uid="{AF080D4A-F08B-488B-8283-1717E808E673}"/>
    <cellStyle name="Normal 2 2" xfId="2" xr:uid="{12D12CE3-12D4-43EA-B385-C6C1140B6623}"/>
    <cellStyle name="Normal 2 2 3" xfId="4" xr:uid="{A142B3DA-25EA-430E-AD72-66D61657A615}"/>
    <cellStyle name="Normal 4" xfId="3" xr:uid="{47E93C51-5225-41E1-8443-124E2B8BA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5164686</xdr:colOff>
      <xdr:row>5</xdr:row>
      <xdr:rowOff>9525</xdr:rowOff>
    </xdr:from>
    <xdr:to>
      <xdr:col>5</xdr:col>
      <xdr:colOff>9753</xdr:colOff>
      <xdr:row>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48EC043-EFC7-47B8-8935-62514E56E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2936" y="971550"/>
          <a:ext cx="3417567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23"/>
  <sheetViews>
    <sheetView tabSelected="1" zoomScaleNormal="100" workbookViewId="0">
      <selection activeCell="A7" sqref="A7:B7"/>
    </sheetView>
  </sheetViews>
  <sheetFormatPr defaultColWidth="9.109375" defaultRowHeight="14.4"/>
  <cols>
    <col min="1" max="1" width="18.5546875" style="86" bestFit="1" customWidth="1"/>
    <col min="2" max="2" width="80.109375" style="86" customWidth="1"/>
    <col min="3" max="5" width="16.109375" style="86" customWidth="1"/>
    <col min="6" max="16384" width="9.109375" style="86"/>
  </cols>
  <sheetData>
    <row r="5" spans="1:10" ht="15" thickBot="1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ht="15.6" thickBot="1">
      <c r="A6" s="183" t="s">
        <v>38</v>
      </c>
      <c r="B6" s="184"/>
      <c r="C6" s="205"/>
      <c r="D6" s="206"/>
      <c r="E6" s="207"/>
      <c r="F6" s="96"/>
      <c r="G6" s="96"/>
      <c r="H6" s="96"/>
      <c r="I6" s="96"/>
      <c r="J6" s="96"/>
    </row>
    <row r="7" spans="1:10" ht="15">
      <c r="A7" s="185" t="s">
        <v>298</v>
      </c>
      <c r="B7" s="186"/>
      <c r="C7" s="213"/>
      <c r="D7" s="213"/>
      <c r="E7" s="214"/>
      <c r="F7" s="96"/>
      <c r="G7" s="96"/>
      <c r="H7" s="96"/>
      <c r="I7" s="96"/>
      <c r="J7" s="96"/>
    </row>
    <row r="8" spans="1:10" ht="15">
      <c r="A8" s="187" t="s">
        <v>47</v>
      </c>
      <c r="B8" s="188"/>
      <c r="C8" s="213"/>
      <c r="D8" s="213"/>
      <c r="E8" s="214"/>
      <c r="F8" s="96"/>
      <c r="G8" s="96"/>
      <c r="H8" s="96"/>
      <c r="I8" s="96"/>
      <c r="J8" s="96"/>
    </row>
    <row r="9" spans="1:10" ht="15">
      <c r="A9" s="133" t="s">
        <v>41</v>
      </c>
      <c r="B9" s="103"/>
      <c r="C9" s="213"/>
      <c r="D9" s="213"/>
      <c r="E9" s="214"/>
      <c r="F9" s="96"/>
      <c r="G9" s="96"/>
      <c r="H9" s="96"/>
      <c r="I9" s="96"/>
      <c r="J9" s="96"/>
    </row>
    <row r="10" spans="1:10" ht="15">
      <c r="A10" s="187" t="s">
        <v>293</v>
      </c>
      <c r="B10" s="188"/>
      <c r="C10" s="188"/>
      <c r="D10" s="188"/>
      <c r="E10" s="212"/>
      <c r="F10" s="96"/>
      <c r="G10" s="96"/>
      <c r="H10" s="96"/>
      <c r="I10" s="96"/>
      <c r="J10" s="96"/>
    </row>
    <row r="11" spans="1:10" ht="15">
      <c r="A11" s="201" t="s">
        <v>31</v>
      </c>
      <c r="B11" s="202"/>
      <c r="C11" s="202"/>
      <c r="D11" s="203">
        <v>0</v>
      </c>
      <c r="E11" s="204"/>
      <c r="F11" s="96"/>
      <c r="G11" s="96"/>
      <c r="H11" s="96"/>
      <c r="I11" s="96"/>
      <c r="J11" s="96"/>
    </row>
    <row r="12" spans="1:10" ht="15">
      <c r="A12" s="201" t="s">
        <v>32</v>
      </c>
      <c r="B12" s="202"/>
      <c r="C12" s="202"/>
      <c r="D12" s="203">
        <v>0</v>
      </c>
      <c r="E12" s="204"/>
      <c r="F12" s="96"/>
      <c r="G12" s="96"/>
      <c r="H12" s="96"/>
      <c r="I12" s="96"/>
      <c r="J12" s="96"/>
    </row>
    <row r="13" spans="1:10" ht="15.6" thickBot="1">
      <c r="A13" s="208" t="s">
        <v>33</v>
      </c>
      <c r="B13" s="209"/>
      <c r="C13" s="209"/>
      <c r="D13" s="210" t="s">
        <v>34</v>
      </c>
      <c r="E13" s="211"/>
    </row>
    <row r="14" spans="1:10" ht="15.6" thickBot="1">
      <c r="A14" s="183" t="s">
        <v>35</v>
      </c>
      <c r="B14" s="189"/>
      <c r="C14" s="190"/>
      <c r="D14" s="191" t="s">
        <v>294</v>
      </c>
      <c r="E14" s="192"/>
    </row>
    <row r="15" spans="1:10" ht="15.6" thickBot="1">
      <c r="A15" s="128" t="s">
        <v>30</v>
      </c>
      <c r="B15" s="129" t="s">
        <v>36</v>
      </c>
      <c r="C15" s="193"/>
      <c r="D15" s="194"/>
      <c r="E15" s="192"/>
    </row>
    <row r="16" spans="1:10" ht="15">
      <c r="A16" s="130">
        <v>1</v>
      </c>
      <c r="B16" s="131" t="s">
        <v>39</v>
      </c>
      <c r="C16" s="195">
        <f>'Heating-Cooling'!I160</f>
        <v>0</v>
      </c>
      <c r="D16" s="196"/>
      <c r="E16" s="197"/>
    </row>
    <row r="17" spans="1:5" ht="15">
      <c r="A17" s="132">
        <v>2</v>
      </c>
      <c r="B17" s="97" t="s">
        <v>0</v>
      </c>
      <c r="C17" s="198">
        <f>Ventilation!I88</f>
        <v>0</v>
      </c>
      <c r="D17" s="199"/>
      <c r="E17" s="200"/>
    </row>
    <row r="18" spans="1:5" ht="15">
      <c r="A18" s="132">
        <v>3</v>
      </c>
      <c r="B18" s="97" t="s">
        <v>40</v>
      </c>
      <c r="C18" s="198">
        <f>'Fire-Fighting'!I54</f>
        <v>0</v>
      </c>
      <c r="D18" s="199"/>
      <c r="E18" s="200"/>
    </row>
    <row r="19" spans="1:5" ht="18.600000000000001" thickBot="1">
      <c r="A19" s="135" t="s">
        <v>46</v>
      </c>
      <c r="B19" s="134" t="s">
        <v>37</v>
      </c>
      <c r="C19" s="180">
        <f>SUM(C16:E18)</f>
        <v>0</v>
      </c>
      <c r="D19" s="181"/>
      <c r="E19" s="182"/>
    </row>
    <row r="20" spans="1:5" ht="15">
      <c r="A20" s="98"/>
      <c r="B20" s="98"/>
      <c r="C20" s="98"/>
      <c r="D20" s="98"/>
      <c r="E20" s="99"/>
    </row>
    <row r="21" spans="1:5">
      <c r="A21" s="100" t="s">
        <v>42</v>
      </c>
      <c r="B21" s="101"/>
      <c r="C21" s="101"/>
      <c r="D21" s="101"/>
      <c r="E21" s="102"/>
    </row>
    <row r="22" spans="1:5">
      <c r="A22" s="101" t="s">
        <v>44</v>
      </c>
      <c r="B22" s="101"/>
      <c r="C22" s="101"/>
      <c r="D22" s="101"/>
      <c r="E22" s="101"/>
    </row>
    <row r="23" spans="1:5">
      <c r="A23" s="101" t="s">
        <v>45</v>
      </c>
      <c r="B23" s="101"/>
      <c r="C23" s="101"/>
      <c r="D23" s="101"/>
      <c r="E23" s="101"/>
    </row>
  </sheetData>
  <mergeCells count="19">
    <mergeCell ref="A10:E10"/>
    <mergeCell ref="C7:E9"/>
    <mergeCell ref="C18:E18"/>
    <mergeCell ref="C19:E19"/>
    <mergeCell ref="A6:B6"/>
    <mergeCell ref="A7:B7"/>
    <mergeCell ref="A8:B8"/>
    <mergeCell ref="A14:C14"/>
    <mergeCell ref="D14:E14"/>
    <mergeCell ref="C15:E15"/>
    <mergeCell ref="C16:E16"/>
    <mergeCell ref="C17:E17"/>
    <mergeCell ref="A11:C11"/>
    <mergeCell ref="D11:E11"/>
    <mergeCell ref="A12:C12"/>
    <mergeCell ref="C6:E6"/>
    <mergeCell ref="D12:E12"/>
    <mergeCell ref="A13:C13"/>
    <mergeCell ref="D13:E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CAFD0-8782-4269-BC85-3F7E2CA259C5}">
  <dimension ref="A1:AW636"/>
  <sheetViews>
    <sheetView zoomScale="85" zoomScaleNormal="85" workbookViewId="0">
      <pane ySplit="10" topLeftCell="A146" activePane="bottomLeft" state="frozen"/>
      <selection pane="bottomLeft" activeCell="C65" sqref="C65"/>
    </sheetView>
  </sheetViews>
  <sheetFormatPr defaultRowHeight="14.4"/>
  <cols>
    <col min="1" max="1" width="6.5546875" bestFit="1" customWidth="1"/>
    <col min="2" max="2" width="66.109375" customWidth="1"/>
    <col min="3" max="3" width="9.109375" customWidth="1"/>
    <col min="4" max="4" width="10.88671875" customWidth="1"/>
    <col min="5" max="5" width="14" customWidth="1"/>
    <col min="6" max="6" width="22" customWidth="1"/>
    <col min="7" max="7" width="18.88671875" customWidth="1"/>
    <col min="8" max="8" width="17.44140625" customWidth="1"/>
    <col min="9" max="9" width="18.88671875" customWidth="1"/>
    <col min="10" max="10" width="15.33203125" customWidth="1"/>
    <col min="11" max="11" width="4.33203125" style="86" customWidth="1"/>
    <col min="12" max="12" width="17.109375" customWidth="1"/>
    <col min="13" max="13" width="13.88671875" customWidth="1"/>
    <col min="14" max="14" width="4.44140625" customWidth="1"/>
    <col min="15" max="15" width="15.33203125" customWidth="1"/>
    <col min="16" max="16" width="22" customWidth="1"/>
    <col min="17" max="17" width="9.109375" customWidth="1"/>
    <col min="19" max="49" width="9.109375" style="86"/>
  </cols>
  <sheetData>
    <row r="1" spans="1:18" ht="15" thickBot="1">
      <c r="A1" s="84"/>
      <c r="B1" s="216"/>
      <c r="C1" s="216"/>
      <c r="D1" s="85"/>
      <c r="E1" s="85"/>
      <c r="F1" s="2"/>
      <c r="G1" s="3"/>
      <c r="H1" s="2"/>
      <c r="I1" s="3"/>
      <c r="J1" s="2"/>
      <c r="K1" s="87"/>
      <c r="L1" s="3"/>
      <c r="M1" s="3"/>
      <c r="N1" s="87"/>
      <c r="O1" s="87"/>
      <c r="P1" s="87"/>
      <c r="Q1" s="86"/>
      <c r="R1" s="86"/>
    </row>
    <row r="2" spans="1:18" ht="15" thickBot="1">
      <c r="A2" s="216" t="s">
        <v>28</v>
      </c>
      <c r="B2" s="217"/>
      <c r="C2" s="85"/>
      <c r="D2" s="85"/>
      <c r="E2" s="85"/>
      <c r="F2" s="86"/>
      <c r="G2" s="218" t="s">
        <v>1</v>
      </c>
      <c r="H2" s="219"/>
      <c r="I2" s="220"/>
      <c r="J2" s="4"/>
      <c r="K2" s="87"/>
      <c r="L2" s="3"/>
      <c r="M2" s="4"/>
      <c r="N2" s="87"/>
      <c r="O2" s="87"/>
      <c r="P2" s="87"/>
      <c r="Q2" s="86"/>
      <c r="R2" s="86"/>
    </row>
    <row r="3" spans="1:18">
      <c r="A3" s="221"/>
      <c r="B3" s="221"/>
      <c r="C3" s="221"/>
      <c r="D3" s="221"/>
      <c r="E3" s="221"/>
      <c r="F3" s="2"/>
      <c r="G3" s="48" t="s">
        <v>2</v>
      </c>
      <c r="H3" s="49" t="s">
        <v>3</v>
      </c>
      <c r="I3" s="50" t="s">
        <v>4</v>
      </c>
      <c r="J3" s="4"/>
      <c r="K3" s="87"/>
      <c r="L3" s="3"/>
      <c r="M3" s="4"/>
      <c r="N3" s="87"/>
      <c r="O3" s="87"/>
      <c r="P3" s="87"/>
      <c r="Q3" s="86"/>
      <c r="R3" s="86"/>
    </row>
    <row r="4" spans="1:18" ht="15" thickBot="1">
      <c r="A4" s="222"/>
      <c r="B4" s="222"/>
      <c r="C4" s="222"/>
      <c r="D4" s="222"/>
      <c r="E4" s="222"/>
      <c r="F4" s="1"/>
      <c r="G4" s="45">
        <f>I160</f>
        <v>0</v>
      </c>
      <c r="H4" s="46">
        <f>G4*I4</f>
        <v>0</v>
      </c>
      <c r="I4" s="47">
        <v>1</v>
      </c>
      <c r="J4" s="4"/>
      <c r="K4" s="87"/>
      <c r="L4" s="3"/>
      <c r="M4" s="4"/>
      <c r="N4" s="87"/>
      <c r="O4" s="87"/>
      <c r="P4" s="87"/>
      <c r="Q4" s="86"/>
      <c r="R4" s="86"/>
    </row>
    <row r="5" spans="1:18">
      <c r="A5" s="215"/>
      <c r="B5" s="215"/>
      <c r="C5" s="215"/>
      <c r="D5" s="215"/>
      <c r="E5" s="215"/>
      <c r="F5" s="1"/>
      <c r="G5" s="5"/>
      <c r="H5" s="6"/>
      <c r="I5" s="7"/>
      <c r="J5" s="4"/>
      <c r="K5" s="87"/>
      <c r="L5" s="3"/>
      <c r="M5" s="4"/>
      <c r="N5" s="87"/>
      <c r="O5" s="87"/>
      <c r="P5" s="87"/>
      <c r="Q5" s="86"/>
      <c r="R5" s="86"/>
    </row>
    <row r="6" spans="1:18" ht="15" thickBot="1">
      <c r="A6" s="225"/>
      <c r="B6" s="225"/>
      <c r="C6" s="226"/>
      <c r="D6" s="225"/>
      <c r="E6" s="225"/>
      <c r="F6" s="8"/>
      <c r="G6" s="9"/>
      <c r="H6" s="2"/>
      <c r="I6" s="3"/>
      <c r="J6" s="2"/>
      <c r="K6" s="87"/>
      <c r="L6" s="9"/>
      <c r="M6" s="9"/>
      <c r="N6" s="87"/>
      <c r="O6" s="87"/>
      <c r="P6" s="87"/>
      <c r="Q6" s="86"/>
      <c r="R6" s="86"/>
    </row>
    <row r="7" spans="1:18" ht="19.5" customHeight="1" thickBot="1">
      <c r="A7" s="227" t="s">
        <v>5</v>
      </c>
      <c r="B7" s="234" t="s">
        <v>6</v>
      </c>
      <c r="C7" s="229" t="s">
        <v>7</v>
      </c>
      <c r="D7" s="126"/>
      <c r="E7" s="231" t="s">
        <v>8</v>
      </c>
      <c r="F7" s="232"/>
      <c r="G7" s="233" t="s">
        <v>9</v>
      </c>
      <c r="H7" s="232"/>
      <c r="I7" s="223" t="s">
        <v>10</v>
      </c>
      <c r="J7" s="233" t="s">
        <v>11</v>
      </c>
      <c r="K7" s="117"/>
      <c r="L7" s="232" t="s">
        <v>12</v>
      </c>
      <c r="M7" s="223" t="s">
        <v>13</v>
      </c>
      <c r="N7" s="87"/>
      <c r="O7" s="233" t="s">
        <v>14</v>
      </c>
      <c r="P7" s="223" t="s">
        <v>15</v>
      </c>
      <c r="Q7" s="86"/>
      <c r="R7" s="86"/>
    </row>
    <row r="8" spans="1:18" ht="19.5" customHeight="1" thickBot="1">
      <c r="A8" s="228"/>
      <c r="B8" s="235"/>
      <c r="C8" s="230"/>
      <c r="D8" s="54" t="s">
        <v>16</v>
      </c>
      <c r="E8" s="53" t="s">
        <v>17</v>
      </c>
      <c r="F8" s="55" t="s">
        <v>18</v>
      </c>
      <c r="G8" s="53" t="s">
        <v>17</v>
      </c>
      <c r="H8" s="55" t="s">
        <v>18</v>
      </c>
      <c r="I8" s="236"/>
      <c r="J8" s="237"/>
      <c r="K8" s="117"/>
      <c r="L8" s="238"/>
      <c r="M8" s="239"/>
      <c r="N8" s="117"/>
      <c r="O8" s="237"/>
      <c r="P8" s="224"/>
      <c r="Q8" s="86"/>
      <c r="R8" s="86"/>
    </row>
    <row r="9" spans="1:18" ht="15" thickBot="1">
      <c r="A9" s="57">
        <v>1</v>
      </c>
      <c r="B9" s="58" t="s">
        <v>19</v>
      </c>
      <c r="C9" s="59" t="s">
        <v>20</v>
      </c>
      <c r="D9" s="44">
        <v>5</v>
      </c>
      <c r="E9" s="60">
        <v>6</v>
      </c>
      <c r="F9" s="60">
        <v>7</v>
      </c>
      <c r="G9" s="60">
        <v>8</v>
      </c>
      <c r="H9" s="60">
        <v>9</v>
      </c>
      <c r="I9" s="60">
        <v>10</v>
      </c>
      <c r="J9" s="88">
        <v>11</v>
      </c>
      <c r="K9" s="117"/>
      <c r="L9" s="112">
        <v>12</v>
      </c>
      <c r="M9" s="68">
        <v>13</v>
      </c>
      <c r="N9" s="116"/>
      <c r="O9" s="82">
        <v>14</v>
      </c>
      <c r="P9" s="83">
        <v>15</v>
      </c>
      <c r="Q9" s="86"/>
      <c r="R9" s="86"/>
    </row>
    <row r="10" spans="1:18" ht="15" thickBot="1">
      <c r="A10" s="63"/>
      <c r="B10" s="64"/>
      <c r="C10" s="65"/>
      <c r="D10" s="66"/>
      <c r="E10" s="67"/>
      <c r="F10" s="67"/>
      <c r="G10" s="67"/>
      <c r="H10" s="67"/>
      <c r="I10" s="67"/>
      <c r="J10" s="108"/>
      <c r="K10" s="120"/>
      <c r="L10" s="113"/>
      <c r="M10" s="70"/>
      <c r="N10" s="120"/>
      <c r="O10" s="69"/>
      <c r="P10" s="70"/>
      <c r="Q10" s="86"/>
      <c r="R10" s="86"/>
    </row>
    <row r="11" spans="1:18" ht="15.75" customHeight="1">
      <c r="A11" s="127"/>
      <c r="B11" s="107" t="s">
        <v>214</v>
      </c>
      <c r="C11" s="61"/>
      <c r="D11" s="61"/>
      <c r="E11" s="61"/>
      <c r="F11" s="61"/>
      <c r="G11" s="61"/>
      <c r="H11" s="61"/>
      <c r="I11" s="62"/>
      <c r="J11" s="109"/>
      <c r="K11" s="118"/>
      <c r="L11" s="114"/>
      <c r="M11" s="71"/>
      <c r="N11" s="119"/>
      <c r="O11" s="73"/>
      <c r="P11" s="74"/>
      <c r="Q11" s="86"/>
      <c r="R11" s="86"/>
    </row>
    <row r="12" spans="1:18" ht="145.19999999999999">
      <c r="A12" s="52">
        <v>1</v>
      </c>
      <c r="B12" s="56" t="s">
        <v>48</v>
      </c>
      <c r="C12" s="11" t="s">
        <v>49</v>
      </c>
      <c r="D12" s="12">
        <v>1</v>
      </c>
      <c r="E12" s="147">
        <f t="shared" ref="E12" si="0">L12*$I$4</f>
        <v>0</v>
      </c>
      <c r="F12" s="146">
        <f t="shared" ref="F12" si="1">E12*D12</f>
        <v>0</v>
      </c>
      <c r="G12" s="10">
        <f>M12*$I$4</f>
        <v>0</v>
      </c>
      <c r="H12" s="13">
        <f>G12*D12</f>
        <v>0</v>
      </c>
      <c r="I12" s="14">
        <f>H12+F12</f>
        <v>0</v>
      </c>
      <c r="J12" s="110">
        <f>I12/D12</f>
        <v>0</v>
      </c>
      <c r="K12" s="117"/>
      <c r="L12" s="173"/>
      <c r="M12" s="71"/>
      <c r="N12" s="117"/>
      <c r="O12" s="75"/>
      <c r="P12" s="76"/>
      <c r="Q12" s="86"/>
      <c r="R12" s="86"/>
    </row>
    <row r="13" spans="1:18">
      <c r="A13" s="52">
        <v>2</v>
      </c>
      <c r="B13" s="56" t="s">
        <v>50</v>
      </c>
      <c r="C13" s="11" t="s">
        <v>49</v>
      </c>
      <c r="D13" s="12">
        <v>2</v>
      </c>
      <c r="E13" s="10">
        <f t="shared" ref="E13:E23" si="2">L13*$I$4</f>
        <v>0</v>
      </c>
      <c r="F13" s="13">
        <f t="shared" ref="F13:F23" si="3">E13*D13</f>
        <v>0</v>
      </c>
      <c r="G13" s="10">
        <f t="shared" ref="G13:G23" si="4">M13*$I$4</f>
        <v>0</v>
      </c>
      <c r="H13" s="13">
        <f t="shared" ref="H13:H23" si="5">G13*D13</f>
        <v>0</v>
      </c>
      <c r="I13" s="14">
        <f t="shared" ref="I13:I23" si="6">F13+H13</f>
        <v>0</v>
      </c>
      <c r="J13" s="110">
        <f t="shared" ref="J13:J23" si="7">I13/D13</f>
        <v>0</v>
      </c>
      <c r="K13" s="117"/>
      <c r="L13" s="114"/>
      <c r="M13" s="71"/>
      <c r="N13" s="117"/>
      <c r="O13" s="75"/>
      <c r="P13" s="76"/>
      <c r="Q13" s="86"/>
      <c r="R13" s="86"/>
    </row>
    <row r="14" spans="1:18">
      <c r="A14" s="52">
        <v>3</v>
      </c>
      <c r="B14" s="136" t="s">
        <v>51</v>
      </c>
      <c r="D14" s="11"/>
      <c r="E14" s="10"/>
      <c r="F14" s="13"/>
      <c r="G14" s="10"/>
      <c r="H14" s="13"/>
      <c r="I14" s="14"/>
      <c r="J14" s="110"/>
      <c r="K14" s="117"/>
      <c r="L14" s="114"/>
      <c r="M14" s="71"/>
      <c r="N14" s="117"/>
      <c r="O14" s="75"/>
      <c r="P14" s="76"/>
      <c r="Q14" s="86"/>
      <c r="R14" s="86"/>
    </row>
    <row r="15" spans="1:18" ht="26.4">
      <c r="A15" s="52">
        <v>4</v>
      </c>
      <c r="B15" s="56" t="s">
        <v>52</v>
      </c>
      <c r="C15" s="11" t="s">
        <v>49</v>
      </c>
      <c r="D15" s="12">
        <v>1</v>
      </c>
      <c r="E15" s="147">
        <f t="shared" si="2"/>
        <v>0</v>
      </c>
      <c r="F15" s="146">
        <f t="shared" si="3"/>
        <v>0</v>
      </c>
      <c r="G15" s="10">
        <f t="shared" si="4"/>
        <v>0</v>
      </c>
      <c r="H15" s="13">
        <f t="shared" si="5"/>
        <v>0</v>
      </c>
      <c r="I15" s="14">
        <f t="shared" si="6"/>
        <v>0</v>
      </c>
      <c r="J15" s="110">
        <f t="shared" si="7"/>
        <v>0</v>
      </c>
      <c r="K15" s="117"/>
      <c r="L15" s="173"/>
      <c r="M15" s="71"/>
      <c r="N15" s="117"/>
      <c r="O15" s="75"/>
      <c r="P15" s="77"/>
      <c r="Q15" s="86"/>
      <c r="R15" s="86"/>
    </row>
    <row r="16" spans="1:18" ht="26.4">
      <c r="A16" s="52">
        <v>5</v>
      </c>
      <c r="B16" s="56" t="s">
        <v>53</v>
      </c>
      <c r="C16" s="11" t="s">
        <v>49</v>
      </c>
      <c r="D16" s="12">
        <v>1</v>
      </c>
      <c r="E16" s="147">
        <f t="shared" si="2"/>
        <v>0</v>
      </c>
      <c r="F16" s="146">
        <f t="shared" si="3"/>
        <v>0</v>
      </c>
      <c r="G16" s="10">
        <f t="shared" si="4"/>
        <v>0</v>
      </c>
      <c r="H16" s="13">
        <f t="shared" si="5"/>
        <v>0</v>
      </c>
      <c r="I16" s="14">
        <f t="shared" si="6"/>
        <v>0</v>
      </c>
      <c r="J16" s="110">
        <f t="shared" si="7"/>
        <v>0</v>
      </c>
      <c r="K16" s="117"/>
      <c r="L16" s="173"/>
      <c r="M16" s="71"/>
      <c r="N16" s="117"/>
      <c r="O16" s="75"/>
      <c r="P16" s="77"/>
      <c r="Q16" s="86"/>
      <c r="R16" s="86"/>
    </row>
    <row r="17" spans="1:18">
      <c r="A17" s="52">
        <v>6</v>
      </c>
      <c r="B17" s="56" t="s">
        <v>54</v>
      </c>
      <c r="C17" s="11" t="s">
        <v>55</v>
      </c>
      <c r="D17" s="12">
        <v>1</v>
      </c>
      <c r="E17" s="10">
        <f t="shared" si="2"/>
        <v>0</v>
      </c>
      <c r="F17" s="13">
        <f t="shared" si="3"/>
        <v>0</v>
      </c>
      <c r="G17" s="10">
        <f t="shared" si="4"/>
        <v>0</v>
      </c>
      <c r="H17" s="13">
        <f t="shared" si="5"/>
        <v>0</v>
      </c>
      <c r="I17" s="14">
        <f t="shared" si="6"/>
        <v>0</v>
      </c>
      <c r="J17" s="110">
        <f t="shared" si="7"/>
        <v>0</v>
      </c>
      <c r="K17" s="117"/>
      <c r="L17" s="114"/>
      <c r="M17" s="71"/>
      <c r="N17" s="117"/>
      <c r="O17" s="75"/>
      <c r="P17" s="77"/>
      <c r="Q17" s="86"/>
      <c r="R17" s="86"/>
    </row>
    <row r="18" spans="1:18">
      <c r="A18" s="52">
        <v>7</v>
      </c>
      <c r="B18" s="56" t="s">
        <v>50</v>
      </c>
      <c r="C18" s="11" t="s">
        <v>49</v>
      </c>
      <c r="D18" s="12">
        <v>2</v>
      </c>
      <c r="E18" s="10">
        <f t="shared" si="2"/>
        <v>0</v>
      </c>
      <c r="F18" s="13">
        <f t="shared" si="3"/>
        <v>0</v>
      </c>
      <c r="G18" s="10">
        <f t="shared" si="4"/>
        <v>0</v>
      </c>
      <c r="H18" s="13">
        <f t="shared" si="5"/>
        <v>0</v>
      </c>
      <c r="I18" s="14">
        <f t="shared" si="6"/>
        <v>0</v>
      </c>
      <c r="J18" s="110">
        <f t="shared" si="7"/>
        <v>0</v>
      </c>
      <c r="K18" s="117"/>
      <c r="L18" s="114"/>
      <c r="M18" s="71"/>
      <c r="N18" s="117"/>
      <c r="O18" s="75"/>
      <c r="P18" s="78"/>
      <c r="Q18" s="86"/>
      <c r="R18" s="86"/>
    </row>
    <row r="19" spans="1:18" ht="26.4">
      <c r="A19" s="52">
        <v>8</v>
      </c>
      <c r="B19" s="56" t="s">
        <v>56</v>
      </c>
      <c r="C19" s="11" t="s">
        <v>49</v>
      </c>
      <c r="D19" s="12">
        <v>2</v>
      </c>
      <c r="E19" s="10">
        <f t="shared" si="2"/>
        <v>0</v>
      </c>
      <c r="F19" s="13">
        <f t="shared" si="3"/>
        <v>0</v>
      </c>
      <c r="G19" s="10">
        <f t="shared" si="4"/>
        <v>0</v>
      </c>
      <c r="H19" s="13">
        <f t="shared" si="5"/>
        <v>0</v>
      </c>
      <c r="I19" s="14">
        <f t="shared" si="6"/>
        <v>0</v>
      </c>
      <c r="J19" s="110">
        <f t="shared" si="7"/>
        <v>0</v>
      </c>
      <c r="K19" s="117"/>
      <c r="L19" s="114"/>
      <c r="M19" s="71"/>
      <c r="N19" s="117"/>
      <c r="O19" s="75"/>
      <c r="P19" s="78"/>
      <c r="Q19" s="86"/>
      <c r="R19" s="86"/>
    </row>
    <row r="20" spans="1:18">
      <c r="A20" s="52">
        <v>9</v>
      </c>
      <c r="B20" s="56" t="s">
        <v>57</v>
      </c>
      <c r="C20" s="11" t="s">
        <v>58</v>
      </c>
      <c r="D20" s="12">
        <v>7</v>
      </c>
      <c r="E20" s="10">
        <f t="shared" si="2"/>
        <v>0</v>
      </c>
      <c r="F20" s="13">
        <f t="shared" si="3"/>
        <v>0</v>
      </c>
      <c r="G20" s="10">
        <f t="shared" si="4"/>
        <v>0</v>
      </c>
      <c r="H20" s="13">
        <f t="shared" si="5"/>
        <v>0</v>
      </c>
      <c r="I20" s="14">
        <f t="shared" si="6"/>
        <v>0</v>
      </c>
      <c r="J20" s="110">
        <f t="shared" si="7"/>
        <v>0</v>
      </c>
      <c r="K20" s="117"/>
      <c r="L20" s="114"/>
      <c r="M20" s="71"/>
      <c r="N20" s="117"/>
      <c r="O20" s="75"/>
      <c r="P20" s="78"/>
      <c r="Q20" s="86"/>
      <c r="R20" s="86"/>
    </row>
    <row r="21" spans="1:18">
      <c r="A21" s="52">
        <v>10</v>
      </c>
      <c r="B21" s="56" t="s">
        <v>59</v>
      </c>
      <c r="C21" s="11" t="s">
        <v>58</v>
      </c>
      <c r="D21" s="12">
        <v>4</v>
      </c>
      <c r="E21" s="10">
        <f t="shared" si="2"/>
        <v>0</v>
      </c>
      <c r="F21" s="13">
        <f t="shared" si="3"/>
        <v>0</v>
      </c>
      <c r="G21" s="10">
        <f t="shared" si="4"/>
        <v>0</v>
      </c>
      <c r="H21" s="13">
        <f t="shared" si="5"/>
        <v>0</v>
      </c>
      <c r="I21" s="14">
        <f t="shared" si="6"/>
        <v>0</v>
      </c>
      <c r="J21" s="110">
        <f t="shared" si="7"/>
        <v>0</v>
      </c>
      <c r="K21" s="117"/>
      <c r="L21" s="114"/>
      <c r="M21" s="71"/>
      <c r="N21" s="117"/>
      <c r="O21" s="75"/>
      <c r="P21" s="78"/>
      <c r="Q21" s="86"/>
      <c r="R21" s="86"/>
    </row>
    <row r="22" spans="1:18">
      <c r="A22" s="52">
        <v>11</v>
      </c>
      <c r="B22" s="56" t="s">
        <v>60</v>
      </c>
      <c r="C22" s="11" t="s">
        <v>58</v>
      </c>
      <c r="D22" s="12">
        <v>1</v>
      </c>
      <c r="E22" s="10">
        <f t="shared" si="2"/>
        <v>0</v>
      </c>
      <c r="F22" s="13">
        <f t="shared" si="3"/>
        <v>0</v>
      </c>
      <c r="G22" s="10">
        <f t="shared" si="4"/>
        <v>0</v>
      </c>
      <c r="H22" s="13">
        <f t="shared" si="5"/>
        <v>0</v>
      </c>
      <c r="I22" s="14">
        <f t="shared" si="6"/>
        <v>0</v>
      </c>
      <c r="J22" s="110">
        <f t="shared" si="7"/>
        <v>0</v>
      </c>
      <c r="K22" s="117"/>
      <c r="L22" s="114"/>
      <c r="M22" s="71"/>
      <c r="N22" s="117"/>
      <c r="O22" s="75"/>
      <c r="P22" s="78"/>
      <c r="Q22" s="86"/>
      <c r="R22" s="86"/>
    </row>
    <row r="23" spans="1:18">
      <c r="A23" s="52">
        <v>12</v>
      </c>
      <c r="B23" s="56" t="s">
        <v>61</v>
      </c>
      <c r="C23" s="11" t="s">
        <v>58</v>
      </c>
      <c r="D23" s="12">
        <v>2</v>
      </c>
      <c r="E23" s="10">
        <f t="shared" si="2"/>
        <v>0</v>
      </c>
      <c r="F23" s="13">
        <f t="shared" si="3"/>
        <v>0</v>
      </c>
      <c r="G23" s="10">
        <f t="shared" si="4"/>
        <v>0</v>
      </c>
      <c r="H23" s="13">
        <f t="shared" si="5"/>
        <v>0</v>
      </c>
      <c r="I23" s="14">
        <f t="shared" si="6"/>
        <v>0</v>
      </c>
      <c r="J23" s="110">
        <f t="shared" si="7"/>
        <v>0</v>
      </c>
      <c r="K23" s="117"/>
      <c r="L23" s="114"/>
      <c r="M23" s="71"/>
      <c r="N23" s="117"/>
      <c r="O23" s="75"/>
      <c r="P23" s="78"/>
      <c r="Q23" s="86"/>
      <c r="R23" s="86"/>
    </row>
    <row r="24" spans="1:18">
      <c r="A24" s="52">
        <v>13</v>
      </c>
      <c r="B24" s="51" t="s">
        <v>62</v>
      </c>
      <c r="C24" s="11" t="s">
        <v>58</v>
      </c>
      <c r="D24" s="12">
        <v>4</v>
      </c>
      <c r="E24" s="10">
        <f t="shared" ref="E24:E26" si="8">L24*$I$4</f>
        <v>0</v>
      </c>
      <c r="F24" s="13">
        <f t="shared" ref="F24:F26" si="9">E24*D24</f>
        <v>0</v>
      </c>
      <c r="G24" s="10">
        <f t="shared" ref="G24:G26" si="10">M24*$I$4</f>
        <v>0</v>
      </c>
      <c r="H24" s="13">
        <f t="shared" ref="H24:H26" si="11">G24*D24</f>
        <v>0</v>
      </c>
      <c r="I24" s="14">
        <f t="shared" ref="I24:I26" si="12">F24+H24</f>
        <v>0</v>
      </c>
      <c r="J24" s="110">
        <f t="shared" ref="J24:J26" si="13">I24/D24</f>
        <v>0</v>
      </c>
      <c r="K24" s="117"/>
      <c r="L24" s="114"/>
      <c r="M24" s="71"/>
      <c r="N24" s="117"/>
      <c r="O24" s="75"/>
      <c r="P24" s="77"/>
      <c r="Q24" s="86"/>
      <c r="R24" s="86"/>
    </row>
    <row r="25" spans="1:18" ht="26.4">
      <c r="A25" s="52">
        <v>14</v>
      </c>
      <c r="B25" s="51" t="s">
        <v>299</v>
      </c>
      <c r="C25" s="11" t="s">
        <v>49</v>
      </c>
      <c r="D25" s="12">
        <v>2</v>
      </c>
      <c r="E25" s="10">
        <f t="shared" si="8"/>
        <v>0</v>
      </c>
      <c r="F25" s="13">
        <f t="shared" si="9"/>
        <v>0</v>
      </c>
      <c r="G25" s="10">
        <f t="shared" si="10"/>
        <v>0</v>
      </c>
      <c r="H25" s="13">
        <f t="shared" si="11"/>
        <v>0</v>
      </c>
      <c r="I25" s="14">
        <f t="shared" si="12"/>
        <v>0</v>
      </c>
      <c r="J25" s="110">
        <f t="shared" si="13"/>
        <v>0</v>
      </c>
      <c r="K25" s="117"/>
      <c r="L25" s="114"/>
      <c r="M25" s="71"/>
      <c r="N25" s="117"/>
      <c r="O25" s="75"/>
      <c r="P25" s="77"/>
      <c r="Q25" s="86"/>
      <c r="R25" s="86"/>
    </row>
    <row r="26" spans="1:18">
      <c r="A26" s="52">
        <v>15</v>
      </c>
      <c r="B26" s="51" t="s">
        <v>63</v>
      </c>
      <c r="C26" s="11" t="s">
        <v>58</v>
      </c>
      <c r="D26" s="12">
        <v>7</v>
      </c>
      <c r="E26" s="10">
        <f t="shared" si="8"/>
        <v>0</v>
      </c>
      <c r="F26" s="13">
        <f t="shared" si="9"/>
        <v>0</v>
      </c>
      <c r="G26" s="10">
        <f t="shared" si="10"/>
        <v>0</v>
      </c>
      <c r="H26" s="13">
        <f t="shared" si="11"/>
        <v>0</v>
      </c>
      <c r="I26" s="14">
        <f t="shared" si="12"/>
        <v>0</v>
      </c>
      <c r="J26" s="110">
        <f t="shared" si="13"/>
        <v>0</v>
      </c>
      <c r="K26" s="117"/>
      <c r="L26" s="114"/>
      <c r="M26" s="71"/>
      <c r="N26" s="117"/>
      <c r="O26" s="75"/>
      <c r="P26" s="77"/>
      <c r="Q26" s="86"/>
      <c r="R26" s="86"/>
    </row>
    <row r="27" spans="1:18">
      <c r="A27" s="52">
        <v>16</v>
      </c>
      <c r="B27" s="51" t="s">
        <v>64</v>
      </c>
      <c r="C27" s="11" t="s">
        <v>58</v>
      </c>
      <c r="D27" s="12">
        <v>4</v>
      </c>
      <c r="E27" s="10">
        <f t="shared" ref="E27:E78" si="14">L27*$I$4</f>
        <v>0</v>
      </c>
      <c r="F27" s="13">
        <f t="shared" ref="F27:F78" si="15">E27*D27</f>
        <v>0</v>
      </c>
      <c r="G27" s="10">
        <f t="shared" ref="G27:G78" si="16">M27*$I$4</f>
        <v>0</v>
      </c>
      <c r="H27" s="13">
        <f t="shared" ref="H27:H78" si="17">G27*D27</f>
        <v>0</v>
      </c>
      <c r="I27" s="14">
        <f t="shared" ref="I27:I78" si="18">F27+H27</f>
        <v>0</v>
      </c>
      <c r="J27" s="110">
        <f t="shared" ref="J27:J78" si="19">I27/D27</f>
        <v>0</v>
      </c>
      <c r="K27" s="117"/>
      <c r="L27" s="114"/>
      <c r="M27" s="71"/>
      <c r="N27" s="117"/>
      <c r="O27" s="75"/>
      <c r="P27" s="78"/>
      <c r="Q27" s="86"/>
      <c r="R27" s="86"/>
    </row>
    <row r="28" spans="1:18">
      <c r="A28" s="52">
        <v>17</v>
      </c>
      <c r="B28" s="51" t="s">
        <v>65</v>
      </c>
      <c r="C28" s="11" t="s">
        <v>58</v>
      </c>
      <c r="D28" s="12">
        <v>1</v>
      </c>
      <c r="E28" s="10">
        <f t="shared" si="14"/>
        <v>0</v>
      </c>
      <c r="F28" s="13">
        <f t="shared" si="15"/>
        <v>0</v>
      </c>
      <c r="G28" s="10">
        <f t="shared" si="16"/>
        <v>0</v>
      </c>
      <c r="H28" s="13">
        <f t="shared" si="17"/>
        <v>0</v>
      </c>
      <c r="I28" s="14">
        <f t="shared" si="18"/>
        <v>0</v>
      </c>
      <c r="J28" s="110">
        <f t="shared" si="19"/>
        <v>0</v>
      </c>
      <c r="K28" s="117"/>
      <c r="L28" s="114"/>
      <c r="M28" s="71"/>
      <c r="N28" s="117"/>
      <c r="O28" s="75"/>
      <c r="P28" s="78"/>
      <c r="Q28" s="86"/>
      <c r="R28" s="86"/>
    </row>
    <row r="29" spans="1:18">
      <c r="A29" s="52">
        <v>18</v>
      </c>
      <c r="B29" s="51" t="s">
        <v>66</v>
      </c>
      <c r="C29" s="11" t="s">
        <v>58</v>
      </c>
      <c r="D29" s="12">
        <v>2</v>
      </c>
      <c r="E29" s="10">
        <f t="shared" si="14"/>
        <v>0</v>
      </c>
      <c r="F29" s="13">
        <f t="shared" si="15"/>
        <v>0</v>
      </c>
      <c r="G29" s="10">
        <f t="shared" si="16"/>
        <v>0</v>
      </c>
      <c r="H29" s="13">
        <f t="shared" si="17"/>
        <v>0</v>
      </c>
      <c r="I29" s="14">
        <f t="shared" si="18"/>
        <v>0</v>
      </c>
      <c r="J29" s="110">
        <f t="shared" si="19"/>
        <v>0</v>
      </c>
      <c r="K29" s="117"/>
      <c r="L29" s="114"/>
      <c r="M29" s="71"/>
      <c r="N29" s="117"/>
      <c r="O29" s="75"/>
      <c r="P29" s="78"/>
      <c r="Q29" s="86"/>
      <c r="R29" s="86"/>
    </row>
    <row r="30" spans="1:18">
      <c r="A30" s="52">
        <v>19</v>
      </c>
      <c r="B30" s="51" t="s">
        <v>62</v>
      </c>
      <c r="C30" s="11" t="s">
        <v>58</v>
      </c>
      <c r="D30" s="12">
        <v>4</v>
      </c>
      <c r="E30" s="10">
        <f t="shared" si="14"/>
        <v>0</v>
      </c>
      <c r="F30" s="13">
        <f t="shared" si="15"/>
        <v>0</v>
      </c>
      <c r="G30" s="10">
        <f t="shared" si="16"/>
        <v>0</v>
      </c>
      <c r="H30" s="13">
        <f t="shared" si="17"/>
        <v>0</v>
      </c>
      <c r="I30" s="14">
        <f t="shared" si="18"/>
        <v>0</v>
      </c>
      <c r="J30" s="110">
        <f t="shared" si="19"/>
        <v>0</v>
      </c>
      <c r="K30" s="117"/>
      <c r="L30" s="114"/>
      <c r="M30" s="71"/>
      <c r="N30" s="117"/>
      <c r="O30" s="75"/>
      <c r="P30" s="78"/>
      <c r="Q30" s="86"/>
      <c r="R30" s="86"/>
    </row>
    <row r="31" spans="1:18">
      <c r="A31" s="52">
        <v>20</v>
      </c>
      <c r="B31" s="51" t="s">
        <v>67</v>
      </c>
      <c r="C31" s="11" t="s">
        <v>49</v>
      </c>
      <c r="D31" s="12">
        <v>2</v>
      </c>
      <c r="E31" s="10">
        <f t="shared" si="14"/>
        <v>0</v>
      </c>
      <c r="F31" s="13">
        <f t="shared" si="15"/>
        <v>0</v>
      </c>
      <c r="G31" s="10">
        <f t="shared" si="16"/>
        <v>0</v>
      </c>
      <c r="H31" s="13">
        <f t="shared" si="17"/>
        <v>0</v>
      </c>
      <c r="I31" s="14">
        <f t="shared" si="18"/>
        <v>0</v>
      </c>
      <c r="J31" s="110">
        <f t="shared" si="19"/>
        <v>0</v>
      </c>
      <c r="K31" s="117"/>
      <c r="L31" s="114"/>
      <c r="M31" s="71"/>
      <c r="N31" s="117"/>
      <c r="O31" s="75"/>
      <c r="P31" s="79"/>
      <c r="Q31" s="86"/>
      <c r="R31" s="86"/>
    </row>
    <row r="32" spans="1:18">
      <c r="A32" s="52">
        <v>21</v>
      </c>
      <c r="B32" s="51" t="s">
        <v>68</v>
      </c>
      <c r="C32" s="11" t="s">
        <v>58</v>
      </c>
      <c r="D32" s="12">
        <v>7</v>
      </c>
      <c r="E32" s="10">
        <f t="shared" si="14"/>
        <v>0</v>
      </c>
      <c r="F32" s="13">
        <f t="shared" si="15"/>
        <v>0</v>
      </c>
      <c r="G32" s="10">
        <f t="shared" si="16"/>
        <v>0</v>
      </c>
      <c r="H32" s="13">
        <f t="shared" si="17"/>
        <v>0</v>
      </c>
      <c r="I32" s="14">
        <f t="shared" si="18"/>
        <v>0</v>
      </c>
      <c r="J32" s="110">
        <f t="shared" si="19"/>
        <v>0</v>
      </c>
      <c r="K32" s="117"/>
      <c r="L32" s="114"/>
      <c r="M32" s="71"/>
      <c r="N32" s="117"/>
      <c r="O32" s="75"/>
      <c r="P32" s="79"/>
      <c r="Q32" s="86"/>
      <c r="R32" s="86"/>
    </row>
    <row r="33" spans="1:18">
      <c r="A33" s="52">
        <v>22</v>
      </c>
      <c r="B33" s="51" t="s">
        <v>69</v>
      </c>
      <c r="C33" s="11" t="s">
        <v>58</v>
      </c>
      <c r="D33" s="12">
        <v>4</v>
      </c>
      <c r="E33" s="10">
        <f t="shared" si="14"/>
        <v>0</v>
      </c>
      <c r="F33" s="13">
        <f t="shared" si="15"/>
        <v>0</v>
      </c>
      <c r="G33" s="10">
        <f t="shared" si="16"/>
        <v>0</v>
      </c>
      <c r="H33" s="13">
        <f t="shared" si="17"/>
        <v>0</v>
      </c>
      <c r="I33" s="14">
        <f t="shared" si="18"/>
        <v>0</v>
      </c>
      <c r="J33" s="110">
        <f t="shared" si="19"/>
        <v>0</v>
      </c>
      <c r="K33" s="117"/>
      <c r="L33" s="114"/>
      <c r="M33" s="71"/>
      <c r="N33" s="117"/>
      <c r="O33" s="75"/>
      <c r="P33" s="79"/>
      <c r="Q33" s="86"/>
      <c r="R33" s="86"/>
    </row>
    <row r="34" spans="1:18">
      <c r="A34" s="52">
        <v>23</v>
      </c>
      <c r="B34" s="51" t="s">
        <v>70</v>
      </c>
      <c r="C34" s="11" t="s">
        <v>58</v>
      </c>
      <c r="D34" s="12">
        <v>1</v>
      </c>
      <c r="E34" s="10">
        <f t="shared" si="14"/>
        <v>0</v>
      </c>
      <c r="F34" s="13">
        <f t="shared" si="15"/>
        <v>0</v>
      </c>
      <c r="G34" s="10">
        <f t="shared" si="16"/>
        <v>0</v>
      </c>
      <c r="H34" s="13">
        <f t="shared" si="17"/>
        <v>0</v>
      </c>
      <c r="I34" s="14">
        <f t="shared" si="18"/>
        <v>0</v>
      </c>
      <c r="J34" s="110">
        <f t="shared" si="19"/>
        <v>0</v>
      </c>
      <c r="K34" s="117"/>
      <c r="L34" s="114"/>
      <c r="M34" s="71"/>
      <c r="N34" s="117"/>
      <c r="O34" s="75"/>
      <c r="P34" s="79"/>
      <c r="Q34" s="86"/>
      <c r="R34" s="86"/>
    </row>
    <row r="35" spans="1:18">
      <c r="A35" s="52">
        <v>24</v>
      </c>
      <c r="B35" s="51" t="s">
        <v>71</v>
      </c>
      <c r="C35" s="11" t="s">
        <v>58</v>
      </c>
      <c r="D35" s="12">
        <v>2</v>
      </c>
      <c r="E35" s="10">
        <f t="shared" si="14"/>
        <v>0</v>
      </c>
      <c r="F35" s="13">
        <f t="shared" si="15"/>
        <v>0</v>
      </c>
      <c r="G35" s="10">
        <f t="shared" si="16"/>
        <v>0</v>
      </c>
      <c r="H35" s="13">
        <f t="shared" si="17"/>
        <v>0</v>
      </c>
      <c r="I35" s="14">
        <f t="shared" si="18"/>
        <v>0</v>
      </c>
      <c r="J35" s="110">
        <f t="shared" si="19"/>
        <v>0</v>
      </c>
      <c r="K35" s="117"/>
      <c r="L35" s="114"/>
      <c r="M35" s="71"/>
      <c r="N35" s="117"/>
      <c r="O35" s="75"/>
      <c r="P35" s="79"/>
      <c r="Q35" s="86"/>
      <c r="R35" s="86"/>
    </row>
    <row r="36" spans="1:18">
      <c r="A36" s="52">
        <v>25</v>
      </c>
      <c r="B36" s="51" t="s">
        <v>62</v>
      </c>
      <c r="C36" s="11" t="s">
        <v>58</v>
      </c>
      <c r="D36" s="12">
        <v>4</v>
      </c>
      <c r="E36" s="10">
        <f t="shared" si="14"/>
        <v>0</v>
      </c>
      <c r="F36" s="13">
        <f t="shared" si="15"/>
        <v>0</v>
      </c>
      <c r="G36" s="10">
        <f t="shared" si="16"/>
        <v>0</v>
      </c>
      <c r="H36" s="13">
        <f t="shared" si="17"/>
        <v>0</v>
      </c>
      <c r="I36" s="14">
        <f t="shared" si="18"/>
        <v>0</v>
      </c>
      <c r="J36" s="110">
        <f t="shared" si="19"/>
        <v>0</v>
      </c>
      <c r="K36" s="117"/>
      <c r="L36" s="114"/>
      <c r="M36" s="71"/>
      <c r="N36" s="117"/>
      <c r="O36" s="75"/>
      <c r="P36" s="79"/>
      <c r="Q36" s="86"/>
      <c r="R36" s="86"/>
    </row>
    <row r="37" spans="1:18" ht="26.4">
      <c r="A37" s="52">
        <v>26</v>
      </c>
      <c r="B37" s="51" t="s">
        <v>72</v>
      </c>
      <c r="C37" s="11" t="s">
        <v>49</v>
      </c>
      <c r="D37" s="12">
        <v>2</v>
      </c>
      <c r="E37" s="10">
        <f t="shared" si="14"/>
        <v>0</v>
      </c>
      <c r="F37" s="13">
        <f t="shared" si="15"/>
        <v>0</v>
      </c>
      <c r="G37" s="10">
        <f t="shared" si="16"/>
        <v>0</v>
      </c>
      <c r="H37" s="13">
        <f t="shared" si="17"/>
        <v>0</v>
      </c>
      <c r="I37" s="14">
        <f t="shared" si="18"/>
        <v>0</v>
      </c>
      <c r="J37" s="110">
        <f t="shared" si="19"/>
        <v>0</v>
      </c>
      <c r="K37" s="117"/>
      <c r="L37" s="114"/>
      <c r="M37" s="71"/>
      <c r="N37" s="117"/>
      <c r="O37" s="75"/>
      <c r="P37" s="79"/>
      <c r="Q37" s="86"/>
      <c r="R37" s="86"/>
    </row>
    <row r="38" spans="1:18">
      <c r="A38" s="52">
        <v>27</v>
      </c>
      <c r="B38" s="51" t="s">
        <v>73</v>
      </c>
      <c r="C38" s="11" t="s">
        <v>58</v>
      </c>
      <c r="D38" s="12">
        <v>7</v>
      </c>
      <c r="E38" s="10">
        <f t="shared" si="14"/>
        <v>0</v>
      </c>
      <c r="F38" s="13">
        <f t="shared" si="15"/>
        <v>0</v>
      </c>
      <c r="G38" s="10">
        <f t="shared" si="16"/>
        <v>0</v>
      </c>
      <c r="H38" s="13">
        <f t="shared" si="17"/>
        <v>0</v>
      </c>
      <c r="I38" s="14">
        <f t="shared" si="18"/>
        <v>0</v>
      </c>
      <c r="J38" s="110">
        <f t="shared" si="19"/>
        <v>0</v>
      </c>
      <c r="K38" s="117"/>
      <c r="L38" s="114"/>
      <c r="M38" s="71"/>
      <c r="N38" s="117"/>
      <c r="O38" s="75"/>
      <c r="P38" s="79"/>
      <c r="Q38" s="86"/>
      <c r="R38" s="86"/>
    </row>
    <row r="39" spans="1:18">
      <c r="A39" s="52">
        <v>28</v>
      </c>
      <c r="B39" s="51" t="s">
        <v>74</v>
      </c>
      <c r="C39" s="11" t="s">
        <v>58</v>
      </c>
      <c r="D39" s="12">
        <v>4</v>
      </c>
      <c r="E39" s="10">
        <f t="shared" si="14"/>
        <v>0</v>
      </c>
      <c r="F39" s="13">
        <f t="shared" si="15"/>
        <v>0</v>
      </c>
      <c r="G39" s="10">
        <f t="shared" si="16"/>
        <v>0</v>
      </c>
      <c r="H39" s="13">
        <f t="shared" si="17"/>
        <v>0</v>
      </c>
      <c r="I39" s="14">
        <f t="shared" si="18"/>
        <v>0</v>
      </c>
      <c r="J39" s="110">
        <f t="shared" si="19"/>
        <v>0</v>
      </c>
      <c r="K39" s="117"/>
      <c r="L39" s="114"/>
      <c r="M39" s="71"/>
      <c r="N39" s="117"/>
      <c r="O39" s="75"/>
      <c r="P39" s="79"/>
      <c r="Q39" s="86"/>
      <c r="R39" s="86"/>
    </row>
    <row r="40" spans="1:18">
      <c r="A40" s="52">
        <v>29</v>
      </c>
      <c r="B40" s="51" t="s">
        <v>75</v>
      </c>
      <c r="C40" s="11" t="s">
        <v>58</v>
      </c>
      <c r="D40" s="12">
        <v>1</v>
      </c>
      <c r="E40" s="10">
        <f t="shared" si="14"/>
        <v>0</v>
      </c>
      <c r="F40" s="13">
        <f t="shared" si="15"/>
        <v>0</v>
      </c>
      <c r="G40" s="10">
        <f t="shared" si="16"/>
        <v>0</v>
      </c>
      <c r="H40" s="13">
        <f t="shared" si="17"/>
        <v>0</v>
      </c>
      <c r="I40" s="14">
        <f t="shared" si="18"/>
        <v>0</v>
      </c>
      <c r="J40" s="110">
        <f t="shared" si="19"/>
        <v>0</v>
      </c>
      <c r="K40" s="117"/>
      <c r="L40" s="114"/>
      <c r="M40" s="71"/>
      <c r="N40" s="117"/>
      <c r="O40" s="75"/>
      <c r="P40" s="79"/>
      <c r="Q40" s="86"/>
      <c r="R40" s="86"/>
    </row>
    <row r="41" spans="1:18">
      <c r="A41" s="52">
        <v>30</v>
      </c>
      <c r="B41" s="51" t="s">
        <v>76</v>
      </c>
      <c r="C41" s="11" t="s">
        <v>58</v>
      </c>
      <c r="D41" s="12">
        <v>2</v>
      </c>
      <c r="E41" s="10">
        <f t="shared" si="14"/>
        <v>0</v>
      </c>
      <c r="F41" s="13">
        <f t="shared" si="15"/>
        <v>0</v>
      </c>
      <c r="G41" s="10">
        <f t="shared" si="16"/>
        <v>0</v>
      </c>
      <c r="H41" s="13">
        <f t="shared" si="17"/>
        <v>0</v>
      </c>
      <c r="I41" s="14">
        <f t="shared" si="18"/>
        <v>0</v>
      </c>
      <c r="J41" s="110">
        <f t="shared" si="19"/>
        <v>0</v>
      </c>
      <c r="K41" s="117"/>
      <c r="L41" s="114"/>
      <c r="M41" s="71"/>
      <c r="N41" s="117"/>
      <c r="O41" s="75"/>
      <c r="P41" s="79"/>
      <c r="Q41" s="86"/>
      <c r="R41" s="86"/>
    </row>
    <row r="42" spans="1:18">
      <c r="A42" s="52">
        <v>31</v>
      </c>
      <c r="B42" s="51" t="s">
        <v>62</v>
      </c>
      <c r="C42" s="11" t="s">
        <v>58</v>
      </c>
      <c r="D42" s="12">
        <v>4</v>
      </c>
      <c r="E42" s="10">
        <f t="shared" si="14"/>
        <v>0</v>
      </c>
      <c r="F42" s="13">
        <f t="shared" si="15"/>
        <v>0</v>
      </c>
      <c r="G42" s="10">
        <f t="shared" si="16"/>
        <v>0</v>
      </c>
      <c r="H42" s="13">
        <f t="shared" si="17"/>
        <v>0</v>
      </c>
      <c r="I42" s="14">
        <f t="shared" si="18"/>
        <v>0</v>
      </c>
      <c r="J42" s="110">
        <f t="shared" si="19"/>
        <v>0</v>
      </c>
      <c r="K42" s="117"/>
      <c r="L42" s="114"/>
      <c r="M42" s="71"/>
      <c r="N42" s="117"/>
      <c r="O42" s="75"/>
      <c r="P42" s="79"/>
      <c r="Q42" s="86"/>
      <c r="R42" s="86"/>
    </row>
    <row r="43" spans="1:18" ht="26.4">
      <c r="A43" s="52">
        <v>32</v>
      </c>
      <c r="B43" s="51" t="s">
        <v>300</v>
      </c>
      <c r="C43" s="11" t="s">
        <v>49</v>
      </c>
      <c r="D43" s="12">
        <v>2</v>
      </c>
      <c r="E43" s="10">
        <f t="shared" si="14"/>
        <v>0</v>
      </c>
      <c r="F43" s="13">
        <f t="shared" si="15"/>
        <v>0</v>
      </c>
      <c r="G43" s="10">
        <f t="shared" si="16"/>
        <v>0</v>
      </c>
      <c r="H43" s="13">
        <f t="shared" si="17"/>
        <v>0</v>
      </c>
      <c r="I43" s="14">
        <f t="shared" si="18"/>
        <v>0</v>
      </c>
      <c r="J43" s="110">
        <f t="shared" si="19"/>
        <v>0</v>
      </c>
      <c r="K43" s="117"/>
      <c r="L43" s="114"/>
      <c r="M43" s="71"/>
      <c r="N43" s="117"/>
      <c r="O43" s="75"/>
      <c r="P43" s="79"/>
      <c r="Q43" s="86"/>
      <c r="R43" s="86"/>
    </row>
    <row r="44" spans="1:18">
      <c r="A44" s="52">
        <v>33</v>
      </c>
      <c r="B44" s="51" t="s">
        <v>73</v>
      </c>
      <c r="C44" s="11" t="s">
        <v>58</v>
      </c>
      <c r="D44" s="12">
        <v>7</v>
      </c>
      <c r="E44" s="10">
        <f t="shared" si="14"/>
        <v>0</v>
      </c>
      <c r="F44" s="13">
        <f t="shared" si="15"/>
        <v>0</v>
      </c>
      <c r="G44" s="10">
        <f t="shared" si="16"/>
        <v>0</v>
      </c>
      <c r="H44" s="13">
        <f t="shared" si="17"/>
        <v>0</v>
      </c>
      <c r="I44" s="14">
        <f t="shared" si="18"/>
        <v>0</v>
      </c>
      <c r="J44" s="110">
        <f t="shared" si="19"/>
        <v>0</v>
      </c>
      <c r="K44" s="117"/>
      <c r="L44" s="114"/>
      <c r="M44" s="71"/>
      <c r="N44" s="117"/>
      <c r="O44" s="75"/>
      <c r="P44" s="79"/>
      <c r="Q44" s="86"/>
      <c r="R44" s="86"/>
    </row>
    <row r="45" spans="1:18">
      <c r="A45" s="52">
        <v>34</v>
      </c>
      <c r="B45" s="51" t="s">
        <v>74</v>
      </c>
      <c r="C45" s="11" t="s">
        <v>58</v>
      </c>
      <c r="D45" s="12">
        <v>4</v>
      </c>
      <c r="E45" s="10">
        <f t="shared" si="14"/>
        <v>0</v>
      </c>
      <c r="F45" s="13">
        <f t="shared" si="15"/>
        <v>0</v>
      </c>
      <c r="G45" s="10">
        <f t="shared" si="16"/>
        <v>0</v>
      </c>
      <c r="H45" s="13">
        <f t="shared" si="17"/>
        <v>0</v>
      </c>
      <c r="I45" s="14">
        <f t="shared" si="18"/>
        <v>0</v>
      </c>
      <c r="J45" s="110">
        <f t="shared" si="19"/>
        <v>0</v>
      </c>
      <c r="K45" s="117"/>
      <c r="L45" s="114"/>
      <c r="M45" s="71"/>
      <c r="N45" s="117"/>
      <c r="O45" s="75"/>
      <c r="P45" s="78"/>
      <c r="Q45" s="86"/>
      <c r="R45" s="86"/>
    </row>
    <row r="46" spans="1:18">
      <c r="A46" s="52">
        <v>35</v>
      </c>
      <c r="B46" s="51" t="s">
        <v>75</v>
      </c>
      <c r="C46" s="11" t="s">
        <v>58</v>
      </c>
      <c r="D46" s="12">
        <v>1</v>
      </c>
      <c r="E46" s="10">
        <f t="shared" si="14"/>
        <v>0</v>
      </c>
      <c r="F46" s="13">
        <f t="shared" si="15"/>
        <v>0</v>
      </c>
      <c r="G46" s="10">
        <f t="shared" si="16"/>
        <v>0</v>
      </c>
      <c r="H46" s="13">
        <f t="shared" si="17"/>
        <v>0</v>
      </c>
      <c r="I46" s="14">
        <f t="shared" si="18"/>
        <v>0</v>
      </c>
      <c r="J46" s="110">
        <f t="shared" si="19"/>
        <v>0</v>
      </c>
      <c r="K46" s="117"/>
      <c r="L46" s="114"/>
      <c r="M46" s="71"/>
      <c r="N46" s="117"/>
      <c r="O46" s="75"/>
      <c r="P46" s="78"/>
      <c r="Q46" s="86"/>
      <c r="R46" s="86"/>
    </row>
    <row r="47" spans="1:18">
      <c r="A47" s="52">
        <v>36</v>
      </c>
      <c r="B47" s="51" t="s">
        <v>76</v>
      </c>
      <c r="C47" s="11" t="s">
        <v>58</v>
      </c>
      <c r="D47" s="12">
        <v>2</v>
      </c>
      <c r="E47" s="10">
        <f t="shared" si="14"/>
        <v>0</v>
      </c>
      <c r="F47" s="13">
        <f t="shared" si="15"/>
        <v>0</v>
      </c>
      <c r="G47" s="10">
        <f t="shared" si="16"/>
        <v>0</v>
      </c>
      <c r="H47" s="13">
        <f t="shared" si="17"/>
        <v>0</v>
      </c>
      <c r="I47" s="14">
        <f t="shared" si="18"/>
        <v>0</v>
      </c>
      <c r="J47" s="110">
        <f t="shared" si="19"/>
        <v>0</v>
      </c>
      <c r="K47" s="117"/>
      <c r="L47" s="114"/>
      <c r="M47" s="71"/>
      <c r="N47" s="117"/>
      <c r="O47" s="75"/>
      <c r="P47" s="78"/>
      <c r="Q47" s="86"/>
      <c r="R47" s="86"/>
    </row>
    <row r="48" spans="1:18">
      <c r="A48" s="52">
        <v>37</v>
      </c>
      <c r="B48" s="51" t="s">
        <v>62</v>
      </c>
      <c r="C48" s="11" t="s">
        <v>58</v>
      </c>
      <c r="D48" s="12">
        <v>4</v>
      </c>
      <c r="E48" s="10">
        <f t="shared" si="14"/>
        <v>0</v>
      </c>
      <c r="F48" s="13">
        <f t="shared" si="15"/>
        <v>0</v>
      </c>
      <c r="G48" s="10">
        <f t="shared" si="16"/>
        <v>0</v>
      </c>
      <c r="H48" s="13">
        <f t="shared" si="17"/>
        <v>0</v>
      </c>
      <c r="I48" s="14">
        <f t="shared" si="18"/>
        <v>0</v>
      </c>
      <c r="J48" s="110">
        <f t="shared" si="19"/>
        <v>0</v>
      </c>
      <c r="K48" s="117"/>
      <c r="L48" s="114"/>
      <c r="M48" s="71"/>
      <c r="N48" s="117"/>
      <c r="O48" s="75"/>
      <c r="P48" s="78"/>
      <c r="Q48" s="86"/>
      <c r="R48" s="86"/>
    </row>
    <row r="49" spans="1:18">
      <c r="A49" s="52">
        <v>38</v>
      </c>
      <c r="B49" s="51" t="s">
        <v>77</v>
      </c>
      <c r="C49" s="11" t="s">
        <v>49</v>
      </c>
      <c r="D49" s="12">
        <v>2</v>
      </c>
      <c r="E49" s="10">
        <f t="shared" si="14"/>
        <v>0</v>
      </c>
      <c r="F49" s="13">
        <f t="shared" si="15"/>
        <v>0</v>
      </c>
      <c r="G49" s="10">
        <f t="shared" si="16"/>
        <v>0</v>
      </c>
      <c r="H49" s="13">
        <f t="shared" si="17"/>
        <v>0</v>
      </c>
      <c r="I49" s="14">
        <f t="shared" si="18"/>
        <v>0</v>
      </c>
      <c r="J49" s="110">
        <f t="shared" si="19"/>
        <v>0</v>
      </c>
      <c r="K49" s="117"/>
      <c r="L49" s="114"/>
      <c r="M49" s="71"/>
      <c r="N49" s="117"/>
      <c r="O49" s="75"/>
      <c r="P49" s="79"/>
      <c r="Q49" s="86"/>
      <c r="R49" s="86"/>
    </row>
    <row r="50" spans="1:18">
      <c r="A50" s="52">
        <v>39</v>
      </c>
      <c r="B50" s="51" t="s">
        <v>73</v>
      </c>
      <c r="C50" s="11" t="s">
        <v>58</v>
      </c>
      <c r="D50" s="12">
        <v>2</v>
      </c>
      <c r="E50" s="10">
        <f t="shared" si="14"/>
        <v>0</v>
      </c>
      <c r="F50" s="13">
        <f t="shared" si="15"/>
        <v>0</v>
      </c>
      <c r="G50" s="10">
        <f t="shared" si="16"/>
        <v>0</v>
      </c>
      <c r="H50" s="13">
        <f t="shared" si="17"/>
        <v>0</v>
      </c>
      <c r="I50" s="14">
        <f t="shared" si="18"/>
        <v>0</v>
      </c>
      <c r="J50" s="110">
        <f t="shared" si="19"/>
        <v>0</v>
      </c>
      <c r="K50" s="117"/>
      <c r="L50" s="114"/>
      <c r="M50" s="71"/>
      <c r="N50" s="117"/>
      <c r="O50" s="75"/>
      <c r="P50" s="77"/>
      <c r="Q50" s="86"/>
      <c r="R50" s="86"/>
    </row>
    <row r="51" spans="1:18">
      <c r="A51" s="52">
        <v>40</v>
      </c>
      <c r="B51" s="51" t="s">
        <v>74</v>
      </c>
      <c r="C51" s="11" t="s">
        <v>58</v>
      </c>
      <c r="D51" s="12">
        <v>7</v>
      </c>
      <c r="E51" s="10">
        <f t="shared" si="14"/>
        <v>0</v>
      </c>
      <c r="F51" s="13">
        <f t="shared" si="15"/>
        <v>0</v>
      </c>
      <c r="G51" s="10">
        <f t="shared" si="16"/>
        <v>0</v>
      </c>
      <c r="H51" s="13">
        <f t="shared" si="17"/>
        <v>0</v>
      </c>
      <c r="I51" s="14">
        <f t="shared" si="18"/>
        <v>0</v>
      </c>
      <c r="J51" s="110">
        <f t="shared" si="19"/>
        <v>0</v>
      </c>
      <c r="K51" s="117"/>
      <c r="L51" s="114"/>
      <c r="M51" s="71"/>
      <c r="N51" s="117"/>
      <c r="O51" s="75"/>
      <c r="P51" s="77"/>
      <c r="Q51" s="86"/>
      <c r="R51" s="86"/>
    </row>
    <row r="52" spans="1:18">
      <c r="A52" s="52">
        <v>41</v>
      </c>
      <c r="B52" s="51" t="s">
        <v>75</v>
      </c>
      <c r="C52" s="11" t="s">
        <v>58</v>
      </c>
      <c r="D52" s="12">
        <v>4</v>
      </c>
      <c r="E52" s="10">
        <f t="shared" si="14"/>
        <v>0</v>
      </c>
      <c r="F52" s="13">
        <f t="shared" si="15"/>
        <v>0</v>
      </c>
      <c r="G52" s="10">
        <f t="shared" si="16"/>
        <v>0</v>
      </c>
      <c r="H52" s="13">
        <f t="shared" si="17"/>
        <v>0</v>
      </c>
      <c r="I52" s="14">
        <f t="shared" si="18"/>
        <v>0</v>
      </c>
      <c r="J52" s="110">
        <f t="shared" si="19"/>
        <v>0</v>
      </c>
      <c r="K52" s="117"/>
      <c r="L52" s="114"/>
      <c r="M52" s="71"/>
      <c r="N52" s="117"/>
      <c r="O52" s="75"/>
      <c r="P52" s="77"/>
      <c r="Q52" s="86"/>
      <c r="R52" s="86"/>
    </row>
    <row r="53" spans="1:18">
      <c r="A53" s="52">
        <v>42</v>
      </c>
      <c r="B53" s="51" t="s">
        <v>76</v>
      </c>
      <c r="C53" s="11" t="s">
        <v>58</v>
      </c>
      <c r="D53" s="12">
        <v>1</v>
      </c>
      <c r="E53" s="10">
        <f t="shared" si="14"/>
        <v>0</v>
      </c>
      <c r="F53" s="13">
        <f t="shared" si="15"/>
        <v>0</v>
      </c>
      <c r="G53" s="10">
        <f t="shared" si="16"/>
        <v>0</v>
      </c>
      <c r="H53" s="13">
        <f t="shared" si="17"/>
        <v>0</v>
      </c>
      <c r="I53" s="14">
        <f t="shared" si="18"/>
        <v>0</v>
      </c>
      <c r="J53" s="110">
        <f t="shared" si="19"/>
        <v>0</v>
      </c>
      <c r="K53" s="117"/>
      <c r="L53" s="114"/>
      <c r="M53" s="71"/>
      <c r="N53" s="117"/>
      <c r="O53" s="75"/>
      <c r="P53" s="77"/>
      <c r="Q53" s="86"/>
      <c r="R53" s="86"/>
    </row>
    <row r="54" spans="1:18">
      <c r="A54" s="52">
        <v>43</v>
      </c>
      <c r="B54" s="51" t="s">
        <v>62</v>
      </c>
      <c r="C54" s="11" t="s">
        <v>58</v>
      </c>
      <c r="D54" s="12">
        <v>2</v>
      </c>
      <c r="E54" s="10">
        <f t="shared" si="14"/>
        <v>0</v>
      </c>
      <c r="F54" s="13">
        <f t="shared" si="15"/>
        <v>0</v>
      </c>
      <c r="G54" s="10">
        <f t="shared" si="16"/>
        <v>0</v>
      </c>
      <c r="H54" s="13">
        <f t="shared" si="17"/>
        <v>0</v>
      </c>
      <c r="I54" s="14">
        <f t="shared" si="18"/>
        <v>0</v>
      </c>
      <c r="J54" s="110">
        <f t="shared" si="19"/>
        <v>0</v>
      </c>
      <c r="K54" s="117"/>
      <c r="L54" s="114"/>
      <c r="M54" s="71"/>
      <c r="N54" s="117"/>
      <c r="O54" s="75"/>
      <c r="P54" s="77"/>
      <c r="Q54" s="86"/>
      <c r="R54" s="86"/>
    </row>
    <row r="55" spans="1:18">
      <c r="A55" s="52">
        <v>44</v>
      </c>
      <c r="B55" s="51" t="s">
        <v>78</v>
      </c>
      <c r="C55" s="11" t="s">
        <v>49</v>
      </c>
      <c r="D55" s="12">
        <v>4</v>
      </c>
      <c r="E55" s="10">
        <f t="shared" si="14"/>
        <v>0</v>
      </c>
      <c r="F55" s="13">
        <f t="shared" si="15"/>
        <v>0</v>
      </c>
      <c r="G55" s="10">
        <f t="shared" si="16"/>
        <v>0</v>
      </c>
      <c r="H55" s="13">
        <f t="shared" si="17"/>
        <v>0</v>
      </c>
      <c r="I55" s="14">
        <f t="shared" si="18"/>
        <v>0</v>
      </c>
      <c r="J55" s="110">
        <f t="shared" si="19"/>
        <v>0</v>
      </c>
      <c r="K55" s="117"/>
      <c r="L55" s="114"/>
      <c r="M55" s="71"/>
      <c r="N55" s="117"/>
      <c r="O55" s="75"/>
      <c r="P55" s="77"/>
      <c r="Q55" s="86"/>
      <c r="R55" s="86"/>
    </row>
    <row r="56" spans="1:18">
      <c r="A56" s="52">
        <v>45</v>
      </c>
      <c r="B56" s="51" t="s">
        <v>73</v>
      </c>
      <c r="C56" s="11" t="s">
        <v>58</v>
      </c>
      <c r="D56" s="12">
        <v>7</v>
      </c>
      <c r="E56" s="10">
        <f t="shared" si="14"/>
        <v>0</v>
      </c>
      <c r="F56" s="13">
        <f t="shared" si="15"/>
        <v>0</v>
      </c>
      <c r="G56" s="10">
        <f t="shared" si="16"/>
        <v>0</v>
      </c>
      <c r="H56" s="13">
        <f t="shared" si="17"/>
        <v>0</v>
      </c>
      <c r="I56" s="14">
        <f t="shared" si="18"/>
        <v>0</v>
      </c>
      <c r="J56" s="110">
        <f t="shared" si="19"/>
        <v>0</v>
      </c>
      <c r="K56" s="117"/>
      <c r="L56" s="114"/>
      <c r="M56" s="71"/>
      <c r="N56" s="117"/>
      <c r="O56" s="75"/>
      <c r="P56" s="78"/>
      <c r="Q56" s="86"/>
      <c r="R56" s="86"/>
    </row>
    <row r="57" spans="1:18">
      <c r="A57" s="52">
        <v>46</v>
      </c>
      <c r="B57" s="51" t="s">
        <v>74</v>
      </c>
      <c r="C57" s="11" t="s">
        <v>58</v>
      </c>
      <c r="D57" s="12">
        <v>4</v>
      </c>
      <c r="E57" s="10">
        <f t="shared" si="14"/>
        <v>0</v>
      </c>
      <c r="F57" s="13">
        <f t="shared" si="15"/>
        <v>0</v>
      </c>
      <c r="G57" s="10">
        <f t="shared" si="16"/>
        <v>0</v>
      </c>
      <c r="H57" s="13">
        <f t="shared" si="17"/>
        <v>0</v>
      </c>
      <c r="I57" s="14">
        <f t="shared" si="18"/>
        <v>0</v>
      </c>
      <c r="J57" s="110">
        <f t="shared" si="19"/>
        <v>0</v>
      </c>
      <c r="K57" s="117"/>
      <c r="L57" s="114"/>
      <c r="M57" s="71"/>
      <c r="N57" s="117"/>
      <c r="O57" s="75"/>
      <c r="P57" s="79"/>
      <c r="Q57" s="86"/>
      <c r="R57" s="86"/>
    </row>
    <row r="58" spans="1:18">
      <c r="A58" s="52">
        <v>47</v>
      </c>
      <c r="B58" s="51" t="s">
        <v>75</v>
      </c>
      <c r="C58" s="11" t="s">
        <v>58</v>
      </c>
      <c r="D58" s="12">
        <v>1</v>
      </c>
      <c r="E58" s="10">
        <f t="shared" si="14"/>
        <v>0</v>
      </c>
      <c r="F58" s="13">
        <f t="shared" si="15"/>
        <v>0</v>
      </c>
      <c r="G58" s="10">
        <f t="shared" si="16"/>
        <v>0</v>
      </c>
      <c r="H58" s="13">
        <f t="shared" si="17"/>
        <v>0</v>
      </c>
      <c r="I58" s="14">
        <f t="shared" si="18"/>
        <v>0</v>
      </c>
      <c r="J58" s="110">
        <f t="shared" si="19"/>
        <v>0</v>
      </c>
      <c r="K58" s="117"/>
      <c r="L58" s="114"/>
      <c r="M58" s="71"/>
      <c r="N58" s="117"/>
      <c r="O58" s="75"/>
      <c r="P58" s="77"/>
      <c r="Q58" s="86"/>
      <c r="R58" s="86"/>
    </row>
    <row r="59" spans="1:18">
      <c r="A59" s="52">
        <v>48</v>
      </c>
      <c r="B59" s="51" t="s">
        <v>76</v>
      </c>
      <c r="C59" s="11" t="s">
        <v>58</v>
      </c>
      <c r="D59" s="12">
        <v>2</v>
      </c>
      <c r="E59" s="10">
        <f t="shared" si="14"/>
        <v>0</v>
      </c>
      <c r="F59" s="13">
        <f t="shared" si="15"/>
        <v>0</v>
      </c>
      <c r="G59" s="10">
        <f t="shared" si="16"/>
        <v>0</v>
      </c>
      <c r="H59" s="13">
        <f t="shared" si="17"/>
        <v>0</v>
      </c>
      <c r="I59" s="14">
        <f t="shared" si="18"/>
        <v>0</v>
      </c>
      <c r="J59" s="110">
        <f t="shared" si="19"/>
        <v>0</v>
      </c>
      <c r="K59" s="117"/>
      <c r="L59" s="114"/>
      <c r="M59" s="71"/>
      <c r="N59" s="117"/>
      <c r="O59" s="75"/>
      <c r="P59" s="78"/>
      <c r="Q59" s="86"/>
      <c r="R59" s="86"/>
    </row>
    <row r="60" spans="1:18">
      <c r="A60" s="52">
        <v>49</v>
      </c>
      <c r="B60" s="51" t="s">
        <v>62</v>
      </c>
      <c r="C60" s="11" t="s">
        <v>58</v>
      </c>
      <c r="D60" s="12">
        <v>4</v>
      </c>
      <c r="E60" s="10">
        <f t="shared" si="14"/>
        <v>0</v>
      </c>
      <c r="F60" s="13">
        <f t="shared" si="15"/>
        <v>0</v>
      </c>
      <c r="G60" s="10">
        <f t="shared" si="16"/>
        <v>0</v>
      </c>
      <c r="H60" s="13">
        <f t="shared" si="17"/>
        <v>0</v>
      </c>
      <c r="I60" s="14">
        <f t="shared" si="18"/>
        <v>0</v>
      </c>
      <c r="J60" s="110">
        <f t="shared" si="19"/>
        <v>0</v>
      </c>
      <c r="K60" s="117"/>
      <c r="L60" s="114"/>
      <c r="M60" s="71"/>
      <c r="N60" s="117"/>
      <c r="O60" s="75"/>
      <c r="P60" s="78"/>
      <c r="Q60" s="86"/>
      <c r="R60" s="86"/>
    </row>
    <row r="61" spans="1:18" ht="26.4">
      <c r="A61" s="52">
        <v>50</v>
      </c>
      <c r="B61" s="51" t="s">
        <v>79</v>
      </c>
      <c r="C61" s="11" t="s">
        <v>49</v>
      </c>
      <c r="D61" s="12">
        <v>2</v>
      </c>
      <c r="E61" s="10">
        <f t="shared" si="14"/>
        <v>0</v>
      </c>
      <c r="F61" s="13">
        <f t="shared" si="15"/>
        <v>0</v>
      </c>
      <c r="G61" s="10">
        <f t="shared" si="16"/>
        <v>0</v>
      </c>
      <c r="H61" s="13">
        <f t="shared" si="17"/>
        <v>0</v>
      </c>
      <c r="I61" s="14">
        <f t="shared" si="18"/>
        <v>0</v>
      </c>
      <c r="J61" s="110">
        <f t="shared" si="19"/>
        <v>0</v>
      </c>
      <c r="K61" s="117"/>
      <c r="L61" s="114"/>
      <c r="M61" s="71"/>
      <c r="N61" s="117"/>
      <c r="O61" s="75"/>
      <c r="P61" s="78"/>
      <c r="Q61" s="86"/>
      <c r="R61" s="86"/>
    </row>
    <row r="62" spans="1:18">
      <c r="A62" s="52">
        <v>51</v>
      </c>
      <c r="B62" s="51" t="s">
        <v>80</v>
      </c>
      <c r="C62" s="11" t="s">
        <v>58</v>
      </c>
      <c r="D62" s="12">
        <v>7</v>
      </c>
      <c r="E62" s="10">
        <f t="shared" si="14"/>
        <v>0</v>
      </c>
      <c r="F62" s="13">
        <f t="shared" si="15"/>
        <v>0</v>
      </c>
      <c r="G62" s="10">
        <f t="shared" si="16"/>
        <v>0</v>
      </c>
      <c r="H62" s="13">
        <f t="shared" si="17"/>
        <v>0</v>
      </c>
      <c r="I62" s="14">
        <f t="shared" si="18"/>
        <v>0</v>
      </c>
      <c r="J62" s="110">
        <f t="shared" si="19"/>
        <v>0</v>
      </c>
      <c r="K62" s="117"/>
      <c r="L62" s="114"/>
      <c r="M62" s="71"/>
      <c r="N62" s="117"/>
      <c r="O62" s="75"/>
      <c r="P62" s="78"/>
      <c r="Q62" s="86"/>
      <c r="R62" s="86"/>
    </row>
    <row r="63" spans="1:18">
      <c r="A63" s="52">
        <v>52</v>
      </c>
      <c r="B63" s="51" t="s">
        <v>81</v>
      </c>
      <c r="C63" s="11" t="s">
        <v>58</v>
      </c>
      <c r="D63" s="12">
        <v>4</v>
      </c>
      <c r="E63" s="10">
        <f t="shared" si="14"/>
        <v>0</v>
      </c>
      <c r="F63" s="13">
        <f t="shared" si="15"/>
        <v>0</v>
      </c>
      <c r="G63" s="10">
        <f t="shared" si="16"/>
        <v>0</v>
      </c>
      <c r="H63" s="13">
        <f t="shared" si="17"/>
        <v>0</v>
      </c>
      <c r="I63" s="14">
        <f t="shared" si="18"/>
        <v>0</v>
      </c>
      <c r="J63" s="110">
        <f t="shared" si="19"/>
        <v>0</v>
      </c>
      <c r="K63" s="117"/>
      <c r="L63" s="114"/>
      <c r="M63" s="71"/>
      <c r="N63" s="117"/>
      <c r="O63" s="75"/>
      <c r="P63" s="78"/>
      <c r="Q63" s="86"/>
      <c r="R63" s="86"/>
    </row>
    <row r="64" spans="1:18">
      <c r="A64" s="52">
        <v>53</v>
      </c>
      <c r="B64" s="51" t="s">
        <v>82</v>
      </c>
      <c r="C64" s="11" t="s">
        <v>58</v>
      </c>
      <c r="D64" s="12">
        <v>1</v>
      </c>
      <c r="E64" s="10">
        <f t="shared" si="14"/>
        <v>0</v>
      </c>
      <c r="F64" s="13">
        <f t="shared" si="15"/>
        <v>0</v>
      </c>
      <c r="G64" s="10">
        <f t="shared" si="16"/>
        <v>0</v>
      </c>
      <c r="H64" s="13">
        <f t="shared" si="17"/>
        <v>0</v>
      </c>
      <c r="I64" s="14">
        <f t="shared" si="18"/>
        <v>0</v>
      </c>
      <c r="J64" s="110">
        <f t="shared" si="19"/>
        <v>0</v>
      </c>
      <c r="K64" s="117"/>
      <c r="L64" s="114"/>
      <c r="M64" s="71"/>
      <c r="N64" s="117"/>
      <c r="O64" s="75"/>
      <c r="P64" s="78"/>
      <c r="Q64" s="86"/>
      <c r="R64" s="86"/>
    </row>
    <row r="65" spans="1:18">
      <c r="A65" s="52">
        <v>54</v>
      </c>
      <c r="B65" s="51" t="s">
        <v>83</v>
      </c>
      <c r="C65" s="11" t="s">
        <v>58</v>
      </c>
      <c r="D65" s="12">
        <v>2</v>
      </c>
      <c r="E65" s="10">
        <f t="shared" si="14"/>
        <v>0</v>
      </c>
      <c r="F65" s="13">
        <f t="shared" si="15"/>
        <v>0</v>
      </c>
      <c r="G65" s="10">
        <f t="shared" si="16"/>
        <v>0</v>
      </c>
      <c r="H65" s="13">
        <f t="shared" si="17"/>
        <v>0</v>
      </c>
      <c r="I65" s="14">
        <f t="shared" si="18"/>
        <v>0</v>
      </c>
      <c r="J65" s="110">
        <f t="shared" si="19"/>
        <v>0</v>
      </c>
      <c r="K65" s="117"/>
      <c r="L65" s="114"/>
      <c r="M65" s="71"/>
      <c r="N65" s="117"/>
      <c r="O65" s="75"/>
      <c r="P65" s="78"/>
      <c r="Q65" s="86"/>
      <c r="R65" s="86"/>
    </row>
    <row r="66" spans="1:18">
      <c r="A66" s="52">
        <v>55</v>
      </c>
      <c r="B66" s="51" t="s">
        <v>62</v>
      </c>
      <c r="C66" s="11" t="s">
        <v>58</v>
      </c>
      <c r="D66" s="12">
        <v>4</v>
      </c>
      <c r="E66" s="10">
        <f t="shared" si="14"/>
        <v>0</v>
      </c>
      <c r="F66" s="13">
        <f t="shared" si="15"/>
        <v>0</v>
      </c>
      <c r="G66" s="10">
        <f t="shared" si="16"/>
        <v>0</v>
      </c>
      <c r="H66" s="13">
        <f t="shared" si="17"/>
        <v>0</v>
      </c>
      <c r="I66" s="14">
        <f t="shared" si="18"/>
        <v>0</v>
      </c>
      <c r="J66" s="110">
        <f t="shared" si="19"/>
        <v>0</v>
      </c>
      <c r="K66" s="117"/>
      <c r="L66" s="114"/>
      <c r="M66" s="71"/>
      <c r="N66" s="117"/>
      <c r="O66" s="75"/>
      <c r="P66" s="78"/>
      <c r="Q66" s="86"/>
      <c r="R66" s="86"/>
    </row>
    <row r="67" spans="1:18">
      <c r="A67" s="52">
        <v>56</v>
      </c>
      <c r="B67" s="51" t="s">
        <v>84</v>
      </c>
      <c r="C67" s="11"/>
      <c r="D67" s="12"/>
      <c r="E67" s="10"/>
      <c r="F67" s="13"/>
      <c r="G67" s="10"/>
      <c r="H67" s="13"/>
      <c r="I67" s="14"/>
      <c r="J67" s="110"/>
      <c r="K67" s="117"/>
      <c r="L67" s="114"/>
      <c r="M67" s="71"/>
      <c r="N67" s="117"/>
      <c r="O67" s="75"/>
      <c r="P67" s="78"/>
      <c r="Q67" s="86"/>
      <c r="R67" s="86"/>
    </row>
    <row r="68" spans="1:18">
      <c r="A68" s="52">
        <v>57</v>
      </c>
      <c r="B68" s="149" t="s">
        <v>85</v>
      </c>
      <c r="C68" s="11"/>
      <c r="D68" s="12"/>
      <c r="E68" s="10"/>
      <c r="F68" s="13"/>
      <c r="G68" s="10"/>
      <c r="H68" s="13"/>
      <c r="I68" s="14"/>
      <c r="J68" s="110"/>
      <c r="K68" s="117"/>
      <c r="L68" s="114"/>
      <c r="M68" s="71"/>
      <c r="N68" s="117"/>
      <c r="O68" s="75"/>
      <c r="P68" s="78"/>
      <c r="Q68" s="86"/>
      <c r="R68" s="86"/>
    </row>
    <row r="69" spans="1:18">
      <c r="A69" s="52">
        <v>58</v>
      </c>
      <c r="B69" s="51" t="s">
        <v>86</v>
      </c>
      <c r="C69" s="11" t="s">
        <v>58</v>
      </c>
      <c r="D69" s="12">
        <v>5</v>
      </c>
      <c r="E69" s="10">
        <f t="shared" si="14"/>
        <v>0</v>
      </c>
      <c r="F69" s="13">
        <f t="shared" si="15"/>
        <v>0</v>
      </c>
      <c r="G69" s="10">
        <f t="shared" si="16"/>
        <v>0</v>
      </c>
      <c r="H69" s="13">
        <f t="shared" si="17"/>
        <v>0</v>
      </c>
      <c r="I69" s="14">
        <f t="shared" si="18"/>
        <v>0</v>
      </c>
      <c r="J69" s="110">
        <f t="shared" si="19"/>
        <v>0</v>
      </c>
      <c r="K69" s="117"/>
      <c r="L69" s="114"/>
      <c r="M69" s="71"/>
      <c r="N69" s="117"/>
      <c r="O69" s="75"/>
      <c r="P69" s="78"/>
      <c r="Q69" s="86"/>
      <c r="R69" s="86"/>
    </row>
    <row r="70" spans="1:18">
      <c r="A70" s="52">
        <v>59</v>
      </c>
      <c r="B70" s="51" t="s">
        <v>87</v>
      </c>
      <c r="C70" s="11" t="s">
        <v>58</v>
      </c>
      <c r="D70" s="12">
        <v>1</v>
      </c>
      <c r="E70" s="10">
        <f t="shared" si="14"/>
        <v>0</v>
      </c>
      <c r="F70" s="13">
        <f t="shared" si="15"/>
        <v>0</v>
      </c>
      <c r="G70" s="10">
        <f t="shared" si="16"/>
        <v>0</v>
      </c>
      <c r="H70" s="13">
        <f t="shared" si="17"/>
        <v>0</v>
      </c>
      <c r="I70" s="14">
        <f t="shared" si="18"/>
        <v>0</v>
      </c>
      <c r="J70" s="110">
        <f t="shared" si="19"/>
        <v>0</v>
      </c>
      <c r="K70" s="117"/>
      <c r="L70" s="114"/>
      <c r="M70" s="71"/>
      <c r="N70" s="117"/>
      <c r="O70" s="75"/>
      <c r="P70" s="78"/>
      <c r="Q70" s="86"/>
      <c r="R70" s="86"/>
    </row>
    <row r="71" spans="1:18">
      <c r="A71" s="52">
        <v>60</v>
      </c>
      <c r="B71" s="51" t="s">
        <v>88</v>
      </c>
      <c r="C71" s="11" t="s">
        <v>58</v>
      </c>
      <c r="D71" s="12">
        <v>2</v>
      </c>
      <c r="E71" s="10">
        <f t="shared" si="14"/>
        <v>0</v>
      </c>
      <c r="F71" s="13">
        <f t="shared" si="15"/>
        <v>0</v>
      </c>
      <c r="G71" s="10">
        <f t="shared" si="16"/>
        <v>0</v>
      </c>
      <c r="H71" s="13">
        <f t="shared" si="17"/>
        <v>0</v>
      </c>
      <c r="I71" s="14">
        <f t="shared" si="18"/>
        <v>0</v>
      </c>
      <c r="J71" s="110">
        <f t="shared" si="19"/>
        <v>0</v>
      </c>
      <c r="K71" s="117"/>
      <c r="L71" s="114"/>
      <c r="M71" s="71"/>
      <c r="N71" s="117"/>
      <c r="O71" s="75"/>
      <c r="P71" s="78"/>
      <c r="Q71" s="86"/>
      <c r="R71" s="86"/>
    </row>
    <row r="72" spans="1:18">
      <c r="A72" s="52">
        <v>61</v>
      </c>
      <c r="B72" s="51" t="s">
        <v>89</v>
      </c>
      <c r="C72" s="11" t="s">
        <v>58</v>
      </c>
      <c r="D72" s="12">
        <v>2</v>
      </c>
      <c r="E72" s="10">
        <f t="shared" si="14"/>
        <v>0</v>
      </c>
      <c r="F72" s="13">
        <f t="shared" si="15"/>
        <v>0</v>
      </c>
      <c r="G72" s="10">
        <f t="shared" si="16"/>
        <v>0</v>
      </c>
      <c r="H72" s="13">
        <f t="shared" si="17"/>
        <v>0</v>
      </c>
      <c r="I72" s="14">
        <f t="shared" si="18"/>
        <v>0</v>
      </c>
      <c r="J72" s="110">
        <f t="shared" si="19"/>
        <v>0</v>
      </c>
      <c r="K72" s="117"/>
      <c r="L72" s="114"/>
      <c r="M72" s="71"/>
      <c r="N72" s="117"/>
      <c r="O72" s="75"/>
      <c r="P72" s="78"/>
      <c r="Q72" s="86"/>
      <c r="R72" s="86"/>
    </row>
    <row r="73" spans="1:18">
      <c r="A73" s="52">
        <v>62</v>
      </c>
      <c r="B73" s="51" t="s">
        <v>90</v>
      </c>
      <c r="C73" s="11" t="s">
        <v>58</v>
      </c>
      <c r="D73" s="12">
        <v>1</v>
      </c>
      <c r="E73" s="10">
        <f t="shared" si="14"/>
        <v>0</v>
      </c>
      <c r="F73" s="13">
        <f t="shared" si="15"/>
        <v>0</v>
      </c>
      <c r="G73" s="10">
        <f t="shared" si="16"/>
        <v>0</v>
      </c>
      <c r="H73" s="13">
        <f t="shared" si="17"/>
        <v>0</v>
      </c>
      <c r="I73" s="14">
        <f t="shared" si="18"/>
        <v>0</v>
      </c>
      <c r="J73" s="110">
        <f t="shared" si="19"/>
        <v>0</v>
      </c>
      <c r="K73" s="117"/>
      <c r="L73" s="114"/>
      <c r="M73" s="71"/>
      <c r="N73" s="117"/>
      <c r="O73" s="75"/>
      <c r="P73" s="78"/>
      <c r="Q73" s="86"/>
      <c r="R73" s="86"/>
    </row>
    <row r="74" spans="1:18">
      <c r="A74" s="52">
        <v>63</v>
      </c>
      <c r="B74" s="51" t="s">
        <v>91</v>
      </c>
      <c r="C74" s="11" t="s">
        <v>58</v>
      </c>
      <c r="D74" s="12">
        <v>1</v>
      </c>
      <c r="E74" s="10">
        <f t="shared" si="14"/>
        <v>0</v>
      </c>
      <c r="F74" s="13">
        <f t="shared" si="15"/>
        <v>0</v>
      </c>
      <c r="G74" s="10">
        <f t="shared" si="16"/>
        <v>0</v>
      </c>
      <c r="H74" s="13">
        <f t="shared" si="17"/>
        <v>0</v>
      </c>
      <c r="I74" s="14">
        <f t="shared" si="18"/>
        <v>0</v>
      </c>
      <c r="J74" s="110">
        <f t="shared" si="19"/>
        <v>0</v>
      </c>
      <c r="K74" s="117"/>
      <c r="L74" s="114"/>
      <c r="M74" s="71"/>
      <c r="N74" s="117"/>
      <c r="O74" s="75"/>
      <c r="P74" s="78"/>
      <c r="Q74" s="86"/>
      <c r="R74" s="86"/>
    </row>
    <row r="75" spans="1:18">
      <c r="A75" s="52">
        <v>64</v>
      </c>
      <c r="B75" s="149" t="s">
        <v>92</v>
      </c>
      <c r="C75" s="11"/>
      <c r="D75" s="12"/>
      <c r="E75" s="10"/>
      <c r="F75" s="13"/>
      <c r="G75" s="10"/>
      <c r="H75" s="13"/>
      <c r="I75" s="14"/>
      <c r="J75" s="110"/>
      <c r="K75" s="117"/>
      <c r="L75" s="114"/>
      <c r="M75" s="71"/>
      <c r="N75" s="117"/>
      <c r="O75" s="75"/>
      <c r="P75" s="78"/>
      <c r="Q75" s="86"/>
      <c r="R75" s="86"/>
    </row>
    <row r="76" spans="1:18">
      <c r="A76" s="52">
        <v>65</v>
      </c>
      <c r="B76" s="51" t="s">
        <v>93</v>
      </c>
      <c r="C76" s="11" t="s">
        <v>58</v>
      </c>
      <c r="D76" s="12">
        <v>5</v>
      </c>
      <c r="E76" s="10">
        <f t="shared" si="14"/>
        <v>0</v>
      </c>
      <c r="F76" s="13">
        <f t="shared" si="15"/>
        <v>0</v>
      </c>
      <c r="G76" s="10">
        <f t="shared" si="16"/>
        <v>0</v>
      </c>
      <c r="H76" s="13">
        <f t="shared" si="17"/>
        <v>0</v>
      </c>
      <c r="I76" s="14">
        <f t="shared" si="18"/>
        <v>0</v>
      </c>
      <c r="J76" s="110">
        <f t="shared" si="19"/>
        <v>0</v>
      </c>
      <c r="K76" s="117"/>
      <c r="L76" s="114"/>
      <c r="M76" s="71"/>
      <c r="N76" s="117"/>
      <c r="O76" s="75"/>
      <c r="P76" s="78"/>
      <c r="Q76" s="86"/>
      <c r="R76" s="86"/>
    </row>
    <row r="77" spans="1:18">
      <c r="A77" s="52">
        <v>66</v>
      </c>
      <c r="B77" s="51" t="s">
        <v>94</v>
      </c>
      <c r="C77" s="11" t="s">
        <v>58</v>
      </c>
      <c r="D77" s="12">
        <v>1</v>
      </c>
      <c r="E77" s="10">
        <f t="shared" si="14"/>
        <v>0</v>
      </c>
      <c r="F77" s="13">
        <f t="shared" si="15"/>
        <v>0</v>
      </c>
      <c r="G77" s="10">
        <f t="shared" si="16"/>
        <v>0</v>
      </c>
      <c r="H77" s="13">
        <f t="shared" si="17"/>
        <v>0</v>
      </c>
      <c r="I77" s="14">
        <f t="shared" si="18"/>
        <v>0</v>
      </c>
      <c r="J77" s="110">
        <f t="shared" si="19"/>
        <v>0</v>
      </c>
      <c r="K77" s="117"/>
      <c r="L77" s="114"/>
      <c r="M77" s="71"/>
      <c r="N77" s="117"/>
      <c r="O77" s="75"/>
      <c r="P77" s="78"/>
      <c r="Q77" s="86"/>
      <c r="R77" s="86"/>
    </row>
    <row r="78" spans="1:18">
      <c r="A78" s="52">
        <v>67</v>
      </c>
      <c r="B78" s="51" t="s">
        <v>88</v>
      </c>
      <c r="C78" s="11" t="s">
        <v>58</v>
      </c>
      <c r="D78" s="12">
        <v>2</v>
      </c>
      <c r="E78" s="10">
        <f t="shared" si="14"/>
        <v>0</v>
      </c>
      <c r="F78" s="13">
        <f t="shared" si="15"/>
        <v>0</v>
      </c>
      <c r="G78" s="10">
        <f t="shared" si="16"/>
        <v>0</v>
      </c>
      <c r="H78" s="13">
        <f t="shared" si="17"/>
        <v>0</v>
      </c>
      <c r="I78" s="14">
        <f t="shared" si="18"/>
        <v>0</v>
      </c>
      <c r="J78" s="110">
        <f t="shared" si="19"/>
        <v>0</v>
      </c>
      <c r="K78" s="117"/>
      <c r="L78" s="114"/>
      <c r="M78" s="71"/>
      <c r="N78" s="117"/>
      <c r="O78" s="75"/>
      <c r="P78" s="78"/>
      <c r="Q78" s="86"/>
      <c r="R78" s="86"/>
    </row>
    <row r="79" spans="1:18">
      <c r="A79" s="52">
        <v>68</v>
      </c>
      <c r="B79" s="51" t="s">
        <v>95</v>
      </c>
      <c r="C79" s="11" t="s">
        <v>58</v>
      </c>
      <c r="D79" s="12">
        <v>2</v>
      </c>
      <c r="E79" s="10">
        <f t="shared" ref="E79:E127" si="20">L79*$I$4</f>
        <v>0</v>
      </c>
      <c r="F79" s="13">
        <f t="shared" ref="F79:F127" si="21">E79*D79</f>
        <v>0</v>
      </c>
      <c r="G79" s="10">
        <f t="shared" ref="G79:G127" si="22">M79*$I$4</f>
        <v>0</v>
      </c>
      <c r="H79" s="13">
        <f t="shared" ref="H79:H127" si="23">G79*D79</f>
        <v>0</v>
      </c>
      <c r="I79" s="14">
        <f t="shared" ref="I79:I127" si="24">F79+H79</f>
        <v>0</v>
      </c>
      <c r="J79" s="110">
        <f t="shared" ref="J79:J127" si="25">I79/D79</f>
        <v>0</v>
      </c>
      <c r="K79" s="117"/>
      <c r="L79" s="114"/>
      <c r="M79" s="71"/>
      <c r="N79" s="117"/>
      <c r="O79" s="75"/>
      <c r="P79" s="78"/>
      <c r="Q79" s="86"/>
      <c r="R79" s="86"/>
    </row>
    <row r="80" spans="1:18">
      <c r="A80" s="52">
        <v>69</v>
      </c>
      <c r="B80" s="51" t="s">
        <v>90</v>
      </c>
      <c r="C80" s="11" t="s">
        <v>58</v>
      </c>
      <c r="D80" s="12">
        <v>1</v>
      </c>
      <c r="E80" s="10">
        <f t="shared" si="20"/>
        <v>0</v>
      </c>
      <c r="F80" s="13">
        <f t="shared" si="21"/>
        <v>0</v>
      </c>
      <c r="G80" s="10">
        <f t="shared" si="22"/>
        <v>0</v>
      </c>
      <c r="H80" s="13">
        <f t="shared" si="23"/>
        <v>0</v>
      </c>
      <c r="I80" s="14">
        <f t="shared" si="24"/>
        <v>0</v>
      </c>
      <c r="J80" s="110">
        <f t="shared" si="25"/>
        <v>0</v>
      </c>
      <c r="K80" s="117"/>
      <c r="L80" s="114"/>
      <c r="M80" s="71"/>
      <c r="N80" s="117"/>
      <c r="O80" s="75"/>
      <c r="P80" s="78"/>
      <c r="Q80" s="86"/>
      <c r="R80" s="86"/>
    </row>
    <row r="81" spans="1:18">
      <c r="A81" s="52">
        <v>70</v>
      </c>
      <c r="B81" s="51" t="s">
        <v>96</v>
      </c>
      <c r="C81" s="11" t="s">
        <v>58</v>
      </c>
      <c r="D81" s="12">
        <v>1</v>
      </c>
      <c r="E81" s="10">
        <f t="shared" si="20"/>
        <v>0</v>
      </c>
      <c r="F81" s="13">
        <f t="shared" si="21"/>
        <v>0</v>
      </c>
      <c r="G81" s="10">
        <f t="shared" si="22"/>
        <v>0</v>
      </c>
      <c r="H81" s="13">
        <f t="shared" si="23"/>
        <v>0</v>
      </c>
      <c r="I81" s="14">
        <f t="shared" si="24"/>
        <v>0</v>
      </c>
      <c r="J81" s="110">
        <f t="shared" si="25"/>
        <v>0</v>
      </c>
      <c r="K81" s="117"/>
      <c r="L81" s="114"/>
      <c r="M81" s="71"/>
      <c r="N81" s="117"/>
      <c r="O81" s="75"/>
      <c r="P81" s="78"/>
      <c r="Q81" s="86"/>
      <c r="R81" s="86"/>
    </row>
    <row r="82" spans="1:18">
      <c r="A82" s="52">
        <v>71</v>
      </c>
      <c r="B82" s="149" t="s">
        <v>97</v>
      </c>
      <c r="C82" s="11"/>
      <c r="D82" s="12"/>
      <c r="E82" s="10"/>
      <c r="F82" s="13"/>
      <c r="G82" s="10"/>
      <c r="H82" s="13"/>
      <c r="I82" s="14"/>
      <c r="J82" s="110"/>
      <c r="K82" s="117"/>
      <c r="L82" s="114"/>
      <c r="M82" s="71"/>
      <c r="N82" s="117"/>
      <c r="O82" s="75"/>
      <c r="P82" s="78"/>
      <c r="Q82" s="86"/>
      <c r="R82" s="86"/>
    </row>
    <row r="83" spans="1:18" ht="43.5" customHeight="1">
      <c r="A83" s="52">
        <v>72</v>
      </c>
      <c r="B83" s="51" t="s">
        <v>98</v>
      </c>
      <c r="C83" s="11" t="s">
        <v>58</v>
      </c>
      <c r="D83" s="12">
        <v>6</v>
      </c>
      <c r="E83" s="10">
        <f t="shared" si="20"/>
        <v>0</v>
      </c>
      <c r="F83" s="13">
        <f t="shared" si="21"/>
        <v>0</v>
      </c>
      <c r="G83" s="10">
        <f t="shared" si="22"/>
        <v>0</v>
      </c>
      <c r="H83" s="13">
        <f t="shared" si="23"/>
        <v>0</v>
      </c>
      <c r="I83" s="14">
        <f t="shared" si="24"/>
        <v>0</v>
      </c>
      <c r="J83" s="110">
        <f t="shared" si="25"/>
        <v>0</v>
      </c>
      <c r="K83" s="117"/>
      <c r="L83" s="114"/>
      <c r="M83" s="71"/>
      <c r="N83" s="117"/>
      <c r="O83" s="75"/>
      <c r="P83" s="78"/>
      <c r="Q83" s="86"/>
      <c r="R83" s="86"/>
    </row>
    <row r="84" spans="1:18" ht="48.75" customHeight="1">
      <c r="A84" s="52">
        <v>73</v>
      </c>
      <c r="B84" s="51" t="s">
        <v>99</v>
      </c>
      <c r="C84" s="11" t="s">
        <v>58</v>
      </c>
      <c r="D84" s="12">
        <v>3</v>
      </c>
      <c r="E84" s="10">
        <f t="shared" si="20"/>
        <v>0</v>
      </c>
      <c r="F84" s="13">
        <f t="shared" si="21"/>
        <v>0</v>
      </c>
      <c r="G84" s="10">
        <f t="shared" si="22"/>
        <v>0</v>
      </c>
      <c r="H84" s="13">
        <f t="shared" si="23"/>
        <v>0</v>
      </c>
      <c r="I84" s="14">
        <f t="shared" si="24"/>
        <v>0</v>
      </c>
      <c r="J84" s="110">
        <f t="shared" si="25"/>
        <v>0</v>
      </c>
      <c r="K84" s="117"/>
      <c r="L84" s="114"/>
      <c r="M84" s="71"/>
      <c r="N84" s="117"/>
      <c r="O84" s="75"/>
      <c r="P84" s="78"/>
      <c r="Q84" s="86"/>
      <c r="R84" s="86"/>
    </row>
    <row r="85" spans="1:18">
      <c r="A85" s="52">
        <v>74</v>
      </c>
      <c r="B85" s="51" t="s">
        <v>100</v>
      </c>
      <c r="C85" s="11" t="s">
        <v>58</v>
      </c>
      <c r="D85" s="12">
        <v>9</v>
      </c>
      <c r="E85" s="10">
        <f t="shared" si="20"/>
        <v>0</v>
      </c>
      <c r="F85" s="13">
        <f t="shared" si="21"/>
        <v>0</v>
      </c>
      <c r="G85" s="10">
        <f t="shared" si="22"/>
        <v>0</v>
      </c>
      <c r="H85" s="13">
        <f t="shared" si="23"/>
        <v>0</v>
      </c>
      <c r="I85" s="14">
        <f t="shared" si="24"/>
        <v>0</v>
      </c>
      <c r="J85" s="110">
        <f t="shared" si="25"/>
        <v>0</v>
      </c>
      <c r="K85" s="117"/>
      <c r="L85" s="114"/>
      <c r="M85" s="71"/>
      <c r="N85" s="117"/>
      <c r="O85" s="75"/>
      <c r="P85" s="78"/>
      <c r="Q85" s="86"/>
      <c r="R85" s="86"/>
    </row>
    <row r="86" spans="1:18">
      <c r="A86" s="52">
        <v>75</v>
      </c>
      <c r="B86" s="51" t="s">
        <v>101</v>
      </c>
      <c r="C86" s="11" t="s">
        <v>131</v>
      </c>
      <c r="D86" s="12">
        <v>30</v>
      </c>
      <c r="E86" s="10">
        <f t="shared" si="20"/>
        <v>0</v>
      </c>
      <c r="F86" s="13">
        <f t="shared" si="21"/>
        <v>0</v>
      </c>
      <c r="G86" s="10">
        <f t="shared" si="22"/>
        <v>0</v>
      </c>
      <c r="H86" s="13">
        <f t="shared" si="23"/>
        <v>0</v>
      </c>
      <c r="I86" s="14">
        <f t="shared" si="24"/>
        <v>0</v>
      </c>
      <c r="J86" s="110">
        <f t="shared" si="25"/>
        <v>0</v>
      </c>
      <c r="K86" s="117"/>
      <c r="L86" s="114"/>
      <c r="M86" s="71"/>
      <c r="N86" s="117"/>
      <c r="O86" s="75"/>
      <c r="P86" s="78"/>
      <c r="Q86" s="86"/>
      <c r="R86" s="86"/>
    </row>
    <row r="87" spans="1:18">
      <c r="A87" s="52">
        <v>76</v>
      </c>
      <c r="B87" s="51" t="s">
        <v>102</v>
      </c>
      <c r="C87" s="11" t="s">
        <v>58</v>
      </c>
      <c r="D87" s="12">
        <v>9</v>
      </c>
      <c r="E87" s="10">
        <f t="shared" si="20"/>
        <v>0</v>
      </c>
      <c r="F87" s="13">
        <f t="shared" si="21"/>
        <v>0</v>
      </c>
      <c r="G87" s="10">
        <f t="shared" si="22"/>
        <v>0</v>
      </c>
      <c r="H87" s="13">
        <f t="shared" si="23"/>
        <v>0</v>
      </c>
      <c r="I87" s="14">
        <f t="shared" si="24"/>
        <v>0</v>
      </c>
      <c r="J87" s="110">
        <f t="shared" si="25"/>
        <v>0</v>
      </c>
      <c r="K87" s="117"/>
      <c r="L87" s="114"/>
      <c r="M87" s="71"/>
      <c r="N87" s="117"/>
      <c r="O87" s="75"/>
      <c r="P87" s="78"/>
      <c r="Q87" s="86"/>
      <c r="R87" s="86"/>
    </row>
    <row r="88" spans="1:18">
      <c r="A88" s="52">
        <v>77</v>
      </c>
      <c r="B88" s="51" t="s">
        <v>103</v>
      </c>
      <c r="C88" s="11" t="s">
        <v>58</v>
      </c>
      <c r="D88" s="12">
        <v>9</v>
      </c>
      <c r="E88" s="10">
        <f t="shared" si="20"/>
        <v>0</v>
      </c>
      <c r="F88" s="13">
        <f t="shared" si="21"/>
        <v>0</v>
      </c>
      <c r="G88" s="10">
        <f t="shared" si="22"/>
        <v>0</v>
      </c>
      <c r="H88" s="13">
        <f t="shared" si="23"/>
        <v>0</v>
      </c>
      <c r="I88" s="14">
        <f t="shared" si="24"/>
        <v>0</v>
      </c>
      <c r="J88" s="110">
        <f t="shared" si="25"/>
        <v>0</v>
      </c>
      <c r="K88" s="117"/>
      <c r="L88" s="114"/>
      <c r="M88" s="71"/>
      <c r="N88" s="117"/>
      <c r="O88" s="75"/>
      <c r="P88" s="78"/>
      <c r="Q88" s="86"/>
      <c r="R88" s="86"/>
    </row>
    <row r="89" spans="1:18">
      <c r="A89" s="52">
        <v>78</v>
      </c>
      <c r="B89" s="51" t="s">
        <v>104</v>
      </c>
      <c r="C89" s="11" t="s">
        <v>58</v>
      </c>
      <c r="D89" s="12">
        <v>9</v>
      </c>
      <c r="E89" s="10">
        <f t="shared" si="20"/>
        <v>0</v>
      </c>
      <c r="F89" s="13">
        <f t="shared" si="21"/>
        <v>0</v>
      </c>
      <c r="G89" s="10">
        <f t="shared" si="22"/>
        <v>0</v>
      </c>
      <c r="H89" s="13">
        <f t="shared" si="23"/>
        <v>0</v>
      </c>
      <c r="I89" s="14">
        <f t="shared" si="24"/>
        <v>0</v>
      </c>
      <c r="J89" s="110">
        <f t="shared" si="25"/>
        <v>0</v>
      </c>
      <c r="K89" s="117"/>
      <c r="L89" s="114"/>
      <c r="M89" s="71"/>
      <c r="N89" s="117"/>
      <c r="O89" s="75"/>
      <c r="P89" s="78"/>
      <c r="Q89" s="86"/>
      <c r="R89" s="86"/>
    </row>
    <row r="90" spans="1:18">
      <c r="A90" s="52">
        <v>79</v>
      </c>
      <c r="B90" s="51" t="s">
        <v>105</v>
      </c>
      <c r="C90" s="11" t="s">
        <v>58</v>
      </c>
      <c r="D90" s="12">
        <v>18</v>
      </c>
      <c r="E90" s="10">
        <f t="shared" si="20"/>
        <v>0</v>
      </c>
      <c r="F90" s="13">
        <f t="shared" si="21"/>
        <v>0</v>
      </c>
      <c r="G90" s="10">
        <f t="shared" si="22"/>
        <v>0</v>
      </c>
      <c r="H90" s="13">
        <f t="shared" si="23"/>
        <v>0</v>
      </c>
      <c r="I90" s="14">
        <f t="shared" si="24"/>
        <v>0</v>
      </c>
      <c r="J90" s="110">
        <f t="shared" si="25"/>
        <v>0</v>
      </c>
      <c r="K90" s="117"/>
      <c r="L90" s="114"/>
      <c r="M90" s="71"/>
      <c r="N90" s="117"/>
      <c r="O90" s="75"/>
      <c r="P90" s="78"/>
      <c r="Q90" s="86"/>
      <c r="R90" s="86"/>
    </row>
    <row r="91" spans="1:18">
      <c r="A91" s="52">
        <v>80</v>
      </c>
      <c r="B91" s="51" t="s">
        <v>106</v>
      </c>
      <c r="C91" s="11" t="s">
        <v>58</v>
      </c>
      <c r="D91" s="12">
        <v>18</v>
      </c>
      <c r="E91" s="10">
        <f t="shared" si="20"/>
        <v>0</v>
      </c>
      <c r="F91" s="13">
        <f t="shared" si="21"/>
        <v>0</v>
      </c>
      <c r="G91" s="10">
        <f t="shared" si="22"/>
        <v>0</v>
      </c>
      <c r="H91" s="13">
        <f t="shared" si="23"/>
        <v>0</v>
      </c>
      <c r="I91" s="14">
        <f t="shared" si="24"/>
        <v>0</v>
      </c>
      <c r="J91" s="110">
        <f t="shared" si="25"/>
        <v>0</v>
      </c>
      <c r="K91" s="117"/>
      <c r="L91" s="114"/>
      <c r="M91" s="71"/>
      <c r="N91" s="117"/>
      <c r="O91" s="75"/>
      <c r="P91" s="78"/>
      <c r="Q91" s="86"/>
      <c r="R91" s="86"/>
    </row>
    <row r="92" spans="1:18">
      <c r="A92" s="52">
        <v>81</v>
      </c>
      <c r="B92" s="51" t="s">
        <v>107</v>
      </c>
      <c r="C92" s="11" t="s">
        <v>58</v>
      </c>
      <c r="D92" s="12">
        <v>18</v>
      </c>
      <c r="E92" s="10">
        <f t="shared" si="20"/>
        <v>0</v>
      </c>
      <c r="F92" s="13">
        <f t="shared" si="21"/>
        <v>0</v>
      </c>
      <c r="G92" s="10">
        <f t="shared" si="22"/>
        <v>0</v>
      </c>
      <c r="H92" s="13">
        <f t="shared" si="23"/>
        <v>0</v>
      </c>
      <c r="I92" s="14">
        <f t="shared" si="24"/>
        <v>0</v>
      </c>
      <c r="J92" s="110">
        <f t="shared" si="25"/>
        <v>0</v>
      </c>
      <c r="K92" s="117"/>
      <c r="L92" s="114"/>
      <c r="M92" s="71"/>
      <c r="N92" s="117"/>
      <c r="O92" s="75"/>
      <c r="P92" s="78"/>
      <c r="Q92" s="86"/>
      <c r="R92" s="86"/>
    </row>
    <row r="93" spans="1:18">
      <c r="A93" s="52">
        <v>82</v>
      </c>
      <c r="B93" s="51" t="s">
        <v>108</v>
      </c>
      <c r="C93" s="11" t="s">
        <v>58</v>
      </c>
      <c r="D93" s="12">
        <v>36</v>
      </c>
      <c r="E93" s="10">
        <f t="shared" si="20"/>
        <v>0</v>
      </c>
      <c r="F93" s="13">
        <f t="shared" si="21"/>
        <v>0</v>
      </c>
      <c r="G93" s="10">
        <f t="shared" si="22"/>
        <v>0</v>
      </c>
      <c r="H93" s="13">
        <f t="shared" si="23"/>
        <v>0</v>
      </c>
      <c r="I93" s="14">
        <f t="shared" si="24"/>
        <v>0</v>
      </c>
      <c r="J93" s="110">
        <f t="shared" si="25"/>
        <v>0</v>
      </c>
      <c r="K93" s="117"/>
      <c r="L93" s="114"/>
      <c r="M93" s="71"/>
      <c r="N93" s="117"/>
      <c r="O93" s="75"/>
      <c r="P93" s="78"/>
      <c r="Q93" s="86"/>
      <c r="R93" s="86"/>
    </row>
    <row r="94" spans="1:18">
      <c r="A94" s="52">
        <v>83</v>
      </c>
      <c r="B94" s="51" t="s">
        <v>109</v>
      </c>
      <c r="C94" s="11" t="s">
        <v>58</v>
      </c>
      <c r="D94" s="12">
        <v>4</v>
      </c>
      <c r="E94" s="10">
        <f t="shared" si="20"/>
        <v>0</v>
      </c>
      <c r="F94" s="13">
        <f t="shared" si="21"/>
        <v>0</v>
      </c>
      <c r="G94" s="10">
        <f t="shared" si="22"/>
        <v>0</v>
      </c>
      <c r="H94" s="13">
        <f t="shared" si="23"/>
        <v>0</v>
      </c>
      <c r="I94" s="14">
        <f t="shared" si="24"/>
        <v>0</v>
      </c>
      <c r="J94" s="110">
        <f t="shared" si="25"/>
        <v>0</v>
      </c>
      <c r="K94" s="117"/>
      <c r="L94" s="114"/>
      <c r="M94" s="71"/>
      <c r="N94" s="117"/>
      <c r="O94" s="75"/>
      <c r="P94" s="78"/>
      <c r="Q94" s="86"/>
      <c r="R94" s="86"/>
    </row>
    <row r="95" spans="1:18">
      <c r="A95" s="52">
        <v>84</v>
      </c>
      <c r="B95" s="51" t="s">
        <v>110</v>
      </c>
      <c r="C95" s="11" t="s">
        <v>58</v>
      </c>
      <c r="D95" s="12">
        <v>6</v>
      </c>
      <c r="E95" s="10">
        <f t="shared" si="20"/>
        <v>0</v>
      </c>
      <c r="F95" s="13">
        <f t="shared" si="21"/>
        <v>0</v>
      </c>
      <c r="G95" s="10">
        <f t="shared" si="22"/>
        <v>0</v>
      </c>
      <c r="H95" s="13">
        <f t="shared" si="23"/>
        <v>0</v>
      </c>
      <c r="I95" s="14">
        <f t="shared" si="24"/>
        <v>0</v>
      </c>
      <c r="J95" s="110">
        <f t="shared" si="25"/>
        <v>0</v>
      </c>
      <c r="K95" s="117"/>
      <c r="L95" s="114"/>
      <c r="M95" s="71"/>
      <c r="N95" s="117"/>
      <c r="O95" s="75"/>
      <c r="P95" s="78"/>
      <c r="Q95" s="86"/>
      <c r="R95" s="86"/>
    </row>
    <row r="96" spans="1:18">
      <c r="A96" s="52">
        <v>85</v>
      </c>
      <c r="B96" s="51" t="s">
        <v>90</v>
      </c>
      <c r="C96" s="11" t="s">
        <v>58</v>
      </c>
      <c r="D96" s="12">
        <v>36</v>
      </c>
      <c r="E96" s="10">
        <f t="shared" si="20"/>
        <v>0</v>
      </c>
      <c r="F96" s="13">
        <f t="shared" si="21"/>
        <v>0</v>
      </c>
      <c r="G96" s="10">
        <f t="shared" si="22"/>
        <v>0</v>
      </c>
      <c r="H96" s="13">
        <f t="shared" si="23"/>
        <v>0</v>
      </c>
      <c r="I96" s="14">
        <f t="shared" si="24"/>
        <v>0</v>
      </c>
      <c r="J96" s="110">
        <f t="shared" si="25"/>
        <v>0</v>
      </c>
      <c r="K96" s="117"/>
      <c r="L96" s="114"/>
      <c r="M96" s="71"/>
      <c r="N96" s="117"/>
      <c r="O96" s="75"/>
      <c r="P96" s="78"/>
      <c r="Q96" s="86"/>
      <c r="R96" s="86"/>
    </row>
    <row r="97" spans="1:18" ht="26.4">
      <c r="A97" s="52">
        <v>86</v>
      </c>
      <c r="B97" s="149" t="s">
        <v>111</v>
      </c>
      <c r="C97" s="11"/>
      <c r="D97" s="12"/>
      <c r="E97" s="10"/>
      <c r="F97" s="13"/>
      <c r="G97" s="10"/>
      <c r="H97" s="13"/>
      <c r="I97" s="14"/>
      <c r="J97" s="110"/>
      <c r="K97" s="117"/>
      <c r="L97" s="114"/>
      <c r="M97" s="71"/>
      <c r="N97" s="117"/>
      <c r="O97" s="75"/>
      <c r="P97" s="78"/>
      <c r="Q97" s="86"/>
      <c r="R97" s="86"/>
    </row>
    <row r="98" spans="1:18" ht="39.6">
      <c r="A98" s="52">
        <v>87</v>
      </c>
      <c r="B98" s="51" t="s">
        <v>112</v>
      </c>
      <c r="C98" s="11" t="s">
        <v>55</v>
      </c>
      <c r="D98" s="12">
        <v>10</v>
      </c>
      <c r="E98" s="10">
        <f t="shared" si="20"/>
        <v>0</v>
      </c>
      <c r="F98" s="13">
        <f t="shared" si="21"/>
        <v>0</v>
      </c>
      <c r="G98" s="10">
        <f t="shared" si="22"/>
        <v>0</v>
      </c>
      <c r="H98" s="13">
        <f t="shared" si="23"/>
        <v>0</v>
      </c>
      <c r="I98" s="14">
        <f t="shared" si="24"/>
        <v>0</v>
      </c>
      <c r="J98" s="110">
        <f t="shared" si="25"/>
        <v>0</v>
      </c>
      <c r="K98" s="117"/>
      <c r="L98" s="114"/>
      <c r="M98" s="71"/>
      <c r="N98" s="117"/>
      <c r="O98" s="75"/>
      <c r="P98" s="78"/>
      <c r="Q98" s="86"/>
      <c r="R98" s="86"/>
    </row>
    <row r="99" spans="1:18">
      <c r="A99" s="52">
        <v>88</v>
      </c>
      <c r="B99" s="51" t="s">
        <v>113</v>
      </c>
      <c r="C99" s="11" t="s">
        <v>55</v>
      </c>
      <c r="D99" s="12">
        <v>10</v>
      </c>
      <c r="E99" s="10">
        <f t="shared" si="20"/>
        <v>0</v>
      </c>
      <c r="F99" s="13">
        <f t="shared" si="21"/>
        <v>0</v>
      </c>
      <c r="G99" s="10">
        <f t="shared" si="22"/>
        <v>0</v>
      </c>
      <c r="H99" s="13">
        <f t="shared" si="23"/>
        <v>0</v>
      </c>
      <c r="I99" s="14">
        <f t="shared" si="24"/>
        <v>0</v>
      </c>
      <c r="J99" s="110">
        <f t="shared" si="25"/>
        <v>0</v>
      </c>
      <c r="K99" s="117"/>
      <c r="L99" s="114"/>
      <c r="M99" s="71"/>
      <c r="N99" s="117"/>
      <c r="O99" s="75"/>
      <c r="P99" s="78"/>
      <c r="Q99" s="86"/>
      <c r="R99" s="86"/>
    </row>
    <row r="100" spans="1:18">
      <c r="A100" s="52">
        <v>89</v>
      </c>
      <c r="B100" s="51" t="s">
        <v>114</v>
      </c>
      <c r="C100" s="11" t="s">
        <v>115</v>
      </c>
      <c r="D100" s="12">
        <v>100</v>
      </c>
      <c r="E100" s="10">
        <f t="shared" si="20"/>
        <v>0</v>
      </c>
      <c r="F100" s="13">
        <f t="shared" si="21"/>
        <v>0</v>
      </c>
      <c r="G100" s="10">
        <f t="shared" si="22"/>
        <v>0</v>
      </c>
      <c r="H100" s="13">
        <f t="shared" si="23"/>
        <v>0</v>
      </c>
      <c r="I100" s="14">
        <f t="shared" si="24"/>
        <v>0</v>
      </c>
      <c r="J100" s="110">
        <f t="shared" si="25"/>
        <v>0</v>
      </c>
      <c r="K100" s="117"/>
      <c r="L100" s="114"/>
      <c r="M100" s="71"/>
      <c r="N100" s="117"/>
      <c r="O100" s="75"/>
      <c r="P100" s="78"/>
      <c r="Q100" s="86"/>
      <c r="R100" s="86"/>
    </row>
    <row r="101" spans="1:18">
      <c r="A101" s="52">
        <v>90</v>
      </c>
      <c r="B101" s="51" t="s">
        <v>116</v>
      </c>
      <c r="C101" s="11" t="s">
        <v>58</v>
      </c>
      <c r="D101" s="12">
        <v>10</v>
      </c>
      <c r="E101" s="10">
        <f t="shared" si="20"/>
        <v>0</v>
      </c>
      <c r="F101" s="13">
        <f t="shared" si="21"/>
        <v>0</v>
      </c>
      <c r="G101" s="10">
        <f t="shared" si="22"/>
        <v>0</v>
      </c>
      <c r="H101" s="13">
        <f t="shared" si="23"/>
        <v>0</v>
      </c>
      <c r="I101" s="14">
        <f t="shared" si="24"/>
        <v>0</v>
      </c>
      <c r="J101" s="110">
        <f t="shared" si="25"/>
        <v>0</v>
      </c>
      <c r="K101" s="117"/>
      <c r="L101" s="114"/>
      <c r="M101" s="71"/>
      <c r="N101" s="117"/>
      <c r="O101" s="75"/>
      <c r="P101" s="78"/>
      <c r="Q101" s="86"/>
      <c r="R101" s="86"/>
    </row>
    <row r="102" spans="1:18">
      <c r="A102" s="52">
        <v>91</v>
      </c>
      <c r="B102" s="51" t="s">
        <v>117</v>
      </c>
      <c r="C102" s="11" t="s">
        <v>58</v>
      </c>
      <c r="D102" s="12">
        <v>10</v>
      </c>
      <c r="E102" s="10">
        <f t="shared" si="20"/>
        <v>0</v>
      </c>
      <c r="F102" s="13">
        <f t="shared" si="21"/>
        <v>0</v>
      </c>
      <c r="G102" s="10">
        <f t="shared" si="22"/>
        <v>0</v>
      </c>
      <c r="H102" s="13">
        <f t="shared" si="23"/>
        <v>0</v>
      </c>
      <c r="I102" s="14">
        <f t="shared" si="24"/>
        <v>0</v>
      </c>
      <c r="J102" s="110">
        <f t="shared" si="25"/>
        <v>0</v>
      </c>
      <c r="K102" s="117"/>
      <c r="L102" s="114"/>
      <c r="M102" s="71"/>
      <c r="N102" s="117"/>
      <c r="O102" s="75"/>
      <c r="P102" s="78"/>
      <c r="Q102" s="86"/>
      <c r="R102" s="86"/>
    </row>
    <row r="103" spans="1:18">
      <c r="A103" s="52">
        <v>92</v>
      </c>
      <c r="B103" s="51" t="s">
        <v>118</v>
      </c>
      <c r="C103" s="11" t="s">
        <v>58</v>
      </c>
      <c r="D103" s="12">
        <v>10</v>
      </c>
      <c r="E103" s="10">
        <f t="shared" si="20"/>
        <v>0</v>
      </c>
      <c r="F103" s="13">
        <f t="shared" si="21"/>
        <v>0</v>
      </c>
      <c r="G103" s="10">
        <f t="shared" si="22"/>
        <v>0</v>
      </c>
      <c r="H103" s="13">
        <f t="shared" si="23"/>
        <v>0</v>
      </c>
      <c r="I103" s="14">
        <f t="shared" si="24"/>
        <v>0</v>
      </c>
      <c r="J103" s="110">
        <f t="shared" si="25"/>
        <v>0</v>
      </c>
      <c r="K103" s="117"/>
      <c r="L103" s="114"/>
      <c r="M103" s="71"/>
      <c r="N103" s="117"/>
      <c r="O103" s="75"/>
      <c r="P103" s="78"/>
      <c r="Q103" s="86"/>
      <c r="R103" s="86"/>
    </row>
    <row r="104" spans="1:18">
      <c r="A104" s="52">
        <v>93</v>
      </c>
      <c r="B104" s="51" t="s">
        <v>119</v>
      </c>
      <c r="C104" s="11" t="s">
        <v>58</v>
      </c>
      <c r="D104" s="12">
        <v>12</v>
      </c>
      <c r="E104" s="10">
        <f t="shared" si="20"/>
        <v>0</v>
      </c>
      <c r="F104" s="13">
        <f t="shared" si="21"/>
        <v>0</v>
      </c>
      <c r="G104" s="10">
        <f t="shared" si="22"/>
        <v>0</v>
      </c>
      <c r="H104" s="13">
        <f t="shared" si="23"/>
        <v>0</v>
      </c>
      <c r="I104" s="14">
        <f t="shared" si="24"/>
        <v>0</v>
      </c>
      <c r="J104" s="110">
        <f t="shared" si="25"/>
        <v>0</v>
      </c>
      <c r="K104" s="117"/>
      <c r="L104" s="114"/>
      <c r="M104" s="71"/>
      <c r="N104" s="117"/>
      <c r="O104" s="75"/>
      <c r="P104" s="78"/>
      <c r="Q104" s="86"/>
      <c r="R104" s="86"/>
    </row>
    <row r="105" spans="1:18">
      <c r="A105" s="52">
        <v>94</v>
      </c>
      <c r="B105" s="149" t="s">
        <v>120</v>
      </c>
      <c r="C105" s="11"/>
      <c r="D105" s="12"/>
      <c r="E105" s="10"/>
      <c r="F105" s="13"/>
      <c r="G105" s="10"/>
      <c r="H105" s="13"/>
      <c r="I105" s="14"/>
      <c r="J105" s="110"/>
      <c r="K105" s="117"/>
      <c r="L105" s="114"/>
      <c r="M105" s="71"/>
      <c r="N105" s="117"/>
      <c r="O105" s="75"/>
      <c r="P105" s="78"/>
      <c r="Q105" s="86"/>
      <c r="R105" s="86"/>
    </row>
    <row r="106" spans="1:18">
      <c r="A106" s="52">
        <v>95</v>
      </c>
      <c r="B106" s="51" t="s">
        <v>121</v>
      </c>
      <c r="C106" s="11" t="s">
        <v>122</v>
      </c>
      <c r="D106" s="12">
        <v>50</v>
      </c>
      <c r="E106" s="10">
        <f t="shared" si="20"/>
        <v>0</v>
      </c>
      <c r="F106" s="13">
        <f t="shared" si="21"/>
        <v>0</v>
      </c>
      <c r="G106" s="10">
        <f t="shared" si="22"/>
        <v>0</v>
      </c>
      <c r="H106" s="13">
        <f t="shared" si="23"/>
        <v>0</v>
      </c>
      <c r="I106" s="14">
        <f t="shared" si="24"/>
        <v>0</v>
      </c>
      <c r="J106" s="110">
        <f t="shared" si="25"/>
        <v>0</v>
      </c>
      <c r="K106" s="117"/>
      <c r="L106" s="114"/>
      <c r="M106" s="71"/>
      <c r="N106" s="117"/>
      <c r="O106" s="75"/>
      <c r="P106" s="78"/>
      <c r="Q106" s="86"/>
      <c r="R106" s="86"/>
    </row>
    <row r="107" spans="1:18">
      <c r="A107" s="52">
        <v>96</v>
      </c>
      <c r="B107" s="51" t="s">
        <v>123</v>
      </c>
      <c r="C107" s="11" t="s">
        <v>122</v>
      </c>
      <c r="D107" s="12">
        <v>50</v>
      </c>
      <c r="E107" s="10">
        <f t="shared" si="20"/>
        <v>0</v>
      </c>
      <c r="F107" s="13">
        <f t="shared" si="21"/>
        <v>0</v>
      </c>
      <c r="G107" s="10">
        <f t="shared" si="22"/>
        <v>0</v>
      </c>
      <c r="H107" s="13">
        <f t="shared" si="23"/>
        <v>0</v>
      </c>
      <c r="I107" s="14">
        <f t="shared" si="24"/>
        <v>0</v>
      </c>
      <c r="J107" s="110">
        <f t="shared" si="25"/>
        <v>0</v>
      </c>
      <c r="K107" s="117"/>
      <c r="L107" s="114"/>
      <c r="M107" s="71"/>
      <c r="N107" s="117"/>
      <c r="O107" s="75"/>
      <c r="P107" s="78"/>
      <c r="Q107" s="86"/>
      <c r="R107" s="86"/>
    </row>
    <row r="108" spans="1:18">
      <c r="A108" s="52">
        <v>97</v>
      </c>
      <c r="B108" s="51" t="s">
        <v>124</v>
      </c>
      <c r="C108" s="11" t="s">
        <v>122</v>
      </c>
      <c r="D108" s="12">
        <v>82</v>
      </c>
      <c r="E108" s="10">
        <f t="shared" si="20"/>
        <v>0</v>
      </c>
      <c r="F108" s="13">
        <f t="shared" si="21"/>
        <v>0</v>
      </c>
      <c r="G108" s="10">
        <f t="shared" si="22"/>
        <v>0</v>
      </c>
      <c r="H108" s="13">
        <f t="shared" si="23"/>
        <v>0</v>
      </c>
      <c r="I108" s="14">
        <f t="shared" si="24"/>
        <v>0</v>
      </c>
      <c r="J108" s="110">
        <f t="shared" si="25"/>
        <v>0</v>
      </c>
      <c r="K108" s="117"/>
      <c r="L108" s="114"/>
      <c r="M108" s="71"/>
      <c r="N108" s="117"/>
      <c r="O108" s="75"/>
      <c r="P108" s="78"/>
      <c r="Q108" s="86"/>
      <c r="R108" s="86"/>
    </row>
    <row r="109" spans="1:18">
      <c r="A109" s="52">
        <v>98</v>
      </c>
      <c r="B109" s="51" t="s">
        <v>125</v>
      </c>
      <c r="C109" s="11" t="s">
        <v>122</v>
      </c>
      <c r="D109" s="12">
        <v>227</v>
      </c>
      <c r="E109" s="10">
        <f t="shared" si="20"/>
        <v>0</v>
      </c>
      <c r="F109" s="13">
        <f t="shared" si="21"/>
        <v>0</v>
      </c>
      <c r="G109" s="10">
        <f t="shared" si="22"/>
        <v>0</v>
      </c>
      <c r="H109" s="13">
        <f t="shared" si="23"/>
        <v>0</v>
      </c>
      <c r="I109" s="14">
        <f t="shared" si="24"/>
        <v>0</v>
      </c>
      <c r="J109" s="110">
        <f t="shared" si="25"/>
        <v>0</v>
      </c>
      <c r="K109" s="117"/>
      <c r="L109" s="114"/>
      <c r="M109" s="71"/>
      <c r="N109" s="117"/>
      <c r="O109" s="75"/>
      <c r="P109" s="78"/>
      <c r="Q109" s="86"/>
      <c r="R109" s="86"/>
    </row>
    <row r="110" spans="1:18">
      <c r="A110" s="52">
        <v>99</v>
      </c>
      <c r="B110" s="51" t="s">
        <v>126</v>
      </c>
      <c r="C110" s="11" t="s">
        <v>122</v>
      </c>
      <c r="D110" s="12">
        <v>166</v>
      </c>
      <c r="E110" s="10">
        <f t="shared" si="20"/>
        <v>0</v>
      </c>
      <c r="F110" s="13">
        <f t="shared" si="21"/>
        <v>0</v>
      </c>
      <c r="G110" s="10">
        <f t="shared" si="22"/>
        <v>0</v>
      </c>
      <c r="H110" s="13">
        <f t="shared" si="23"/>
        <v>0</v>
      </c>
      <c r="I110" s="14">
        <f t="shared" si="24"/>
        <v>0</v>
      </c>
      <c r="J110" s="110">
        <f t="shared" si="25"/>
        <v>0</v>
      </c>
      <c r="K110" s="117"/>
      <c r="L110" s="114"/>
      <c r="M110" s="71"/>
      <c r="N110" s="117"/>
      <c r="O110" s="75"/>
      <c r="P110" s="78"/>
      <c r="Q110" s="86"/>
      <c r="R110" s="86"/>
    </row>
    <row r="111" spans="1:18">
      <c r="A111" s="52">
        <v>100</v>
      </c>
      <c r="B111" s="51" t="s">
        <v>127</v>
      </c>
      <c r="C111" s="11" t="s">
        <v>122</v>
      </c>
      <c r="D111" s="12">
        <v>46</v>
      </c>
      <c r="E111" s="10">
        <f t="shared" si="20"/>
        <v>0</v>
      </c>
      <c r="F111" s="13">
        <f t="shared" si="21"/>
        <v>0</v>
      </c>
      <c r="G111" s="10">
        <f t="shared" si="22"/>
        <v>0</v>
      </c>
      <c r="H111" s="13">
        <f t="shared" si="23"/>
        <v>0</v>
      </c>
      <c r="I111" s="14">
        <f t="shared" si="24"/>
        <v>0</v>
      </c>
      <c r="J111" s="110">
        <f t="shared" si="25"/>
        <v>0</v>
      </c>
      <c r="K111" s="117"/>
      <c r="L111" s="114"/>
      <c r="M111" s="71"/>
      <c r="N111" s="117"/>
      <c r="O111" s="75"/>
      <c r="P111" s="78"/>
      <c r="Q111" s="86"/>
      <c r="R111" s="86"/>
    </row>
    <row r="112" spans="1:18">
      <c r="A112" s="52">
        <v>101</v>
      </c>
      <c r="B112" s="51" t="s">
        <v>128</v>
      </c>
      <c r="C112" s="11" t="s">
        <v>122</v>
      </c>
      <c r="D112" s="12">
        <v>348</v>
      </c>
      <c r="E112" s="10">
        <f t="shared" si="20"/>
        <v>0</v>
      </c>
      <c r="F112" s="13">
        <f t="shared" si="21"/>
        <v>0</v>
      </c>
      <c r="G112" s="10">
        <f t="shared" si="22"/>
        <v>0</v>
      </c>
      <c r="H112" s="13">
        <f t="shared" si="23"/>
        <v>0</v>
      </c>
      <c r="I112" s="14">
        <f t="shared" si="24"/>
        <v>0</v>
      </c>
      <c r="J112" s="110">
        <f t="shared" si="25"/>
        <v>0</v>
      </c>
      <c r="K112" s="117"/>
      <c r="L112" s="114"/>
      <c r="M112" s="71"/>
      <c r="N112" s="117"/>
      <c r="O112" s="75"/>
      <c r="P112" s="78"/>
      <c r="Q112" s="86"/>
      <c r="R112" s="86"/>
    </row>
    <row r="113" spans="1:18">
      <c r="A113" s="52">
        <v>102</v>
      </c>
      <c r="B113" s="51" t="s">
        <v>129</v>
      </c>
      <c r="C113" s="11" t="s">
        <v>122</v>
      </c>
      <c r="D113" s="12">
        <v>151</v>
      </c>
      <c r="E113" s="10">
        <f t="shared" si="20"/>
        <v>0</v>
      </c>
      <c r="F113" s="13">
        <f t="shared" si="21"/>
        <v>0</v>
      </c>
      <c r="G113" s="10">
        <f t="shared" si="22"/>
        <v>0</v>
      </c>
      <c r="H113" s="13">
        <f t="shared" si="23"/>
        <v>0</v>
      </c>
      <c r="I113" s="14">
        <f t="shared" si="24"/>
        <v>0</v>
      </c>
      <c r="J113" s="110">
        <f t="shared" si="25"/>
        <v>0</v>
      </c>
      <c r="K113" s="117"/>
      <c r="L113" s="114"/>
      <c r="M113" s="71"/>
      <c r="N113" s="117"/>
      <c r="O113" s="75"/>
      <c r="P113" s="78"/>
      <c r="Q113" s="86"/>
      <c r="R113" s="86"/>
    </row>
    <row r="114" spans="1:18">
      <c r="A114" s="52">
        <v>103</v>
      </c>
      <c r="B114" s="51" t="s">
        <v>211</v>
      </c>
      <c r="C114" s="11" t="s">
        <v>122</v>
      </c>
      <c r="D114" s="12">
        <v>57</v>
      </c>
      <c r="E114" s="10"/>
      <c r="F114" s="13"/>
      <c r="G114" s="10"/>
      <c r="H114" s="13"/>
      <c r="I114" s="14"/>
      <c r="J114" s="110"/>
      <c r="K114" s="117"/>
      <c r="L114" s="114"/>
      <c r="M114" s="71"/>
      <c r="N114" s="117"/>
      <c r="O114" s="75"/>
      <c r="P114" s="78"/>
      <c r="Q114" s="86"/>
      <c r="R114" s="86"/>
    </row>
    <row r="115" spans="1:18">
      <c r="A115" s="52">
        <v>104</v>
      </c>
      <c r="B115" s="51" t="s">
        <v>212</v>
      </c>
      <c r="C115" s="11" t="s">
        <v>122</v>
      </c>
      <c r="D115" s="12">
        <v>9</v>
      </c>
      <c r="E115" s="10"/>
      <c r="F115" s="13"/>
      <c r="G115" s="10"/>
      <c r="H115" s="13"/>
      <c r="I115" s="14"/>
      <c r="J115" s="110"/>
      <c r="K115" s="117"/>
      <c r="L115" s="114"/>
      <c r="M115" s="71"/>
      <c r="N115" s="117"/>
      <c r="O115" s="75"/>
      <c r="P115" s="78"/>
      <c r="Q115" s="86"/>
      <c r="R115" s="86"/>
    </row>
    <row r="116" spans="1:18">
      <c r="A116" s="52">
        <v>105</v>
      </c>
      <c r="B116" s="51" t="s">
        <v>130</v>
      </c>
      <c r="C116" s="11" t="s">
        <v>131</v>
      </c>
      <c r="D116" s="12">
        <v>30</v>
      </c>
      <c r="E116" s="10">
        <f t="shared" si="20"/>
        <v>0</v>
      </c>
      <c r="F116" s="13">
        <f t="shared" si="21"/>
        <v>0</v>
      </c>
      <c r="G116" s="10">
        <f t="shared" si="22"/>
        <v>0</v>
      </c>
      <c r="H116" s="13">
        <f t="shared" si="23"/>
        <v>0</v>
      </c>
      <c r="I116" s="14">
        <f t="shared" si="24"/>
        <v>0</v>
      </c>
      <c r="J116" s="110">
        <f t="shared" si="25"/>
        <v>0</v>
      </c>
      <c r="K116" s="117"/>
      <c r="L116" s="114"/>
      <c r="M116" s="71"/>
      <c r="N116" s="117"/>
      <c r="O116" s="75"/>
      <c r="P116" s="78"/>
      <c r="Q116" s="86"/>
      <c r="R116" s="86"/>
    </row>
    <row r="117" spans="1:18">
      <c r="A117" s="52">
        <v>106</v>
      </c>
      <c r="B117" s="137" t="s">
        <v>132</v>
      </c>
      <c r="C117" s="11"/>
      <c r="D117" s="12"/>
      <c r="E117" s="10"/>
      <c r="F117" s="13"/>
      <c r="G117" s="10"/>
      <c r="H117" s="13"/>
      <c r="I117" s="14"/>
      <c r="J117" s="110"/>
      <c r="K117" s="117"/>
      <c r="L117" s="114"/>
      <c r="M117" s="71"/>
      <c r="N117" s="117"/>
      <c r="O117" s="75"/>
      <c r="P117" s="78"/>
      <c r="Q117" s="86"/>
      <c r="R117" s="86"/>
    </row>
    <row r="118" spans="1:18">
      <c r="A118" s="52">
        <v>107</v>
      </c>
      <c r="B118" s="51" t="s">
        <v>133</v>
      </c>
      <c r="C118" s="11" t="s">
        <v>122</v>
      </c>
      <c r="D118" s="12">
        <v>50</v>
      </c>
      <c r="E118" s="10">
        <f t="shared" si="20"/>
        <v>0</v>
      </c>
      <c r="F118" s="13">
        <f t="shared" si="21"/>
        <v>0</v>
      </c>
      <c r="G118" s="10">
        <f t="shared" si="22"/>
        <v>0</v>
      </c>
      <c r="H118" s="13">
        <f t="shared" si="23"/>
        <v>0</v>
      </c>
      <c r="I118" s="14">
        <f t="shared" si="24"/>
        <v>0</v>
      </c>
      <c r="J118" s="110">
        <f t="shared" si="25"/>
        <v>0</v>
      </c>
      <c r="K118" s="117"/>
      <c r="L118" s="114"/>
      <c r="M118" s="71"/>
      <c r="N118" s="117"/>
      <c r="O118" s="75"/>
      <c r="P118" s="78"/>
      <c r="Q118" s="86"/>
      <c r="R118" s="86"/>
    </row>
    <row r="119" spans="1:18">
      <c r="A119" s="52">
        <v>108</v>
      </c>
      <c r="B119" s="51" t="s">
        <v>134</v>
      </c>
      <c r="C119" s="11" t="s">
        <v>122</v>
      </c>
      <c r="D119" s="12">
        <v>50</v>
      </c>
      <c r="E119" s="10">
        <f t="shared" si="20"/>
        <v>0</v>
      </c>
      <c r="F119" s="13">
        <f t="shared" si="21"/>
        <v>0</v>
      </c>
      <c r="G119" s="10">
        <f t="shared" si="22"/>
        <v>0</v>
      </c>
      <c r="H119" s="13">
        <f t="shared" si="23"/>
        <v>0</v>
      </c>
      <c r="I119" s="14">
        <f t="shared" si="24"/>
        <v>0</v>
      </c>
      <c r="J119" s="110">
        <f t="shared" si="25"/>
        <v>0</v>
      </c>
      <c r="K119" s="117"/>
      <c r="L119" s="114"/>
      <c r="M119" s="71"/>
      <c r="N119" s="117"/>
      <c r="O119" s="75"/>
      <c r="P119" s="78"/>
      <c r="Q119" s="86"/>
      <c r="R119" s="86"/>
    </row>
    <row r="120" spans="1:18">
      <c r="A120" s="52">
        <v>109</v>
      </c>
      <c r="B120" s="51" t="s">
        <v>135</v>
      </c>
      <c r="C120" s="11" t="s">
        <v>122</v>
      </c>
      <c r="D120" s="12">
        <v>90</v>
      </c>
      <c r="E120" s="10">
        <f t="shared" si="20"/>
        <v>0</v>
      </c>
      <c r="F120" s="13">
        <f t="shared" si="21"/>
        <v>0</v>
      </c>
      <c r="G120" s="10">
        <f t="shared" si="22"/>
        <v>0</v>
      </c>
      <c r="H120" s="13">
        <f t="shared" si="23"/>
        <v>0</v>
      </c>
      <c r="I120" s="14">
        <f t="shared" si="24"/>
        <v>0</v>
      </c>
      <c r="J120" s="110">
        <f t="shared" si="25"/>
        <v>0</v>
      </c>
      <c r="K120" s="117"/>
      <c r="L120" s="114"/>
      <c r="M120" s="71"/>
      <c r="N120" s="117"/>
      <c r="O120" s="75"/>
      <c r="P120" s="78"/>
      <c r="Q120" s="86"/>
      <c r="R120" s="86"/>
    </row>
    <row r="121" spans="1:18">
      <c r="A121" s="52">
        <v>110</v>
      </c>
      <c r="B121" s="51" t="s">
        <v>136</v>
      </c>
      <c r="C121" s="11" t="s">
        <v>122</v>
      </c>
      <c r="D121" s="12">
        <v>250</v>
      </c>
      <c r="E121" s="10">
        <f t="shared" si="20"/>
        <v>0</v>
      </c>
      <c r="F121" s="13">
        <f t="shared" si="21"/>
        <v>0</v>
      </c>
      <c r="G121" s="10">
        <f t="shared" si="22"/>
        <v>0</v>
      </c>
      <c r="H121" s="13">
        <f t="shared" si="23"/>
        <v>0</v>
      </c>
      <c r="I121" s="14">
        <f t="shared" si="24"/>
        <v>0</v>
      </c>
      <c r="J121" s="110">
        <f t="shared" si="25"/>
        <v>0</v>
      </c>
      <c r="K121" s="117"/>
      <c r="L121" s="114"/>
      <c r="M121" s="71"/>
      <c r="N121" s="117"/>
      <c r="O121" s="75"/>
      <c r="P121" s="78"/>
      <c r="Q121" s="86"/>
      <c r="R121" s="86"/>
    </row>
    <row r="122" spans="1:18">
      <c r="A122" s="52">
        <v>111</v>
      </c>
      <c r="B122" s="51" t="s">
        <v>137</v>
      </c>
      <c r="C122" s="11" t="s">
        <v>122</v>
      </c>
      <c r="D122" s="12">
        <v>183</v>
      </c>
      <c r="E122" s="10">
        <f t="shared" si="20"/>
        <v>0</v>
      </c>
      <c r="F122" s="13">
        <f t="shared" si="21"/>
        <v>0</v>
      </c>
      <c r="G122" s="10">
        <f t="shared" si="22"/>
        <v>0</v>
      </c>
      <c r="H122" s="13">
        <f t="shared" si="23"/>
        <v>0</v>
      </c>
      <c r="I122" s="14">
        <f t="shared" si="24"/>
        <v>0</v>
      </c>
      <c r="J122" s="110">
        <f t="shared" si="25"/>
        <v>0</v>
      </c>
      <c r="K122" s="117"/>
      <c r="L122" s="114"/>
      <c r="M122" s="71"/>
      <c r="N122" s="117"/>
      <c r="O122" s="75"/>
      <c r="P122" s="78"/>
      <c r="Q122" s="86"/>
      <c r="R122" s="86"/>
    </row>
    <row r="123" spans="1:18">
      <c r="A123" s="52">
        <v>112</v>
      </c>
      <c r="B123" s="51" t="s">
        <v>127</v>
      </c>
      <c r="C123" s="11" t="s">
        <v>122</v>
      </c>
      <c r="D123" s="12">
        <v>51</v>
      </c>
      <c r="E123" s="10">
        <f t="shared" si="20"/>
        <v>0</v>
      </c>
      <c r="F123" s="13">
        <f t="shared" si="21"/>
        <v>0</v>
      </c>
      <c r="G123" s="10">
        <f t="shared" si="22"/>
        <v>0</v>
      </c>
      <c r="H123" s="13">
        <f t="shared" si="23"/>
        <v>0</v>
      </c>
      <c r="I123" s="14">
        <f t="shared" si="24"/>
        <v>0</v>
      </c>
      <c r="J123" s="110">
        <f t="shared" si="25"/>
        <v>0</v>
      </c>
      <c r="K123" s="117"/>
      <c r="L123" s="114"/>
      <c r="M123" s="71"/>
      <c r="N123" s="117"/>
      <c r="O123" s="75"/>
      <c r="P123" s="78"/>
      <c r="Q123" s="86"/>
      <c r="R123" s="86"/>
    </row>
    <row r="124" spans="1:18">
      <c r="A124" s="52">
        <v>113</v>
      </c>
      <c r="B124" s="51" t="s">
        <v>128</v>
      </c>
      <c r="C124" s="11" t="s">
        <v>122</v>
      </c>
      <c r="D124" s="12">
        <v>153</v>
      </c>
      <c r="E124" s="10">
        <f t="shared" si="20"/>
        <v>0</v>
      </c>
      <c r="F124" s="13">
        <f t="shared" si="21"/>
        <v>0</v>
      </c>
      <c r="G124" s="10">
        <f t="shared" si="22"/>
        <v>0</v>
      </c>
      <c r="H124" s="13">
        <f t="shared" si="23"/>
        <v>0</v>
      </c>
      <c r="I124" s="14">
        <f t="shared" si="24"/>
        <v>0</v>
      </c>
      <c r="J124" s="110">
        <f t="shared" si="25"/>
        <v>0</v>
      </c>
      <c r="K124" s="117"/>
      <c r="L124" s="114"/>
      <c r="M124" s="71"/>
      <c r="N124" s="117"/>
      <c r="O124" s="75"/>
      <c r="P124" s="78"/>
      <c r="Q124" s="86"/>
      <c r="R124" s="86"/>
    </row>
    <row r="125" spans="1:18">
      <c r="A125" s="52">
        <v>114</v>
      </c>
      <c r="B125" s="51" t="s">
        <v>129</v>
      </c>
      <c r="C125" s="11" t="s">
        <v>122</v>
      </c>
      <c r="D125" s="12">
        <v>79</v>
      </c>
      <c r="E125" s="10">
        <f t="shared" ref="E125:E126" si="26">L125*$I$4</f>
        <v>0</v>
      </c>
      <c r="F125" s="13">
        <f t="shared" ref="F125:F126" si="27">E125*D125</f>
        <v>0</v>
      </c>
      <c r="G125" s="10">
        <f t="shared" ref="G125:G126" si="28">M125*$I$4</f>
        <v>0</v>
      </c>
      <c r="H125" s="13">
        <f t="shared" ref="H125:H126" si="29">G125*D125</f>
        <v>0</v>
      </c>
      <c r="I125" s="14">
        <f t="shared" ref="I125:I126" si="30">F125+H125</f>
        <v>0</v>
      </c>
      <c r="J125" s="110">
        <f t="shared" ref="J125:J126" si="31">I125/D125</f>
        <v>0</v>
      </c>
      <c r="K125" s="117"/>
      <c r="L125" s="114"/>
      <c r="M125" s="71"/>
      <c r="N125" s="117"/>
      <c r="O125" s="75"/>
      <c r="P125" s="78"/>
      <c r="Q125" s="86"/>
      <c r="R125" s="86"/>
    </row>
    <row r="126" spans="1:18">
      <c r="A126" s="52">
        <v>115</v>
      </c>
      <c r="B126" s="51" t="s">
        <v>211</v>
      </c>
      <c r="C126" s="11" t="s">
        <v>122</v>
      </c>
      <c r="D126" s="12">
        <v>42</v>
      </c>
      <c r="E126" s="10">
        <f t="shared" si="26"/>
        <v>0</v>
      </c>
      <c r="F126" s="13">
        <f t="shared" si="27"/>
        <v>0</v>
      </c>
      <c r="G126" s="10">
        <f t="shared" si="28"/>
        <v>0</v>
      </c>
      <c r="H126" s="13">
        <f t="shared" si="29"/>
        <v>0</v>
      </c>
      <c r="I126" s="14">
        <f t="shared" si="30"/>
        <v>0</v>
      </c>
      <c r="J126" s="110">
        <f t="shared" si="31"/>
        <v>0</v>
      </c>
      <c r="K126" s="117"/>
      <c r="L126" s="114"/>
      <c r="M126" s="71"/>
      <c r="N126" s="117"/>
      <c r="O126" s="75"/>
      <c r="P126" s="78"/>
      <c r="Q126" s="86"/>
      <c r="R126" s="86"/>
    </row>
    <row r="127" spans="1:18">
      <c r="A127" s="52">
        <v>116</v>
      </c>
      <c r="B127" s="51" t="s">
        <v>212</v>
      </c>
      <c r="C127" s="11" t="s">
        <v>122</v>
      </c>
      <c r="D127" s="12">
        <v>8</v>
      </c>
      <c r="E127" s="10">
        <f t="shared" si="20"/>
        <v>0</v>
      </c>
      <c r="F127" s="13">
        <f t="shared" si="21"/>
        <v>0</v>
      </c>
      <c r="G127" s="10">
        <f t="shared" si="22"/>
        <v>0</v>
      </c>
      <c r="H127" s="13">
        <f t="shared" si="23"/>
        <v>0</v>
      </c>
      <c r="I127" s="14">
        <f t="shared" si="24"/>
        <v>0</v>
      </c>
      <c r="J127" s="110">
        <f t="shared" si="25"/>
        <v>0</v>
      </c>
      <c r="K127" s="117"/>
      <c r="L127" s="114"/>
      <c r="M127" s="71"/>
      <c r="N127" s="117"/>
      <c r="O127" s="75"/>
      <c r="P127" s="78"/>
      <c r="Q127" s="86"/>
      <c r="R127" s="86"/>
    </row>
    <row r="128" spans="1:18">
      <c r="A128" s="52">
        <v>117</v>
      </c>
      <c r="B128" s="138" t="s">
        <v>130</v>
      </c>
      <c r="C128" s="139" t="s">
        <v>131</v>
      </c>
      <c r="D128" s="140">
        <v>30</v>
      </c>
      <c r="E128" s="10">
        <f t="shared" ref="E128:E147" si="32">L128*$I$4</f>
        <v>0</v>
      </c>
      <c r="F128" s="13">
        <f t="shared" ref="F128:F147" si="33">E128*D128</f>
        <v>0</v>
      </c>
      <c r="G128" s="10">
        <f t="shared" ref="G128:G147" si="34">M128*$I$4</f>
        <v>0</v>
      </c>
      <c r="H128" s="13">
        <f t="shared" ref="H128:H147" si="35">G128*D128</f>
        <v>0</v>
      </c>
      <c r="I128" s="14">
        <f t="shared" ref="I128:I147" si="36">F128+H128</f>
        <v>0</v>
      </c>
      <c r="J128" s="110">
        <f t="shared" ref="J128:J147" si="37">I128/D128</f>
        <v>0</v>
      </c>
      <c r="K128" s="117"/>
      <c r="L128" s="141"/>
      <c r="M128" s="142"/>
      <c r="N128" s="117"/>
      <c r="O128" s="143"/>
      <c r="P128" s="144"/>
      <c r="Q128" s="86"/>
      <c r="R128" s="86"/>
    </row>
    <row r="129" spans="1:18">
      <c r="A129" s="52">
        <v>118</v>
      </c>
      <c r="B129" s="138" t="s">
        <v>193</v>
      </c>
      <c r="C129" s="139"/>
      <c r="D129" s="140"/>
      <c r="E129" s="10"/>
      <c r="F129" s="13"/>
      <c r="G129" s="10"/>
      <c r="H129" s="13"/>
      <c r="I129" s="14"/>
      <c r="J129" s="110"/>
      <c r="K129" s="117"/>
      <c r="L129" s="141"/>
      <c r="M129" s="142"/>
      <c r="N129" s="117"/>
      <c r="O129" s="143"/>
      <c r="P129" s="144"/>
      <c r="Q129" s="86"/>
      <c r="R129" s="86"/>
    </row>
    <row r="130" spans="1:18">
      <c r="A130" s="52">
        <v>119</v>
      </c>
      <c r="B130" s="138" t="s">
        <v>194</v>
      </c>
      <c r="C130" s="139" t="s">
        <v>122</v>
      </c>
      <c r="D130" s="140">
        <v>93</v>
      </c>
      <c r="E130" s="10">
        <f t="shared" si="32"/>
        <v>0</v>
      </c>
      <c r="F130" s="13">
        <f t="shared" si="33"/>
        <v>0</v>
      </c>
      <c r="G130" s="10">
        <f t="shared" si="34"/>
        <v>0</v>
      </c>
      <c r="H130" s="13">
        <f t="shared" si="35"/>
        <v>0</v>
      </c>
      <c r="I130" s="14">
        <f t="shared" si="36"/>
        <v>0</v>
      </c>
      <c r="J130" s="110">
        <f t="shared" si="37"/>
        <v>0</v>
      </c>
      <c r="K130" s="117"/>
      <c r="L130" s="141"/>
      <c r="M130" s="142"/>
      <c r="N130" s="117"/>
      <c r="O130" s="143"/>
      <c r="P130" s="144"/>
      <c r="Q130" s="86"/>
      <c r="R130" s="86"/>
    </row>
    <row r="131" spans="1:18">
      <c r="A131" s="52">
        <v>120</v>
      </c>
      <c r="B131" s="138" t="s">
        <v>195</v>
      </c>
      <c r="C131" s="139" t="s">
        <v>122</v>
      </c>
      <c r="D131" s="140">
        <v>68</v>
      </c>
      <c r="E131" s="10">
        <f t="shared" si="32"/>
        <v>0</v>
      </c>
      <c r="F131" s="13">
        <f t="shared" si="33"/>
        <v>0</v>
      </c>
      <c r="G131" s="10">
        <f t="shared" si="34"/>
        <v>0</v>
      </c>
      <c r="H131" s="13">
        <f t="shared" si="35"/>
        <v>0</v>
      </c>
      <c r="I131" s="14">
        <f t="shared" si="36"/>
        <v>0</v>
      </c>
      <c r="J131" s="110">
        <f t="shared" si="37"/>
        <v>0</v>
      </c>
      <c r="K131" s="117"/>
      <c r="L131" s="141"/>
      <c r="M131" s="142"/>
      <c r="N131" s="117"/>
      <c r="O131" s="143"/>
      <c r="P131" s="144"/>
      <c r="Q131" s="86"/>
      <c r="R131" s="86"/>
    </row>
    <row r="132" spans="1:18">
      <c r="A132" s="52">
        <v>121</v>
      </c>
      <c r="B132" s="138" t="s">
        <v>196</v>
      </c>
      <c r="C132" s="139" t="s">
        <v>122</v>
      </c>
      <c r="D132" s="140">
        <v>149</v>
      </c>
      <c r="E132" s="10">
        <f t="shared" si="32"/>
        <v>0</v>
      </c>
      <c r="F132" s="13">
        <f t="shared" si="33"/>
        <v>0</v>
      </c>
      <c r="G132" s="10">
        <f t="shared" si="34"/>
        <v>0</v>
      </c>
      <c r="H132" s="13">
        <f t="shared" si="35"/>
        <v>0</v>
      </c>
      <c r="I132" s="14">
        <f t="shared" si="36"/>
        <v>0</v>
      </c>
      <c r="J132" s="110">
        <f t="shared" si="37"/>
        <v>0</v>
      </c>
      <c r="K132" s="117"/>
      <c r="L132" s="141"/>
      <c r="M132" s="142"/>
      <c r="N132" s="117"/>
      <c r="O132" s="143"/>
      <c r="P132" s="144"/>
      <c r="Q132" s="86"/>
      <c r="R132" s="86"/>
    </row>
    <row r="133" spans="1:18">
      <c r="A133" s="52">
        <v>122</v>
      </c>
      <c r="B133" s="138" t="s">
        <v>197</v>
      </c>
      <c r="C133" s="139" t="s">
        <v>122</v>
      </c>
      <c r="D133" s="140">
        <v>168</v>
      </c>
      <c r="E133" s="10">
        <f t="shared" si="32"/>
        <v>0</v>
      </c>
      <c r="F133" s="13">
        <f t="shared" si="33"/>
        <v>0</v>
      </c>
      <c r="G133" s="10">
        <f t="shared" si="34"/>
        <v>0</v>
      </c>
      <c r="H133" s="13">
        <f t="shared" si="35"/>
        <v>0</v>
      </c>
      <c r="I133" s="14">
        <f t="shared" si="36"/>
        <v>0</v>
      </c>
      <c r="J133" s="110">
        <f t="shared" si="37"/>
        <v>0</v>
      </c>
      <c r="K133" s="117"/>
      <c r="L133" s="141"/>
      <c r="M133" s="142"/>
      <c r="N133" s="117"/>
      <c r="O133" s="143"/>
      <c r="P133" s="144"/>
      <c r="Q133" s="86"/>
      <c r="R133" s="86"/>
    </row>
    <row r="134" spans="1:18">
      <c r="A134" s="52">
        <v>123</v>
      </c>
      <c r="B134" s="138" t="s">
        <v>198</v>
      </c>
      <c r="C134" s="139" t="s">
        <v>122</v>
      </c>
      <c r="D134" s="140">
        <v>129</v>
      </c>
      <c r="E134" s="10">
        <f t="shared" si="32"/>
        <v>0</v>
      </c>
      <c r="F134" s="13">
        <f t="shared" si="33"/>
        <v>0</v>
      </c>
      <c r="G134" s="10">
        <f t="shared" si="34"/>
        <v>0</v>
      </c>
      <c r="H134" s="13">
        <f t="shared" si="35"/>
        <v>0</v>
      </c>
      <c r="I134" s="14">
        <f t="shared" si="36"/>
        <v>0</v>
      </c>
      <c r="J134" s="110">
        <f t="shared" si="37"/>
        <v>0</v>
      </c>
      <c r="K134" s="117"/>
      <c r="L134" s="141"/>
      <c r="M134" s="142"/>
      <c r="N134" s="117"/>
      <c r="O134" s="143"/>
      <c r="P134" s="144"/>
      <c r="Q134" s="86"/>
      <c r="R134" s="86"/>
    </row>
    <row r="135" spans="1:18">
      <c r="A135" s="52">
        <v>124</v>
      </c>
      <c r="B135" s="138" t="s">
        <v>199</v>
      </c>
      <c r="C135" s="139" t="s">
        <v>122</v>
      </c>
      <c r="D135" s="140">
        <v>90</v>
      </c>
      <c r="E135" s="10">
        <f t="shared" si="32"/>
        <v>0</v>
      </c>
      <c r="F135" s="13">
        <f t="shared" si="33"/>
        <v>0</v>
      </c>
      <c r="G135" s="10">
        <f t="shared" si="34"/>
        <v>0</v>
      </c>
      <c r="H135" s="13">
        <f t="shared" si="35"/>
        <v>0</v>
      </c>
      <c r="I135" s="14">
        <f t="shared" si="36"/>
        <v>0</v>
      </c>
      <c r="J135" s="110">
        <f t="shared" si="37"/>
        <v>0</v>
      </c>
      <c r="K135" s="117"/>
      <c r="L135" s="141"/>
      <c r="M135" s="142"/>
      <c r="N135" s="117"/>
      <c r="O135" s="143"/>
      <c r="P135" s="144"/>
      <c r="Q135" s="86"/>
      <c r="R135" s="86"/>
    </row>
    <row r="136" spans="1:18">
      <c r="A136" s="52">
        <v>125</v>
      </c>
      <c r="B136" s="138" t="s">
        <v>200</v>
      </c>
      <c r="C136" s="139" t="s">
        <v>122</v>
      </c>
      <c r="D136" s="140">
        <v>3</v>
      </c>
      <c r="E136" s="10">
        <f t="shared" si="32"/>
        <v>0</v>
      </c>
      <c r="F136" s="13">
        <f t="shared" si="33"/>
        <v>0</v>
      </c>
      <c r="G136" s="10">
        <f t="shared" si="34"/>
        <v>0</v>
      </c>
      <c r="H136" s="13">
        <f t="shared" si="35"/>
        <v>0</v>
      </c>
      <c r="I136" s="14">
        <f t="shared" si="36"/>
        <v>0</v>
      </c>
      <c r="J136" s="110">
        <f t="shared" si="37"/>
        <v>0</v>
      </c>
      <c r="K136" s="117"/>
      <c r="L136" s="141"/>
      <c r="M136" s="142"/>
      <c r="N136" s="117"/>
      <c r="O136" s="143"/>
      <c r="P136" s="144"/>
      <c r="Q136" s="86"/>
      <c r="R136" s="86"/>
    </row>
    <row r="137" spans="1:18">
      <c r="A137" s="52">
        <v>126</v>
      </c>
      <c r="B137" s="138" t="s">
        <v>201</v>
      </c>
      <c r="C137" s="139" t="s">
        <v>122</v>
      </c>
      <c r="D137" s="140">
        <v>79</v>
      </c>
      <c r="E137" s="10">
        <f t="shared" si="32"/>
        <v>0</v>
      </c>
      <c r="F137" s="13">
        <f t="shared" si="33"/>
        <v>0</v>
      </c>
      <c r="G137" s="10">
        <f t="shared" si="34"/>
        <v>0</v>
      </c>
      <c r="H137" s="13">
        <f t="shared" si="35"/>
        <v>0</v>
      </c>
      <c r="I137" s="14">
        <f t="shared" si="36"/>
        <v>0</v>
      </c>
      <c r="J137" s="110">
        <f t="shared" si="37"/>
        <v>0</v>
      </c>
      <c r="K137" s="117"/>
      <c r="L137" s="141"/>
      <c r="M137" s="142"/>
      <c r="N137" s="117"/>
      <c r="O137" s="143"/>
      <c r="P137" s="144"/>
      <c r="Q137" s="86"/>
      <c r="R137" s="86"/>
    </row>
    <row r="138" spans="1:18">
      <c r="A138" s="52">
        <v>127</v>
      </c>
      <c r="B138" s="138" t="s">
        <v>130</v>
      </c>
      <c r="C138" s="139" t="s">
        <v>131</v>
      </c>
      <c r="D138" s="140">
        <v>30</v>
      </c>
      <c r="E138" s="10">
        <f t="shared" si="32"/>
        <v>0</v>
      </c>
      <c r="F138" s="13">
        <f t="shared" si="33"/>
        <v>0</v>
      </c>
      <c r="G138" s="10">
        <f t="shared" si="34"/>
        <v>0</v>
      </c>
      <c r="H138" s="13">
        <f t="shared" si="35"/>
        <v>0</v>
      </c>
      <c r="I138" s="14">
        <f t="shared" si="36"/>
        <v>0</v>
      </c>
      <c r="J138" s="110">
        <f t="shared" si="37"/>
        <v>0</v>
      </c>
      <c r="K138" s="117"/>
      <c r="L138" s="141"/>
      <c r="M138" s="142"/>
      <c r="N138" s="117"/>
      <c r="O138" s="143"/>
      <c r="P138" s="144"/>
      <c r="Q138" s="86"/>
      <c r="R138" s="86"/>
    </row>
    <row r="139" spans="1:18">
      <c r="A139" s="52">
        <v>128</v>
      </c>
      <c r="B139" s="138" t="s">
        <v>202</v>
      </c>
      <c r="C139" s="139"/>
      <c r="D139" s="140"/>
      <c r="E139" s="10"/>
      <c r="F139" s="13"/>
      <c r="G139" s="10"/>
      <c r="H139" s="13"/>
      <c r="I139" s="14"/>
      <c r="J139" s="110"/>
      <c r="K139" s="117"/>
      <c r="L139" s="141"/>
      <c r="M139" s="142"/>
      <c r="N139" s="117"/>
      <c r="O139" s="143"/>
      <c r="P139" s="144"/>
      <c r="Q139" s="86"/>
      <c r="R139" s="86"/>
    </row>
    <row r="140" spans="1:18">
      <c r="A140" s="52">
        <v>129</v>
      </c>
      <c r="B140" s="138" t="s">
        <v>203</v>
      </c>
      <c r="C140" s="139" t="s">
        <v>122</v>
      </c>
      <c r="D140" s="140">
        <v>102.30000000000001</v>
      </c>
      <c r="E140" s="10">
        <f t="shared" si="32"/>
        <v>0</v>
      </c>
      <c r="F140" s="13">
        <f t="shared" si="33"/>
        <v>0</v>
      </c>
      <c r="G140" s="10">
        <f t="shared" si="34"/>
        <v>0</v>
      </c>
      <c r="H140" s="13">
        <f t="shared" si="35"/>
        <v>0</v>
      </c>
      <c r="I140" s="14">
        <f t="shared" si="36"/>
        <v>0</v>
      </c>
      <c r="J140" s="110">
        <f t="shared" si="37"/>
        <v>0</v>
      </c>
      <c r="K140" s="117"/>
      <c r="L140" s="141"/>
      <c r="M140" s="142"/>
      <c r="N140" s="117"/>
      <c r="O140" s="143"/>
      <c r="P140" s="144"/>
      <c r="Q140" s="86"/>
      <c r="R140" s="86"/>
    </row>
    <row r="141" spans="1:18">
      <c r="A141" s="52">
        <v>130</v>
      </c>
      <c r="B141" s="138" t="s">
        <v>204</v>
      </c>
      <c r="C141" s="139" t="s">
        <v>122</v>
      </c>
      <c r="D141" s="140">
        <v>74.800000000000011</v>
      </c>
      <c r="E141" s="10">
        <f t="shared" si="32"/>
        <v>0</v>
      </c>
      <c r="F141" s="13">
        <f t="shared" si="33"/>
        <v>0</v>
      </c>
      <c r="G141" s="10">
        <f t="shared" si="34"/>
        <v>0</v>
      </c>
      <c r="H141" s="13">
        <f t="shared" si="35"/>
        <v>0</v>
      </c>
      <c r="I141" s="14">
        <f t="shared" si="36"/>
        <v>0</v>
      </c>
      <c r="J141" s="110">
        <f t="shared" si="37"/>
        <v>0</v>
      </c>
      <c r="K141" s="117"/>
      <c r="L141" s="141"/>
      <c r="M141" s="142"/>
      <c r="N141" s="117"/>
      <c r="O141" s="143"/>
      <c r="P141" s="144"/>
      <c r="Q141" s="86"/>
      <c r="R141" s="86"/>
    </row>
    <row r="142" spans="1:18">
      <c r="A142" s="52">
        <v>131</v>
      </c>
      <c r="B142" s="138" t="s">
        <v>205</v>
      </c>
      <c r="C142" s="139" t="s">
        <v>122</v>
      </c>
      <c r="D142" s="140">
        <v>163.9</v>
      </c>
      <c r="E142" s="10">
        <f t="shared" si="32"/>
        <v>0</v>
      </c>
      <c r="F142" s="13">
        <f t="shared" si="33"/>
        <v>0</v>
      </c>
      <c r="G142" s="10">
        <f t="shared" si="34"/>
        <v>0</v>
      </c>
      <c r="H142" s="13">
        <f t="shared" si="35"/>
        <v>0</v>
      </c>
      <c r="I142" s="14">
        <f t="shared" si="36"/>
        <v>0</v>
      </c>
      <c r="J142" s="110">
        <f t="shared" si="37"/>
        <v>0</v>
      </c>
      <c r="K142" s="117"/>
      <c r="L142" s="141"/>
      <c r="M142" s="142"/>
      <c r="N142" s="117"/>
      <c r="O142" s="143"/>
      <c r="P142" s="144"/>
      <c r="Q142" s="86"/>
      <c r="R142" s="86"/>
    </row>
    <row r="143" spans="1:18">
      <c r="A143" s="52">
        <v>132</v>
      </c>
      <c r="B143" s="138" t="s">
        <v>206</v>
      </c>
      <c r="C143" s="139" t="s">
        <v>122</v>
      </c>
      <c r="D143" s="140">
        <v>184.8</v>
      </c>
      <c r="E143" s="10">
        <f t="shared" si="32"/>
        <v>0</v>
      </c>
      <c r="F143" s="13">
        <f t="shared" si="33"/>
        <v>0</v>
      </c>
      <c r="G143" s="10">
        <f t="shared" si="34"/>
        <v>0</v>
      </c>
      <c r="H143" s="13">
        <f t="shared" si="35"/>
        <v>0</v>
      </c>
      <c r="I143" s="14">
        <f t="shared" si="36"/>
        <v>0</v>
      </c>
      <c r="J143" s="110">
        <f t="shared" si="37"/>
        <v>0</v>
      </c>
      <c r="K143" s="117"/>
      <c r="L143" s="141"/>
      <c r="M143" s="142"/>
      <c r="N143" s="117"/>
      <c r="O143" s="143"/>
      <c r="P143" s="144"/>
      <c r="Q143" s="86"/>
      <c r="R143" s="86"/>
    </row>
    <row r="144" spans="1:18">
      <c r="A144" s="52">
        <v>133</v>
      </c>
      <c r="B144" s="138" t="s">
        <v>207</v>
      </c>
      <c r="C144" s="139" t="s">
        <v>122</v>
      </c>
      <c r="D144" s="140">
        <v>141.9</v>
      </c>
      <c r="E144" s="10">
        <f t="shared" si="32"/>
        <v>0</v>
      </c>
      <c r="F144" s="13">
        <f t="shared" si="33"/>
        <v>0</v>
      </c>
      <c r="G144" s="10">
        <f t="shared" si="34"/>
        <v>0</v>
      </c>
      <c r="H144" s="13">
        <f t="shared" si="35"/>
        <v>0</v>
      </c>
      <c r="I144" s="14">
        <f t="shared" si="36"/>
        <v>0</v>
      </c>
      <c r="J144" s="110">
        <f t="shared" si="37"/>
        <v>0</v>
      </c>
      <c r="K144" s="117"/>
      <c r="L144" s="141"/>
      <c r="M144" s="142"/>
      <c r="N144" s="117"/>
      <c r="O144" s="143"/>
      <c r="P144" s="144"/>
      <c r="Q144" s="86"/>
      <c r="R144" s="86"/>
    </row>
    <row r="145" spans="1:18">
      <c r="A145" s="52">
        <v>134</v>
      </c>
      <c r="B145" s="138" t="s">
        <v>208</v>
      </c>
      <c r="C145" s="139" t="s">
        <v>122</v>
      </c>
      <c r="D145" s="140">
        <v>40</v>
      </c>
      <c r="E145" s="10">
        <f t="shared" si="32"/>
        <v>0</v>
      </c>
      <c r="F145" s="13">
        <f t="shared" si="33"/>
        <v>0</v>
      </c>
      <c r="G145" s="10">
        <f t="shared" si="34"/>
        <v>0</v>
      </c>
      <c r="H145" s="13">
        <f t="shared" si="35"/>
        <v>0</v>
      </c>
      <c r="I145" s="14">
        <f t="shared" si="36"/>
        <v>0</v>
      </c>
      <c r="J145" s="110">
        <f t="shared" si="37"/>
        <v>0</v>
      </c>
      <c r="K145" s="117"/>
      <c r="L145" s="141"/>
      <c r="M145" s="142"/>
      <c r="N145" s="117"/>
      <c r="O145" s="143"/>
      <c r="P145" s="144"/>
      <c r="Q145" s="86"/>
      <c r="R145" s="86"/>
    </row>
    <row r="146" spans="1:18">
      <c r="A146" s="52">
        <v>135</v>
      </c>
      <c r="B146" s="138" t="s">
        <v>209</v>
      </c>
      <c r="C146" s="139" t="s">
        <v>122</v>
      </c>
      <c r="D146" s="140">
        <v>5</v>
      </c>
      <c r="E146" s="10">
        <f t="shared" si="32"/>
        <v>0</v>
      </c>
      <c r="F146" s="13">
        <f t="shared" si="33"/>
        <v>0</v>
      </c>
      <c r="G146" s="10">
        <f t="shared" si="34"/>
        <v>0</v>
      </c>
      <c r="H146" s="13">
        <f t="shared" si="35"/>
        <v>0</v>
      </c>
      <c r="I146" s="14">
        <f t="shared" si="36"/>
        <v>0</v>
      </c>
      <c r="J146" s="110">
        <f t="shared" si="37"/>
        <v>0</v>
      </c>
      <c r="K146" s="117"/>
      <c r="L146" s="141"/>
      <c r="M146" s="142"/>
      <c r="N146" s="117"/>
      <c r="O146" s="143"/>
      <c r="P146" s="144"/>
      <c r="Q146" s="86"/>
      <c r="R146" s="86"/>
    </row>
    <row r="147" spans="1:18">
      <c r="A147" s="52">
        <v>136</v>
      </c>
      <c r="B147" s="138" t="s">
        <v>210</v>
      </c>
      <c r="C147" s="139" t="s">
        <v>122</v>
      </c>
      <c r="D147" s="140">
        <v>50</v>
      </c>
      <c r="E147" s="10">
        <f t="shared" si="32"/>
        <v>0</v>
      </c>
      <c r="F147" s="13">
        <f t="shared" si="33"/>
        <v>0</v>
      </c>
      <c r="G147" s="10">
        <f t="shared" si="34"/>
        <v>0</v>
      </c>
      <c r="H147" s="13">
        <f t="shared" si="35"/>
        <v>0</v>
      </c>
      <c r="I147" s="14">
        <f t="shared" si="36"/>
        <v>0</v>
      </c>
      <c r="J147" s="110">
        <f t="shared" si="37"/>
        <v>0</v>
      </c>
      <c r="K147" s="117"/>
      <c r="L147" s="141"/>
      <c r="M147" s="142"/>
      <c r="N147" s="117"/>
      <c r="O147" s="143"/>
      <c r="P147" s="144"/>
      <c r="Q147" s="86"/>
      <c r="R147" s="86"/>
    </row>
    <row r="148" spans="1:18" ht="15" thickBot="1">
      <c r="A148" s="89">
        <v>137</v>
      </c>
      <c r="B148" s="90" t="s">
        <v>130</v>
      </c>
      <c r="C148" s="91" t="s">
        <v>131</v>
      </c>
      <c r="D148" s="92">
        <v>30</v>
      </c>
      <c r="E148" s="93">
        <f t="shared" ref="E148" si="38">L148*$I$4</f>
        <v>0</v>
      </c>
      <c r="F148" s="94">
        <f t="shared" ref="F148" si="39">E148*D148</f>
        <v>0</v>
      </c>
      <c r="G148" s="93">
        <f t="shared" ref="G148" si="40">M148*$I$4</f>
        <v>0</v>
      </c>
      <c r="H148" s="94">
        <f t="shared" ref="H148" si="41">G148*D148</f>
        <v>0</v>
      </c>
      <c r="I148" s="95">
        <f t="shared" ref="I148" si="42">F148+H148</f>
        <v>0</v>
      </c>
      <c r="J148" s="111">
        <f t="shared" ref="J148" si="43">I148/D148</f>
        <v>0</v>
      </c>
      <c r="K148" s="117"/>
      <c r="L148" s="115"/>
      <c r="M148" s="72"/>
      <c r="N148" s="117"/>
      <c r="O148" s="80"/>
      <c r="P148" s="81"/>
      <c r="Q148" s="86"/>
      <c r="R148" s="86"/>
    </row>
    <row r="149" spans="1:18" ht="15" thickBot="1">
      <c r="A149" s="87"/>
      <c r="B149" s="123"/>
      <c r="C149" s="87"/>
      <c r="D149" s="124"/>
      <c r="E149" s="15"/>
      <c r="F149" s="16">
        <f>SUM(F12:F148)</f>
        <v>0</v>
      </c>
      <c r="G149" s="16"/>
      <c r="H149" s="16">
        <f>SUM(H12:H148)</f>
        <v>0</v>
      </c>
      <c r="I149" s="17">
        <f>SUM(I12:I148)</f>
        <v>0</v>
      </c>
      <c r="J149" s="121"/>
      <c r="K149" s="87"/>
      <c r="L149" s="87"/>
      <c r="M149" s="87"/>
      <c r="N149" s="87"/>
      <c r="O149" s="122"/>
      <c r="P149" s="122"/>
      <c r="Q149" s="86"/>
      <c r="R149" s="86"/>
    </row>
    <row r="150" spans="1:18">
      <c r="A150" s="87"/>
      <c r="B150" s="123"/>
      <c r="C150" s="87"/>
      <c r="D150" s="124"/>
      <c r="E150" s="22"/>
      <c r="F150" s="23" t="s">
        <v>21</v>
      </c>
      <c r="G150" s="24">
        <v>0</v>
      </c>
      <c r="H150" s="25"/>
      <c r="I150" s="26">
        <f>G150*F149</f>
        <v>0</v>
      </c>
      <c r="J150" s="121"/>
      <c r="K150" s="87"/>
      <c r="L150" s="87"/>
      <c r="M150" s="87"/>
      <c r="N150" s="87"/>
      <c r="O150" s="122"/>
      <c r="P150" s="122"/>
      <c r="Q150" s="86"/>
      <c r="R150" s="86"/>
    </row>
    <row r="151" spans="1:18" ht="15" thickBot="1">
      <c r="A151" s="87"/>
      <c r="B151" s="125"/>
      <c r="C151" s="87"/>
      <c r="D151" s="124"/>
      <c r="E151" s="27"/>
      <c r="F151" s="28" t="s">
        <v>22</v>
      </c>
      <c r="G151" s="29"/>
      <c r="H151" s="30"/>
      <c r="I151" s="31">
        <f>I149+I150</f>
        <v>0</v>
      </c>
      <c r="J151" s="87"/>
      <c r="K151" s="87"/>
      <c r="L151" s="87"/>
      <c r="M151" s="87"/>
      <c r="N151" s="87"/>
      <c r="O151" s="122"/>
      <c r="P151" s="122"/>
      <c r="Q151" s="86"/>
      <c r="R151" s="86"/>
    </row>
    <row r="152" spans="1:18" ht="15" thickBot="1">
      <c r="A152" s="87"/>
      <c r="B152" s="125"/>
      <c r="C152" s="87"/>
      <c r="D152" s="124"/>
      <c r="E152" s="18"/>
      <c r="F152" s="19"/>
      <c r="G152" s="20"/>
      <c r="H152" s="19"/>
      <c r="I152" s="21"/>
      <c r="J152" s="87"/>
      <c r="K152" s="87"/>
      <c r="L152" s="87"/>
      <c r="M152" s="87"/>
      <c r="N152" s="87"/>
      <c r="O152" s="122"/>
      <c r="P152" s="122"/>
      <c r="Q152" s="86"/>
      <c r="R152" s="86"/>
    </row>
    <row r="153" spans="1:18">
      <c r="A153" s="87"/>
      <c r="B153" s="125"/>
      <c r="C153" s="87"/>
      <c r="D153" s="124"/>
      <c r="E153" s="22"/>
      <c r="F153" s="23" t="s">
        <v>23</v>
      </c>
      <c r="G153" s="24">
        <v>0</v>
      </c>
      <c r="H153" s="25"/>
      <c r="I153" s="26">
        <f>I151*G153</f>
        <v>0</v>
      </c>
      <c r="J153" s="87"/>
      <c r="K153" s="87"/>
      <c r="L153" s="87"/>
      <c r="M153" s="87"/>
      <c r="N153" s="87"/>
      <c r="O153" s="122"/>
      <c r="P153" s="122"/>
      <c r="Q153" s="86"/>
      <c r="R153" s="86"/>
    </row>
    <row r="154" spans="1:18" ht="15" thickBot="1">
      <c r="A154" s="87"/>
      <c r="B154" s="125"/>
      <c r="C154" s="87"/>
      <c r="D154" s="124"/>
      <c r="E154" s="27"/>
      <c r="F154" s="28" t="s">
        <v>24</v>
      </c>
      <c r="G154" s="29"/>
      <c r="H154" s="30"/>
      <c r="I154" s="31">
        <f>I151+I153</f>
        <v>0</v>
      </c>
      <c r="J154" s="87"/>
      <c r="K154" s="87"/>
      <c r="L154" s="87"/>
      <c r="M154" s="87"/>
      <c r="N154" s="87"/>
      <c r="O154" s="122"/>
      <c r="P154" s="122"/>
      <c r="Q154" s="86"/>
      <c r="R154" s="86"/>
    </row>
    <row r="155" spans="1:18" ht="15" thickBot="1">
      <c r="A155" s="87"/>
      <c r="B155" s="125"/>
      <c r="C155" s="87"/>
      <c r="D155" s="124"/>
      <c r="E155" s="32"/>
      <c r="F155" s="33"/>
      <c r="G155" s="34"/>
      <c r="H155" s="35"/>
      <c r="I155" s="36"/>
      <c r="J155" s="87"/>
      <c r="K155" s="87"/>
      <c r="L155" s="87"/>
      <c r="M155" s="87"/>
      <c r="N155" s="87"/>
      <c r="O155" s="122"/>
      <c r="P155" s="122"/>
      <c r="Q155" s="86"/>
      <c r="R155" s="86"/>
    </row>
    <row r="156" spans="1:18">
      <c r="A156" s="87"/>
      <c r="B156" s="125"/>
      <c r="C156" s="87"/>
      <c r="D156" s="124"/>
      <c r="E156" s="37"/>
      <c r="F156" s="23" t="s">
        <v>25</v>
      </c>
      <c r="G156" s="24">
        <v>0</v>
      </c>
      <c r="H156" s="25"/>
      <c r="I156" s="26">
        <f>I154*G156</f>
        <v>0</v>
      </c>
      <c r="J156" s="87"/>
      <c r="K156" s="87"/>
      <c r="L156" s="87"/>
      <c r="M156" s="87"/>
      <c r="N156" s="87"/>
      <c r="O156" s="122"/>
      <c r="P156" s="122"/>
      <c r="Q156" s="86"/>
      <c r="R156" s="86"/>
    </row>
    <row r="157" spans="1:18" ht="15" thickBot="1">
      <c r="A157" s="87"/>
      <c r="B157" s="125"/>
      <c r="C157" s="87"/>
      <c r="D157" s="124"/>
      <c r="E157" s="27"/>
      <c r="F157" s="28" t="s">
        <v>24</v>
      </c>
      <c r="G157" s="30"/>
      <c r="H157" s="30"/>
      <c r="I157" s="31">
        <f>I154+I156</f>
        <v>0</v>
      </c>
      <c r="J157" s="87"/>
      <c r="K157" s="87"/>
      <c r="L157" s="87"/>
      <c r="M157" s="87"/>
      <c r="N157" s="87"/>
      <c r="O157" s="122"/>
      <c r="P157" s="122"/>
      <c r="Q157" s="86"/>
      <c r="R157" s="86"/>
    </row>
    <row r="158" spans="1:18" ht="15" thickBot="1">
      <c r="A158" s="87"/>
      <c r="B158" s="125"/>
      <c r="C158" s="87"/>
      <c r="D158" s="124"/>
      <c r="E158" s="32"/>
      <c r="F158" s="33"/>
      <c r="G158" s="38"/>
      <c r="H158" s="35"/>
      <c r="I158" s="36"/>
      <c r="J158" s="87"/>
      <c r="K158" s="87"/>
      <c r="L158" s="87"/>
      <c r="M158" s="87"/>
      <c r="N158" s="87"/>
      <c r="O158" s="122"/>
      <c r="P158" s="122"/>
      <c r="Q158" s="86"/>
      <c r="R158" s="86"/>
    </row>
    <row r="159" spans="1:18">
      <c r="A159" s="87"/>
      <c r="B159" s="125"/>
      <c r="C159" s="87"/>
      <c r="D159" s="124"/>
      <c r="E159" s="37"/>
      <c r="F159" s="39" t="s">
        <v>26</v>
      </c>
      <c r="G159" s="24">
        <v>0.18</v>
      </c>
      <c r="H159" s="25"/>
      <c r="I159" s="40">
        <f>I157*G159</f>
        <v>0</v>
      </c>
      <c r="J159" s="87"/>
      <c r="K159" s="87"/>
      <c r="L159" s="87"/>
      <c r="M159" s="87"/>
      <c r="N159" s="87"/>
      <c r="O159" s="122"/>
      <c r="P159" s="122"/>
      <c r="Q159" s="86"/>
      <c r="R159" s="86"/>
    </row>
    <row r="160" spans="1:18" ht="15" thickBot="1">
      <c r="A160" s="87"/>
      <c r="B160" s="125"/>
      <c r="C160" s="87"/>
      <c r="D160" s="124"/>
      <c r="E160" s="27"/>
      <c r="F160" s="41" t="s">
        <v>27</v>
      </c>
      <c r="G160" s="29" t="s">
        <v>2</v>
      </c>
      <c r="H160" s="42"/>
      <c r="I160" s="43">
        <f>I157+I159</f>
        <v>0</v>
      </c>
      <c r="J160" s="87"/>
      <c r="K160" s="87"/>
      <c r="L160" s="87"/>
      <c r="M160" s="87"/>
      <c r="N160" s="87"/>
      <c r="O160" s="122"/>
      <c r="P160" s="122"/>
      <c r="Q160" s="86"/>
      <c r="R160" s="86"/>
    </row>
    <row r="161" spans="1:18">
      <c r="A161" s="86"/>
      <c r="B161" s="96"/>
      <c r="C161" s="86"/>
      <c r="D161" s="86"/>
      <c r="E161" s="86"/>
      <c r="F161" s="86"/>
      <c r="G161" s="86"/>
      <c r="H161" s="86"/>
      <c r="I161" s="86"/>
      <c r="J161" s="86"/>
      <c r="L161" s="86"/>
      <c r="M161" s="86"/>
      <c r="N161" s="86"/>
      <c r="O161" s="86"/>
      <c r="P161" s="86"/>
      <c r="Q161" s="86"/>
      <c r="R161" s="86"/>
    </row>
    <row r="162" spans="1:18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L162" s="86"/>
      <c r="M162" s="86"/>
      <c r="N162" s="86"/>
      <c r="O162" s="86"/>
      <c r="P162" s="86"/>
      <c r="Q162" s="86"/>
      <c r="R162" s="86"/>
    </row>
    <row r="163" spans="1:18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L163" s="86"/>
      <c r="M163" s="86"/>
      <c r="N163" s="86"/>
      <c r="O163" s="86"/>
      <c r="P163" s="86"/>
      <c r="Q163" s="86"/>
      <c r="R163" s="86"/>
    </row>
    <row r="164" spans="1:18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L164" s="86"/>
      <c r="M164" s="86"/>
      <c r="N164" s="86"/>
      <c r="O164" s="86"/>
      <c r="P164" s="86"/>
      <c r="Q164" s="86"/>
      <c r="R164" s="86"/>
    </row>
    <row r="165" spans="1:18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L165" s="86"/>
      <c r="M165" s="86"/>
      <c r="N165" s="86"/>
      <c r="O165" s="86"/>
      <c r="P165" s="86"/>
      <c r="Q165" s="86"/>
      <c r="R165" s="86"/>
    </row>
    <row r="166" spans="1:18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L166" s="86"/>
      <c r="M166" s="86"/>
      <c r="N166" s="86"/>
      <c r="O166" s="86"/>
      <c r="P166" s="86"/>
      <c r="Q166" s="86"/>
      <c r="R166" s="86"/>
    </row>
    <row r="167" spans="1:18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L167" s="86"/>
      <c r="M167" s="86"/>
      <c r="N167" s="86"/>
      <c r="O167" s="86"/>
      <c r="P167" s="86"/>
      <c r="Q167" s="86"/>
      <c r="R167" s="86"/>
    </row>
    <row r="168" spans="1:18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L168" s="86"/>
      <c r="M168" s="86"/>
      <c r="N168" s="86"/>
      <c r="O168" s="86"/>
      <c r="P168" s="86"/>
      <c r="Q168" s="86"/>
      <c r="R168" s="86"/>
    </row>
    <row r="169" spans="1:18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L169" s="86"/>
      <c r="M169" s="86"/>
      <c r="N169" s="86"/>
      <c r="O169" s="86"/>
      <c r="P169" s="86"/>
      <c r="Q169" s="86"/>
      <c r="R169" s="86"/>
    </row>
    <row r="170" spans="1:18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L170" s="86"/>
      <c r="M170" s="86"/>
      <c r="N170" s="86"/>
      <c r="O170" s="86"/>
      <c r="P170" s="86"/>
      <c r="Q170" s="86"/>
      <c r="R170" s="86"/>
    </row>
    <row r="171" spans="1:18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L171" s="86"/>
      <c r="M171" s="86"/>
      <c r="N171" s="86"/>
      <c r="O171" s="86"/>
      <c r="P171" s="86"/>
      <c r="Q171" s="86"/>
      <c r="R171" s="86"/>
    </row>
    <row r="172" spans="1:18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L172" s="86"/>
      <c r="M172" s="86"/>
      <c r="N172" s="86"/>
      <c r="O172" s="86"/>
      <c r="P172" s="86"/>
      <c r="Q172" s="86"/>
      <c r="R172" s="86"/>
    </row>
    <row r="173" spans="1:18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L173" s="86"/>
      <c r="M173" s="86"/>
      <c r="N173" s="86"/>
      <c r="O173" s="86"/>
      <c r="P173" s="86"/>
      <c r="Q173" s="86"/>
      <c r="R173" s="86"/>
    </row>
    <row r="174" spans="1:18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L174" s="86"/>
      <c r="M174" s="86"/>
      <c r="N174" s="86"/>
      <c r="O174" s="86"/>
      <c r="P174" s="86"/>
      <c r="Q174" s="86"/>
      <c r="R174" s="86"/>
    </row>
    <row r="175" spans="1:18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L175" s="86"/>
      <c r="M175" s="86"/>
      <c r="N175" s="86"/>
      <c r="O175" s="86"/>
      <c r="P175" s="86"/>
      <c r="Q175" s="86"/>
      <c r="R175" s="86"/>
    </row>
    <row r="176" spans="1:18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L176" s="86"/>
      <c r="M176" s="86"/>
      <c r="N176" s="86"/>
      <c r="O176" s="86"/>
      <c r="P176" s="86"/>
      <c r="Q176" s="86"/>
      <c r="R176" s="86"/>
    </row>
    <row r="177" spans="1:18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L177" s="86"/>
      <c r="M177" s="86"/>
      <c r="N177" s="86"/>
      <c r="O177" s="86"/>
      <c r="P177" s="86"/>
      <c r="Q177" s="86"/>
      <c r="R177" s="86"/>
    </row>
    <row r="178" spans="1:18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L178" s="86"/>
      <c r="M178" s="86"/>
      <c r="N178" s="86"/>
      <c r="O178" s="86"/>
      <c r="P178" s="86"/>
      <c r="Q178" s="86"/>
      <c r="R178" s="86"/>
    </row>
    <row r="179" spans="1:18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L179" s="86"/>
      <c r="M179" s="86"/>
      <c r="N179" s="86"/>
      <c r="O179" s="86"/>
      <c r="P179" s="86"/>
      <c r="Q179" s="86"/>
      <c r="R179" s="86"/>
    </row>
    <row r="180" spans="1:18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L180" s="86"/>
      <c r="M180" s="86"/>
      <c r="N180" s="86"/>
      <c r="O180" s="86"/>
      <c r="P180" s="86"/>
      <c r="Q180" s="86"/>
      <c r="R180" s="86"/>
    </row>
    <row r="181" spans="1:18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L181" s="86"/>
      <c r="M181" s="86"/>
      <c r="N181" s="86"/>
      <c r="O181" s="86"/>
      <c r="P181" s="86"/>
      <c r="Q181" s="86"/>
      <c r="R181" s="86"/>
    </row>
    <row r="182" spans="1:18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L182" s="86"/>
      <c r="M182" s="86"/>
      <c r="N182" s="86"/>
      <c r="O182" s="86"/>
      <c r="P182" s="86"/>
      <c r="Q182" s="86"/>
      <c r="R182" s="86"/>
    </row>
    <row r="183" spans="1:18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L183" s="86"/>
      <c r="M183" s="86"/>
      <c r="N183" s="86"/>
      <c r="O183" s="86"/>
      <c r="P183" s="86"/>
      <c r="Q183" s="86"/>
      <c r="R183" s="86"/>
    </row>
    <row r="184" spans="1:18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L184" s="86"/>
      <c r="M184" s="86"/>
      <c r="N184" s="86"/>
      <c r="O184" s="86"/>
      <c r="P184" s="86"/>
      <c r="Q184" s="86"/>
      <c r="R184" s="86"/>
    </row>
    <row r="185" spans="1:18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L185" s="86"/>
      <c r="M185" s="86"/>
      <c r="N185" s="86"/>
      <c r="O185" s="86"/>
      <c r="P185" s="86"/>
      <c r="Q185" s="86"/>
      <c r="R185" s="86"/>
    </row>
    <row r="186" spans="1:18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L186" s="86"/>
      <c r="M186" s="86"/>
      <c r="N186" s="86"/>
      <c r="O186" s="86"/>
      <c r="P186" s="86"/>
      <c r="Q186" s="86"/>
      <c r="R186" s="86"/>
    </row>
    <row r="187" spans="1:18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L187" s="86"/>
      <c r="M187" s="86"/>
      <c r="N187" s="86"/>
      <c r="O187" s="86"/>
      <c r="P187" s="86"/>
      <c r="Q187" s="86"/>
      <c r="R187" s="86"/>
    </row>
    <row r="188" spans="1:18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L188" s="86"/>
      <c r="M188" s="86"/>
      <c r="N188" s="86"/>
      <c r="O188" s="86"/>
      <c r="P188" s="86"/>
      <c r="Q188" s="86"/>
      <c r="R188" s="86"/>
    </row>
    <row r="189" spans="1:18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L189" s="86"/>
      <c r="M189" s="86"/>
      <c r="N189" s="86"/>
      <c r="O189" s="86"/>
      <c r="P189" s="86"/>
      <c r="Q189" s="86"/>
      <c r="R189" s="86"/>
    </row>
    <row r="190" spans="1:18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L190" s="86"/>
      <c r="M190" s="86"/>
      <c r="N190" s="86"/>
      <c r="O190" s="86"/>
      <c r="P190" s="86"/>
      <c r="Q190" s="86"/>
      <c r="R190" s="86"/>
    </row>
    <row r="191" spans="1:18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L191" s="86"/>
      <c r="M191" s="86"/>
      <c r="N191" s="86"/>
      <c r="O191" s="86"/>
      <c r="P191" s="86"/>
      <c r="Q191" s="86"/>
      <c r="R191" s="86"/>
    </row>
    <row r="192" spans="1:18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L192" s="86"/>
      <c r="M192" s="86"/>
      <c r="N192" s="86"/>
      <c r="O192" s="86"/>
      <c r="P192" s="86"/>
      <c r="Q192" s="86"/>
      <c r="R192" s="86"/>
    </row>
    <row r="193" spans="1:18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L193" s="86"/>
      <c r="M193" s="86"/>
      <c r="N193" s="86"/>
      <c r="O193" s="86"/>
      <c r="P193" s="86"/>
      <c r="Q193" s="86"/>
      <c r="R193" s="86"/>
    </row>
    <row r="194" spans="1:18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L194" s="86"/>
      <c r="M194" s="86"/>
      <c r="N194" s="86"/>
      <c r="O194" s="86"/>
      <c r="P194" s="86"/>
      <c r="Q194" s="86"/>
      <c r="R194" s="86"/>
    </row>
    <row r="195" spans="1:18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L195" s="86"/>
      <c r="M195" s="86"/>
      <c r="N195" s="86"/>
      <c r="O195" s="86"/>
      <c r="P195" s="86"/>
      <c r="Q195" s="86"/>
      <c r="R195" s="86"/>
    </row>
    <row r="196" spans="1:18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L196" s="86"/>
      <c r="M196" s="86"/>
      <c r="N196" s="86"/>
      <c r="O196" s="86"/>
      <c r="P196" s="86"/>
      <c r="Q196" s="86"/>
      <c r="R196" s="86"/>
    </row>
    <row r="197" spans="1:18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L197" s="86"/>
      <c r="M197" s="86"/>
      <c r="N197" s="86"/>
      <c r="O197" s="86"/>
      <c r="P197" s="86"/>
      <c r="Q197" s="86"/>
      <c r="R197" s="86"/>
    </row>
    <row r="198" spans="1:18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L198" s="86"/>
      <c r="M198" s="86"/>
      <c r="N198" s="86"/>
      <c r="O198" s="86"/>
      <c r="P198" s="86"/>
      <c r="Q198" s="86"/>
      <c r="R198" s="86"/>
    </row>
    <row r="199" spans="1:18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L199" s="86"/>
      <c r="M199" s="86"/>
      <c r="N199" s="86"/>
      <c r="O199" s="86"/>
      <c r="P199" s="86"/>
      <c r="Q199" s="86"/>
      <c r="R199" s="86"/>
    </row>
    <row r="200" spans="1:18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L200" s="86"/>
      <c r="M200" s="86"/>
      <c r="N200" s="86"/>
      <c r="O200" s="86"/>
      <c r="P200" s="86"/>
      <c r="Q200" s="86"/>
      <c r="R200" s="86"/>
    </row>
    <row r="201" spans="1:18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L201" s="86"/>
      <c r="M201" s="86"/>
      <c r="N201" s="86"/>
      <c r="O201" s="86"/>
      <c r="P201" s="86"/>
      <c r="Q201" s="86"/>
      <c r="R201" s="86"/>
    </row>
    <row r="202" spans="1:18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L202" s="86"/>
      <c r="M202" s="86"/>
      <c r="N202" s="86"/>
      <c r="O202" s="86"/>
      <c r="P202" s="86"/>
      <c r="Q202" s="86"/>
      <c r="R202" s="86"/>
    </row>
    <row r="203" spans="1:18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L203" s="86"/>
      <c r="M203" s="86"/>
      <c r="N203" s="86"/>
      <c r="O203" s="86"/>
      <c r="P203" s="86"/>
      <c r="Q203" s="86"/>
      <c r="R203" s="86"/>
    </row>
    <row r="204" spans="1:18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L204" s="86"/>
      <c r="M204" s="86"/>
      <c r="N204" s="86"/>
      <c r="O204" s="86"/>
      <c r="P204" s="86"/>
      <c r="Q204" s="86"/>
      <c r="R204" s="86"/>
    </row>
    <row r="205" spans="1:18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L205" s="86"/>
      <c r="M205" s="86"/>
      <c r="N205" s="86"/>
      <c r="O205" s="86"/>
      <c r="P205" s="86"/>
      <c r="Q205" s="86"/>
      <c r="R205" s="86"/>
    </row>
    <row r="206" spans="1:18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L206" s="86"/>
      <c r="M206" s="86"/>
      <c r="N206" s="86"/>
      <c r="O206" s="86"/>
      <c r="P206" s="86"/>
      <c r="Q206" s="86"/>
      <c r="R206" s="86"/>
    </row>
    <row r="207" spans="1:18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L207" s="86"/>
      <c r="M207" s="86"/>
      <c r="N207" s="86"/>
      <c r="O207" s="86"/>
      <c r="P207" s="86"/>
      <c r="Q207" s="86"/>
      <c r="R207" s="86"/>
    </row>
    <row r="208" spans="1:18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L208" s="86"/>
      <c r="M208" s="86"/>
      <c r="N208" s="86"/>
      <c r="O208" s="86"/>
      <c r="P208" s="86"/>
      <c r="Q208" s="86"/>
      <c r="R208" s="86"/>
    </row>
    <row r="209" spans="1:18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L209" s="86"/>
      <c r="M209" s="86"/>
      <c r="N209" s="86"/>
      <c r="O209" s="86"/>
      <c r="P209" s="86"/>
      <c r="Q209" s="86"/>
      <c r="R209" s="86"/>
    </row>
    <row r="210" spans="1:18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L210" s="86"/>
      <c r="M210" s="86"/>
      <c r="N210" s="86"/>
      <c r="O210" s="86"/>
      <c r="P210" s="86"/>
      <c r="Q210" s="86"/>
      <c r="R210" s="86"/>
    </row>
    <row r="211" spans="1:18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L211" s="86"/>
      <c r="M211" s="86"/>
      <c r="N211" s="86"/>
      <c r="O211" s="86"/>
      <c r="P211" s="86"/>
      <c r="Q211" s="86"/>
      <c r="R211" s="86"/>
    </row>
    <row r="212" spans="1:18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L212" s="86"/>
      <c r="M212" s="86"/>
      <c r="N212" s="86"/>
      <c r="O212" s="86"/>
      <c r="P212" s="86"/>
      <c r="Q212" s="86"/>
      <c r="R212" s="86"/>
    </row>
    <row r="213" spans="1:18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L213" s="86"/>
      <c r="M213" s="86"/>
      <c r="N213" s="86"/>
      <c r="O213" s="86"/>
      <c r="P213" s="86"/>
      <c r="Q213" s="86"/>
      <c r="R213" s="86"/>
    </row>
    <row r="214" spans="1:18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L214" s="86"/>
      <c r="M214" s="86"/>
      <c r="N214" s="86"/>
      <c r="O214" s="86"/>
      <c r="P214" s="86"/>
      <c r="Q214" s="86"/>
      <c r="R214" s="86"/>
    </row>
    <row r="215" spans="1:18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L215" s="86"/>
      <c r="M215" s="86"/>
      <c r="N215" s="86"/>
      <c r="O215" s="86"/>
      <c r="P215" s="86"/>
      <c r="Q215" s="86"/>
      <c r="R215" s="86"/>
    </row>
    <row r="216" spans="1:18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L216" s="86"/>
      <c r="M216" s="86"/>
      <c r="N216" s="86"/>
      <c r="O216" s="86"/>
      <c r="P216" s="86"/>
      <c r="Q216" s="86"/>
      <c r="R216" s="86"/>
    </row>
    <row r="217" spans="1:18" s="86" customFormat="1"/>
    <row r="218" spans="1:18" s="86" customFormat="1"/>
    <row r="219" spans="1:18" s="86" customFormat="1"/>
    <row r="220" spans="1:18" s="86" customFormat="1"/>
    <row r="221" spans="1:18" s="86" customFormat="1"/>
    <row r="222" spans="1:18" s="86" customFormat="1"/>
    <row r="223" spans="1:18" s="86" customFormat="1"/>
    <row r="224" spans="1:18" s="86" customFormat="1"/>
    <row r="225" s="86" customFormat="1"/>
    <row r="226" s="86" customFormat="1"/>
    <row r="227" s="86" customFormat="1"/>
    <row r="228" s="86" customFormat="1"/>
    <row r="229" s="86" customFormat="1"/>
    <row r="230" s="86" customFormat="1"/>
    <row r="231" s="86" customFormat="1"/>
    <row r="232" s="86" customFormat="1"/>
    <row r="233" s="86" customFormat="1"/>
    <row r="234" s="86" customFormat="1"/>
    <row r="235" s="86" customFormat="1"/>
    <row r="236" s="86" customFormat="1"/>
    <row r="237" s="86" customFormat="1"/>
    <row r="238" s="86" customFormat="1"/>
    <row r="239" s="86" customFormat="1"/>
    <row r="240" s="86" customFormat="1"/>
    <row r="241" s="86" customFormat="1"/>
    <row r="242" s="86" customFormat="1"/>
    <row r="243" s="86" customFormat="1"/>
    <row r="244" s="86" customFormat="1"/>
    <row r="245" s="86" customFormat="1"/>
    <row r="246" s="86" customFormat="1"/>
    <row r="247" s="86" customFormat="1"/>
    <row r="248" s="86" customFormat="1"/>
    <row r="249" s="86" customFormat="1"/>
    <row r="250" s="86" customFormat="1"/>
    <row r="251" s="86" customFormat="1"/>
    <row r="252" s="86" customFormat="1"/>
    <row r="253" s="86" customFormat="1"/>
    <row r="254" s="86" customFormat="1"/>
    <row r="255" s="86" customFormat="1"/>
    <row r="256" s="86" customFormat="1"/>
    <row r="257" s="86" customFormat="1"/>
    <row r="258" s="86" customFormat="1"/>
    <row r="259" s="86" customFormat="1"/>
    <row r="260" s="86" customFormat="1"/>
    <row r="261" s="86" customFormat="1"/>
    <row r="262" s="86" customFormat="1"/>
    <row r="263" s="86" customFormat="1"/>
    <row r="264" s="86" customFormat="1"/>
    <row r="265" s="86" customFormat="1"/>
    <row r="266" s="86" customFormat="1"/>
    <row r="267" s="86" customFormat="1"/>
    <row r="268" s="86" customFormat="1"/>
    <row r="269" s="86" customFormat="1"/>
    <row r="270" s="86" customFormat="1"/>
    <row r="271" s="86" customFormat="1"/>
    <row r="272" s="86" customFormat="1"/>
    <row r="273" s="86" customFormat="1"/>
    <row r="274" s="86" customFormat="1"/>
    <row r="275" s="86" customFormat="1"/>
    <row r="276" s="86" customFormat="1"/>
    <row r="277" s="86" customFormat="1"/>
    <row r="278" s="86" customFormat="1"/>
    <row r="279" s="86" customFormat="1"/>
    <row r="280" s="86" customFormat="1"/>
    <row r="281" s="86" customFormat="1"/>
    <row r="282" s="86" customFormat="1"/>
    <row r="283" s="86" customFormat="1"/>
    <row r="284" s="86" customFormat="1"/>
    <row r="285" s="86" customFormat="1"/>
    <row r="286" s="86" customFormat="1"/>
    <row r="287" s="86" customFormat="1"/>
    <row r="288" s="86" customFormat="1"/>
    <row r="289" s="86" customFormat="1"/>
    <row r="290" s="86" customFormat="1"/>
    <row r="291" s="86" customFormat="1"/>
    <row r="292" s="86" customFormat="1"/>
    <row r="293" s="86" customFormat="1"/>
    <row r="294" s="86" customFormat="1"/>
    <row r="295" s="86" customFormat="1"/>
    <row r="296" s="86" customFormat="1"/>
    <row r="297" s="86" customFormat="1"/>
    <row r="298" s="86" customFormat="1"/>
    <row r="299" s="86" customFormat="1"/>
    <row r="300" s="86" customFormat="1"/>
    <row r="301" s="86" customFormat="1"/>
    <row r="302" s="86" customFormat="1"/>
    <row r="303" s="86" customFormat="1"/>
    <row r="304" s="86" customFormat="1"/>
    <row r="305" s="86" customFormat="1"/>
    <row r="306" s="86" customFormat="1"/>
    <row r="307" s="86" customFormat="1"/>
    <row r="308" s="86" customFormat="1"/>
    <row r="309" s="86" customFormat="1"/>
    <row r="310" s="86" customFormat="1"/>
    <row r="311" s="86" customFormat="1"/>
    <row r="312" s="86" customFormat="1"/>
    <row r="313" s="86" customFormat="1"/>
    <row r="314" s="86" customFormat="1"/>
    <row r="315" s="86" customFormat="1"/>
    <row r="316" s="86" customFormat="1"/>
    <row r="317" s="86" customFormat="1"/>
    <row r="318" s="86" customFormat="1"/>
    <row r="319" s="86" customFormat="1"/>
    <row r="320" s="86" customFormat="1"/>
    <row r="321" s="86" customFormat="1"/>
    <row r="322" s="86" customFormat="1"/>
    <row r="323" s="86" customFormat="1"/>
    <row r="324" s="86" customFormat="1"/>
    <row r="325" s="86" customFormat="1"/>
    <row r="326" s="86" customFormat="1"/>
    <row r="327" s="86" customFormat="1"/>
    <row r="328" s="86" customFormat="1"/>
    <row r="329" s="86" customFormat="1"/>
    <row r="330" s="86" customFormat="1"/>
    <row r="331" s="86" customFormat="1"/>
    <row r="332" s="86" customFormat="1"/>
    <row r="333" s="86" customFormat="1"/>
    <row r="334" s="86" customFormat="1"/>
    <row r="335" s="86" customFormat="1"/>
    <row r="336" s="86" customFormat="1"/>
    <row r="337" s="86" customFormat="1"/>
    <row r="338" s="86" customFormat="1"/>
    <row r="339" s="86" customFormat="1"/>
    <row r="340" s="86" customFormat="1"/>
    <row r="341" s="86" customFormat="1"/>
    <row r="342" s="86" customFormat="1"/>
    <row r="343" s="86" customFormat="1"/>
    <row r="344" s="86" customFormat="1"/>
    <row r="345" s="86" customFormat="1"/>
    <row r="346" s="86" customFormat="1"/>
    <row r="347" s="86" customFormat="1"/>
    <row r="348" s="86" customFormat="1"/>
    <row r="349" s="86" customFormat="1"/>
    <row r="350" s="86" customFormat="1"/>
    <row r="351" s="86" customFormat="1"/>
    <row r="352" s="86" customFormat="1"/>
    <row r="353" s="86" customFormat="1"/>
    <row r="354" s="86" customFormat="1"/>
    <row r="355" s="86" customFormat="1"/>
    <row r="356" s="86" customFormat="1"/>
    <row r="357" s="86" customFormat="1"/>
    <row r="358" s="86" customFormat="1"/>
    <row r="359" s="86" customFormat="1"/>
    <row r="360" s="86" customFormat="1"/>
    <row r="361" s="86" customFormat="1"/>
    <row r="362" s="86" customFormat="1"/>
    <row r="363" s="86" customFormat="1"/>
    <row r="364" s="86" customFormat="1"/>
    <row r="365" s="86" customFormat="1"/>
    <row r="366" s="86" customFormat="1"/>
    <row r="367" s="86" customFormat="1"/>
    <row r="368" s="86" customFormat="1"/>
    <row r="369" s="86" customFormat="1"/>
    <row r="370" s="86" customFormat="1"/>
    <row r="371" s="86" customFormat="1"/>
    <row r="372" s="86" customFormat="1"/>
    <row r="373" s="86" customFormat="1"/>
    <row r="374" s="86" customFormat="1"/>
    <row r="375" s="86" customFormat="1"/>
    <row r="376" s="86" customFormat="1"/>
    <row r="377" s="86" customFormat="1"/>
    <row r="378" s="86" customFormat="1"/>
    <row r="379" s="86" customFormat="1"/>
    <row r="380" s="86" customFormat="1"/>
    <row r="381" s="86" customFormat="1"/>
    <row r="382" s="86" customFormat="1"/>
    <row r="383" s="86" customFormat="1"/>
    <row r="384" s="86" customFormat="1"/>
    <row r="385" s="86" customFormat="1"/>
    <row r="386" s="86" customFormat="1"/>
    <row r="387" s="86" customFormat="1"/>
    <row r="388" s="86" customFormat="1"/>
    <row r="389" s="86" customFormat="1"/>
    <row r="390" s="86" customFormat="1"/>
    <row r="391" s="86" customFormat="1"/>
    <row r="392" s="86" customFormat="1"/>
    <row r="393" s="86" customFormat="1"/>
    <row r="394" s="86" customFormat="1"/>
    <row r="395" s="86" customFormat="1"/>
    <row r="396" s="86" customFormat="1"/>
    <row r="397" s="86" customFormat="1"/>
    <row r="398" s="86" customFormat="1"/>
    <row r="399" s="86" customFormat="1"/>
    <row r="400" s="86" customFormat="1"/>
    <row r="401" s="86" customFormat="1"/>
    <row r="402" s="86" customFormat="1"/>
    <row r="403" s="86" customFormat="1"/>
    <row r="404" s="86" customFormat="1"/>
    <row r="405" s="86" customFormat="1"/>
    <row r="406" s="86" customFormat="1"/>
    <row r="407" s="86" customFormat="1"/>
    <row r="408" s="86" customFormat="1"/>
    <row r="409" s="86" customFormat="1"/>
    <row r="410" s="86" customFormat="1"/>
    <row r="411" s="86" customFormat="1"/>
    <row r="412" s="86" customFormat="1"/>
    <row r="413" s="86" customFormat="1"/>
    <row r="414" s="86" customFormat="1"/>
    <row r="415" s="86" customFormat="1"/>
    <row r="416" s="86" customFormat="1"/>
    <row r="417" s="86" customFormat="1"/>
    <row r="418" s="86" customFormat="1"/>
    <row r="419" s="86" customFormat="1"/>
    <row r="420" s="86" customFormat="1"/>
    <row r="421" s="86" customFormat="1"/>
    <row r="422" s="86" customFormat="1"/>
    <row r="423" s="86" customFormat="1"/>
    <row r="424" s="86" customFormat="1"/>
    <row r="425" s="86" customFormat="1"/>
    <row r="426" s="86" customFormat="1"/>
    <row r="427" s="86" customFormat="1"/>
    <row r="428" s="86" customFormat="1"/>
    <row r="429" s="86" customFormat="1"/>
    <row r="430" s="86" customFormat="1"/>
    <row r="431" s="86" customFormat="1"/>
    <row r="432" s="86" customFormat="1"/>
    <row r="433" s="86" customFormat="1"/>
    <row r="434" s="86" customFormat="1"/>
    <row r="435" s="86" customFormat="1"/>
    <row r="436" s="86" customFormat="1"/>
    <row r="437" s="86" customFormat="1"/>
    <row r="438" s="86" customFormat="1"/>
    <row r="439" s="86" customFormat="1"/>
    <row r="440" s="86" customFormat="1"/>
    <row r="441" s="86" customFormat="1"/>
    <row r="442" s="86" customFormat="1"/>
    <row r="443" s="86" customFormat="1"/>
    <row r="444" s="86" customFormat="1"/>
    <row r="445" s="86" customFormat="1"/>
    <row r="446" s="86" customFormat="1"/>
    <row r="447" s="86" customFormat="1"/>
    <row r="448" s="86" customFormat="1"/>
    <row r="449" s="86" customFormat="1"/>
    <row r="450" s="86" customFormat="1"/>
    <row r="451" s="86" customFormat="1"/>
    <row r="452" s="86" customFormat="1"/>
    <row r="453" s="86" customFormat="1"/>
    <row r="454" s="86" customFormat="1"/>
    <row r="455" s="86" customFormat="1"/>
    <row r="456" s="86" customFormat="1"/>
    <row r="457" s="86" customFormat="1"/>
    <row r="458" s="86" customFormat="1"/>
    <row r="459" s="86" customFormat="1"/>
    <row r="460" s="86" customFormat="1"/>
    <row r="461" s="86" customFormat="1"/>
    <row r="462" s="86" customFormat="1"/>
    <row r="463" s="86" customFormat="1"/>
    <row r="464" s="86" customFormat="1"/>
    <row r="465" s="86" customFormat="1"/>
    <row r="466" s="86" customFormat="1"/>
    <row r="467" s="86" customFormat="1"/>
    <row r="468" s="86" customFormat="1"/>
    <row r="469" s="86" customFormat="1"/>
    <row r="470" s="86" customFormat="1"/>
    <row r="471" s="86" customFormat="1"/>
    <row r="472" s="86" customFormat="1"/>
    <row r="473" s="86" customFormat="1"/>
    <row r="474" s="86" customFormat="1"/>
    <row r="475" s="86" customFormat="1"/>
    <row r="476" s="86" customFormat="1"/>
    <row r="477" s="86" customFormat="1"/>
    <row r="478" s="86" customFormat="1"/>
    <row r="479" s="86" customFormat="1"/>
    <row r="480" s="86" customFormat="1"/>
    <row r="481" s="86" customFormat="1"/>
    <row r="482" s="86" customFormat="1"/>
    <row r="483" s="86" customFormat="1"/>
    <row r="484" s="86" customFormat="1"/>
    <row r="485" s="86" customFormat="1"/>
    <row r="486" s="86" customFormat="1"/>
    <row r="487" s="86" customFormat="1"/>
    <row r="488" s="86" customFormat="1"/>
    <row r="489" s="86" customFormat="1"/>
    <row r="490" s="86" customFormat="1"/>
    <row r="491" s="86" customFormat="1"/>
    <row r="492" s="86" customFormat="1"/>
    <row r="493" s="86" customFormat="1"/>
    <row r="494" s="86" customFormat="1"/>
    <row r="495" s="86" customFormat="1"/>
    <row r="496" s="86" customFormat="1"/>
    <row r="497" s="86" customFormat="1"/>
    <row r="498" s="86" customFormat="1"/>
    <row r="499" s="86" customFormat="1"/>
    <row r="500" s="86" customFormat="1"/>
    <row r="501" s="86" customFormat="1"/>
    <row r="502" s="86" customFormat="1"/>
    <row r="503" s="86" customFormat="1"/>
    <row r="504" s="86" customFormat="1"/>
    <row r="505" s="86" customFormat="1"/>
    <row r="506" s="86" customFormat="1"/>
    <row r="507" s="86" customFormat="1"/>
    <row r="508" s="86" customFormat="1"/>
    <row r="509" s="86" customFormat="1"/>
    <row r="510" s="86" customFormat="1"/>
    <row r="511" s="86" customFormat="1"/>
    <row r="512" s="86" customFormat="1"/>
    <row r="513" s="86" customFormat="1"/>
    <row r="514" s="86" customFormat="1"/>
    <row r="515" s="86" customFormat="1"/>
    <row r="516" s="86" customFormat="1"/>
    <row r="517" s="86" customFormat="1"/>
    <row r="518" s="86" customFormat="1"/>
    <row r="519" s="86" customFormat="1"/>
    <row r="520" s="86" customFormat="1"/>
    <row r="521" s="86" customFormat="1"/>
    <row r="522" s="86" customFormat="1"/>
    <row r="523" s="86" customFormat="1"/>
    <row r="524" s="86" customFormat="1"/>
    <row r="525" s="86" customFormat="1"/>
    <row r="526" s="86" customFormat="1"/>
    <row r="527" s="86" customFormat="1"/>
    <row r="528" s="86" customFormat="1"/>
    <row r="529" s="86" customFormat="1"/>
    <row r="530" s="86" customFormat="1"/>
    <row r="531" s="86" customFormat="1"/>
    <row r="532" s="86" customFormat="1"/>
    <row r="533" s="86" customFormat="1"/>
    <row r="534" s="86" customFormat="1"/>
    <row r="535" s="86" customFormat="1"/>
    <row r="536" s="86" customFormat="1"/>
    <row r="537" s="86" customFormat="1"/>
    <row r="538" s="86" customFormat="1"/>
    <row r="539" s="86" customFormat="1"/>
    <row r="540" s="86" customFormat="1"/>
    <row r="541" s="86" customFormat="1"/>
    <row r="542" s="86" customFormat="1"/>
    <row r="543" s="86" customFormat="1"/>
    <row r="544" s="86" customFormat="1"/>
    <row r="545" s="86" customFormat="1"/>
    <row r="546" s="86" customFormat="1"/>
    <row r="547" s="86" customFormat="1"/>
    <row r="548" s="86" customFormat="1"/>
    <row r="549" s="86" customFormat="1"/>
    <row r="550" s="86" customFormat="1"/>
    <row r="551" s="86" customFormat="1"/>
    <row r="552" s="86" customFormat="1"/>
    <row r="553" s="86" customFormat="1"/>
    <row r="554" s="86" customFormat="1"/>
    <row r="555" s="86" customFormat="1"/>
    <row r="556" s="86" customFormat="1"/>
    <row r="557" s="86" customFormat="1"/>
    <row r="558" s="86" customFormat="1"/>
    <row r="559" s="86" customFormat="1"/>
    <row r="560" s="86" customFormat="1"/>
    <row r="561" s="86" customFormat="1"/>
    <row r="562" s="86" customFormat="1"/>
    <row r="563" s="86" customFormat="1"/>
    <row r="564" s="86" customFormat="1"/>
    <row r="565" s="86" customFormat="1"/>
    <row r="566" s="86" customFormat="1"/>
    <row r="567" s="86" customFormat="1"/>
    <row r="568" s="86" customFormat="1"/>
    <row r="569" s="86" customFormat="1"/>
    <row r="570" s="86" customFormat="1"/>
    <row r="571" s="86" customFormat="1"/>
    <row r="572" s="86" customFormat="1"/>
    <row r="573" s="86" customFormat="1"/>
    <row r="574" s="86" customFormat="1"/>
    <row r="575" s="86" customFormat="1"/>
    <row r="576" s="86" customFormat="1"/>
    <row r="577" s="86" customFormat="1"/>
    <row r="578" s="86" customFormat="1"/>
    <row r="579" s="86" customFormat="1"/>
    <row r="580" s="86" customFormat="1"/>
    <row r="581" s="86" customFormat="1"/>
    <row r="582" s="86" customFormat="1"/>
    <row r="583" s="86" customFormat="1"/>
    <row r="584" s="86" customFormat="1"/>
    <row r="585" s="86" customFormat="1"/>
    <row r="586" s="86" customFormat="1"/>
    <row r="587" s="86" customFormat="1"/>
    <row r="588" s="86" customFormat="1"/>
    <row r="589" s="86" customFormat="1"/>
    <row r="590" s="86" customFormat="1"/>
    <row r="591" s="86" customFormat="1"/>
    <row r="592" s="86" customFormat="1"/>
    <row r="593" s="86" customFormat="1"/>
    <row r="594" s="86" customFormat="1"/>
    <row r="595" s="86" customFormat="1"/>
    <row r="596" s="86" customFormat="1"/>
    <row r="597" s="86" customFormat="1"/>
    <row r="598" s="86" customFormat="1"/>
    <row r="599" s="86" customFormat="1"/>
    <row r="600" s="86" customFormat="1"/>
    <row r="601" s="86" customFormat="1"/>
    <row r="602" s="86" customFormat="1"/>
    <row r="603" s="86" customFormat="1"/>
    <row r="604" s="86" customFormat="1"/>
    <row r="605" s="86" customFormat="1"/>
    <row r="606" s="86" customFormat="1"/>
    <row r="607" s="86" customFormat="1"/>
    <row r="608" s="86" customFormat="1"/>
    <row r="609" s="86" customFormat="1"/>
    <row r="610" s="86" customFormat="1"/>
    <row r="611" s="86" customFormat="1"/>
    <row r="612" s="86" customFormat="1"/>
    <row r="613" s="86" customFormat="1"/>
    <row r="614" s="86" customFormat="1"/>
    <row r="615" s="86" customFormat="1"/>
    <row r="616" s="86" customFormat="1"/>
    <row r="617" s="86" customFormat="1"/>
    <row r="618" s="86" customFormat="1"/>
    <row r="619" s="86" customFormat="1"/>
    <row r="620" s="86" customFormat="1"/>
    <row r="621" s="86" customFormat="1"/>
    <row r="622" s="86" customFormat="1"/>
    <row r="623" s="86" customFormat="1"/>
    <row r="624" s="86" customFormat="1"/>
    <row r="625" s="86" customFormat="1"/>
    <row r="626" s="86" customFormat="1"/>
    <row r="627" s="86" customFormat="1"/>
    <row r="628" s="86" customFormat="1"/>
    <row r="629" s="86" customFormat="1"/>
    <row r="630" s="86" customFormat="1"/>
    <row r="631" s="86" customFormat="1"/>
    <row r="632" s="86" customFormat="1"/>
    <row r="633" s="86" customFormat="1"/>
    <row r="634" s="86" customFormat="1"/>
    <row r="635" s="86" customFormat="1"/>
    <row r="636" s="86" customFormat="1"/>
  </sheetData>
  <mergeCells count="18">
    <mergeCell ref="P7:P8"/>
    <mergeCell ref="A6:E6"/>
    <mergeCell ref="A7:A8"/>
    <mergeCell ref="C7:C8"/>
    <mergeCell ref="E7:F7"/>
    <mergeCell ref="G7:H7"/>
    <mergeCell ref="B7:B8"/>
    <mergeCell ref="I7:I8"/>
    <mergeCell ref="J7:J8"/>
    <mergeCell ref="L7:L8"/>
    <mergeCell ref="M7:M8"/>
    <mergeCell ref="O7:O8"/>
    <mergeCell ref="A5:E5"/>
    <mergeCell ref="B1:C1"/>
    <mergeCell ref="A2:B2"/>
    <mergeCell ref="G2:I2"/>
    <mergeCell ref="A3:E3"/>
    <mergeCell ref="A4:E4"/>
  </mergeCells>
  <dataValidations count="3">
    <dataValidation type="list" allowBlank="1" showInputMessage="1" showErrorMessage="1" errorTitle="Alert " error="დამკვეთის მასალა, გთხოვთ არ შეავსოთ აღნიშნული ველი" sqref="F12 E12" xr:uid="{62DD0DBF-EC4C-4E20-B8CB-DD2C98CF9E59}">
      <formula1>"დამკვეთის მასალა"</formula1>
    </dataValidation>
    <dataValidation type="list" allowBlank="1" showInputMessage="1" showErrorMessage="1" errorTitle="Alert" error="დამკვეთის მასალა, გთხოვთ არ შეავსოთ აღნიშნული ველი." sqref="E15:F16" xr:uid="{C77DA502-32ED-469A-B2C7-3EA0B5AF3AEB}">
      <formula1>"დამკვეთის მასალა"</formula1>
    </dataValidation>
    <dataValidation type="custom" allowBlank="1" showInputMessage="1" showErrorMessage="1" errorTitle="Alert" error="დამკვეთის მასალა, გთხოვთ არ შეავსოთ აღნიშნული ველი" sqref="L12 L15 L16" xr:uid="{588CDE71-2A2F-4784-A32F-31574FDF49E9}">
      <formula1>"დამკვეთის მასალა"</formula1>
    </dataValidation>
  </dataValidations>
  <pageMargins left="0.7" right="0.7" top="0.75" bottom="0.75" header="0.3" footer="0.3"/>
  <pageSetup orientation="portrait" r:id="rId1"/>
  <ignoredErrors>
    <ignoredError sqref="B9:C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2663A-05FF-460C-8D22-E00305AADFB3}">
  <dimension ref="A1:AY564"/>
  <sheetViews>
    <sheetView zoomScale="70" zoomScaleNormal="70" workbookViewId="0">
      <pane ySplit="10" topLeftCell="A54" activePane="bottomLeft" state="frozen"/>
      <selection pane="bottomLeft" activeCell="B12" sqref="B12"/>
    </sheetView>
  </sheetViews>
  <sheetFormatPr defaultRowHeight="14.4"/>
  <cols>
    <col min="1" max="1" width="6.5546875" bestFit="1" customWidth="1"/>
    <col min="2" max="2" width="66.109375" customWidth="1"/>
    <col min="3" max="3" width="9.109375" customWidth="1"/>
    <col min="4" max="4" width="10.88671875" customWidth="1"/>
    <col min="5" max="5" width="14" customWidth="1"/>
    <col min="6" max="6" width="22" bestFit="1" customWidth="1"/>
    <col min="7" max="7" width="18.88671875" bestFit="1" customWidth="1"/>
    <col min="8" max="8" width="17.44140625" bestFit="1" customWidth="1"/>
    <col min="9" max="9" width="18.88671875" customWidth="1"/>
    <col min="10" max="10" width="15.33203125" customWidth="1"/>
    <col min="11" max="11" width="4.33203125" style="86" customWidth="1"/>
    <col min="12" max="12" width="17.109375" customWidth="1"/>
    <col min="13" max="13" width="13.88671875" customWidth="1"/>
    <col min="14" max="14" width="4.44140625" customWidth="1"/>
    <col min="15" max="15" width="15.33203125" customWidth="1"/>
    <col min="16" max="16" width="22" customWidth="1"/>
    <col min="21" max="51" width="9.109375" style="86"/>
  </cols>
  <sheetData>
    <row r="1" spans="1:20" ht="15" thickBot="1">
      <c r="A1" s="84"/>
      <c r="B1" s="216"/>
      <c r="C1" s="216"/>
      <c r="D1" s="85"/>
      <c r="E1" s="85"/>
      <c r="F1" s="2"/>
      <c r="G1" s="3"/>
      <c r="H1" s="2"/>
      <c r="I1" s="3"/>
      <c r="J1" s="2"/>
      <c r="K1" s="87"/>
      <c r="L1" s="3"/>
      <c r="M1" s="3"/>
      <c r="N1" s="87"/>
      <c r="O1" s="87"/>
      <c r="P1" s="87"/>
      <c r="Q1" s="86"/>
      <c r="R1" s="86"/>
      <c r="S1" s="86"/>
      <c r="T1" s="86"/>
    </row>
    <row r="2" spans="1:20" ht="15" thickBot="1">
      <c r="A2" s="216" t="s">
        <v>29</v>
      </c>
      <c r="B2" s="217"/>
      <c r="C2" s="85"/>
      <c r="D2" s="85"/>
      <c r="E2" s="85"/>
      <c r="F2" s="86"/>
      <c r="G2" s="218" t="s">
        <v>1</v>
      </c>
      <c r="H2" s="219"/>
      <c r="I2" s="220"/>
      <c r="J2" s="4"/>
      <c r="K2" s="87"/>
      <c r="L2" s="3"/>
      <c r="M2" s="4"/>
      <c r="N2" s="87"/>
      <c r="O2" s="87"/>
      <c r="P2" s="87"/>
      <c r="Q2" s="86"/>
      <c r="R2" s="86"/>
      <c r="S2" s="86"/>
      <c r="T2" s="86"/>
    </row>
    <row r="3" spans="1:20">
      <c r="A3" s="221"/>
      <c r="B3" s="221"/>
      <c r="C3" s="221"/>
      <c r="D3" s="221"/>
      <c r="E3" s="221"/>
      <c r="F3" s="2"/>
      <c r="G3" s="48" t="s">
        <v>2</v>
      </c>
      <c r="H3" s="49" t="s">
        <v>3</v>
      </c>
      <c r="I3" s="50" t="s">
        <v>4</v>
      </c>
      <c r="J3" s="4"/>
      <c r="K3" s="87"/>
      <c r="L3" s="3"/>
      <c r="M3" s="4"/>
      <c r="N3" s="87"/>
      <c r="O3" s="87"/>
      <c r="P3" s="87"/>
      <c r="Q3" s="86"/>
      <c r="R3" s="86"/>
      <c r="S3" s="86"/>
      <c r="T3" s="86"/>
    </row>
    <row r="4" spans="1:20" ht="15" thickBot="1">
      <c r="A4" s="222"/>
      <c r="B4" s="222"/>
      <c r="C4" s="222"/>
      <c r="D4" s="222"/>
      <c r="E4" s="222"/>
      <c r="F4" s="1"/>
      <c r="G4" s="45">
        <f>I88</f>
        <v>0</v>
      </c>
      <c r="H4" s="46">
        <f>G4*I4</f>
        <v>0</v>
      </c>
      <c r="I4" s="47">
        <v>1</v>
      </c>
      <c r="J4" s="4"/>
      <c r="K4" s="87"/>
      <c r="L4" s="3"/>
      <c r="M4" s="4"/>
      <c r="N4" s="87"/>
      <c r="O4" s="87"/>
      <c r="P4" s="87"/>
      <c r="Q4" s="86"/>
      <c r="R4" s="86"/>
      <c r="S4" s="86"/>
      <c r="T4" s="86"/>
    </row>
    <row r="5" spans="1:20">
      <c r="A5" s="215"/>
      <c r="B5" s="215"/>
      <c r="C5" s="215"/>
      <c r="D5" s="215"/>
      <c r="E5" s="215"/>
      <c r="F5" s="1"/>
      <c r="G5" s="5"/>
      <c r="H5" s="6"/>
      <c r="I5" s="7"/>
      <c r="J5" s="4"/>
      <c r="K5" s="87"/>
      <c r="L5" s="3"/>
      <c r="M5" s="4"/>
      <c r="N5" s="87"/>
      <c r="O5" s="87"/>
      <c r="P5" s="87"/>
      <c r="Q5" s="86"/>
      <c r="R5" s="86"/>
      <c r="S5" s="86"/>
      <c r="T5" s="86"/>
    </row>
    <row r="6" spans="1:20" ht="15" thickBot="1">
      <c r="A6" s="225"/>
      <c r="B6" s="225"/>
      <c r="C6" s="226"/>
      <c r="D6" s="225"/>
      <c r="E6" s="225"/>
      <c r="F6" s="8"/>
      <c r="G6" s="9"/>
      <c r="H6" s="2"/>
      <c r="I6" s="3"/>
      <c r="J6" s="2"/>
      <c r="K6" s="87"/>
      <c r="L6" s="9"/>
      <c r="M6" s="9"/>
      <c r="N6" s="87"/>
      <c r="O6" s="87"/>
      <c r="P6" s="87"/>
      <c r="Q6" s="86"/>
      <c r="R6" s="86"/>
      <c r="S6" s="86"/>
      <c r="T6" s="86"/>
    </row>
    <row r="7" spans="1:20" ht="19.5" customHeight="1" thickBot="1">
      <c r="A7" s="227" t="s">
        <v>5</v>
      </c>
      <c r="B7" s="234" t="s">
        <v>6</v>
      </c>
      <c r="C7" s="229" t="s">
        <v>7</v>
      </c>
      <c r="D7" s="126"/>
      <c r="E7" s="231" t="s">
        <v>8</v>
      </c>
      <c r="F7" s="232"/>
      <c r="G7" s="233" t="s">
        <v>9</v>
      </c>
      <c r="H7" s="232"/>
      <c r="I7" s="223" t="s">
        <v>10</v>
      </c>
      <c r="J7" s="233" t="s">
        <v>11</v>
      </c>
      <c r="K7" s="117"/>
      <c r="L7" s="232" t="s">
        <v>12</v>
      </c>
      <c r="M7" s="223" t="s">
        <v>13</v>
      </c>
      <c r="N7" s="87"/>
      <c r="O7" s="233" t="s">
        <v>14</v>
      </c>
      <c r="P7" s="223" t="s">
        <v>15</v>
      </c>
      <c r="Q7" s="86"/>
      <c r="R7" s="86"/>
      <c r="S7" s="86"/>
      <c r="T7" s="86"/>
    </row>
    <row r="8" spans="1:20" ht="19.5" customHeight="1" thickBot="1">
      <c r="A8" s="228"/>
      <c r="B8" s="235"/>
      <c r="C8" s="230"/>
      <c r="D8" s="105" t="s">
        <v>16</v>
      </c>
      <c r="E8" s="53" t="s">
        <v>17</v>
      </c>
      <c r="F8" s="55" t="s">
        <v>18</v>
      </c>
      <c r="G8" s="53" t="s">
        <v>17</v>
      </c>
      <c r="H8" s="55" t="s">
        <v>18</v>
      </c>
      <c r="I8" s="236"/>
      <c r="J8" s="237"/>
      <c r="K8" s="117"/>
      <c r="L8" s="238"/>
      <c r="M8" s="239"/>
      <c r="N8" s="117"/>
      <c r="O8" s="237"/>
      <c r="P8" s="224"/>
      <c r="Q8" s="86"/>
      <c r="R8" s="86"/>
      <c r="S8" s="86"/>
      <c r="T8" s="86"/>
    </row>
    <row r="9" spans="1:20" ht="15" thickBot="1">
      <c r="A9" s="57">
        <v>1</v>
      </c>
      <c r="B9" s="58" t="s">
        <v>19</v>
      </c>
      <c r="C9" s="59" t="s">
        <v>20</v>
      </c>
      <c r="D9" s="104">
        <v>5</v>
      </c>
      <c r="E9" s="60">
        <v>6</v>
      </c>
      <c r="F9" s="60">
        <v>7</v>
      </c>
      <c r="G9" s="60">
        <v>8</v>
      </c>
      <c r="H9" s="60">
        <v>9</v>
      </c>
      <c r="I9" s="60">
        <v>10</v>
      </c>
      <c r="J9" s="106">
        <v>11</v>
      </c>
      <c r="K9" s="117"/>
      <c r="L9" s="112">
        <v>12</v>
      </c>
      <c r="M9" s="68">
        <v>13</v>
      </c>
      <c r="N9" s="116"/>
      <c r="O9" s="82">
        <v>14</v>
      </c>
      <c r="P9" s="83">
        <v>15</v>
      </c>
      <c r="Q9" s="86"/>
      <c r="R9" s="86"/>
      <c r="S9" s="86"/>
      <c r="T9" s="86"/>
    </row>
    <row r="10" spans="1:20" ht="15" thickBot="1">
      <c r="A10" s="63"/>
      <c r="B10" s="64"/>
      <c r="C10" s="65"/>
      <c r="D10" s="66"/>
      <c r="E10" s="67"/>
      <c r="F10" s="67"/>
      <c r="G10" s="67"/>
      <c r="H10" s="67"/>
      <c r="I10" s="67"/>
      <c r="J10" s="108"/>
      <c r="K10" s="120"/>
      <c r="L10" s="113"/>
      <c r="M10" s="70"/>
      <c r="N10" s="120"/>
      <c r="O10" s="69"/>
      <c r="P10" s="70"/>
      <c r="Q10" s="86"/>
      <c r="R10" s="86"/>
      <c r="S10" s="86"/>
      <c r="T10" s="86"/>
    </row>
    <row r="11" spans="1:20" ht="15.75" customHeight="1">
      <c r="A11" s="127"/>
      <c r="B11" s="107" t="s">
        <v>213</v>
      </c>
      <c r="C11" s="61"/>
      <c r="D11" s="61"/>
      <c r="E11" s="61"/>
      <c r="F11" s="61"/>
      <c r="G11" s="61"/>
      <c r="H11" s="61"/>
      <c r="I11" s="62"/>
      <c r="J11" s="109"/>
      <c r="K11" s="118"/>
      <c r="L11" s="114"/>
      <c r="M11" s="71"/>
      <c r="N11" s="119"/>
      <c r="O11" s="73"/>
      <c r="P11" s="74"/>
      <c r="Q11" s="86"/>
      <c r="R11" s="86"/>
      <c r="S11" s="86"/>
      <c r="T11" s="86"/>
    </row>
    <row r="12" spans="1:20" ht="145.19999999999999">
      <c r="A12" s="52">
        <v>1</v>
      </c>
      <c r="B12" s="56" t="s">
        <v>138</v>
      </c>
      <c r="C12" s="11" t="s">
        <v>58</v>
      </c>
      <c r="D12" s="12">
        <v>1</v>
      </c>
      <c r="E12" s="145">
        <f>L12*$I$4</f>
        <v>0</v>
      </c>
      <c r="F12" s="146">
        <f>E12*D12</f>
        <v>0</v>
      </c>
      <c r="G12" s="10">
        <f>M12*$I$4</f>
        <v>0</v>
      </c>
      <c r="H12" s="13">
        <f>G12*D12</f>
        <v>0</v>
      </c>
      <c r="I12" s="14">
        <f>F12+H12</f>
        <v>0</v>
      </c>
      <c r="J12" s="110">
        <f>I12/D12</f>
        <v>0</v>
      </c>
      <c r="K12" s="117"/>
      <c r="L12" s="173"/>
      <c r="M12" s="71"/>
      <c r="N12" s="117"/>
      <c r="O12" s="75"/>
      <c r="P12" s="76"/>
      <c r="Q12" s="86"/>
      <c r="R12" s="86"/>
      <c r="S12" s="86"/>
      <c r="T12" s="86"/>
    </row>
    <row r="13" spans="1:20" ht="145.19999999999999">
      <c r="A13" s="52">
        <v>2</v>
      </c>
      <c r="B13" s="56" t="s">
        <v>139</v>
      </c>
      <c r="C13" s="11" t="s">
        <v>58</v>
      </c>
      <c r="D13" s="12">
        <v>1</v>
      </c>
      <c r="E13" s="145">
        <f t="shared" ref="E13:E33" si="0">L13*$I$4</f>
        <v>0</v>
      </c>
      <c r="F13" s="146">
        <f t="shared" ref="F13:F33" si="1">E13*D13</f>
        <v>0</v>
      </c>
      <c r="G13" s="10">
        <f t="shared" ref="G13:G33" si="2">M13*$I$4</f>
        <v>0</v>
      </c>
      <c r="H13" s="13">
        <f t="shared" ref="H13:H33" si="3">G13*D13</f>
        <v>0</v>
      </c>
      <c r="I13" s="14">
        <f t="shared" ref="I13:I33" si="4">F13+H13</f>
        <v>0</v>
      </c>
      <c r="J13" s="110">
        <f t="shared" ref="J13:J33" si="5">I13/D13</f>
        <v>0</v>
      </c>
      <c r="K13" s="117"/>
      <c r="L13" s="173"/>
      <c r="M13" s="71"/>
      <c r="N13" s="117"/>
      <c r="O13" s="75"/>
      <c r="P13" s="76"/>
      <c r="Q13" s="86"/>
      <c r="R13" s="86"/>
      <c r="S13" s="86"/>
      <c r="T13" s="86"/>
    </row>
    <row r="14" spans="1:20">
      <c r="A14" s="52">
        <v>3</v>
      </c>
      <c r="B14" s="136" t="s">
        <v>140</v>
      </c>
      <c r="C14" s="11"/>
      <c r="D14" s="12">
        <v>1</v>
      </c>
      <c r="E14" s="10">
        <f t="shared" si="0"/>
        <v>0</v>
      </c>
      <c r="F14" s="13">
        <f t="shared" si="1"/>
        <v>0</v>
      </c>
      <c r="G14" s="10">
        <f t="shared" si="2"/>
        <v>0</v>
      </c>
      <c r="H14" s="13">
        <f t="shared" si="3"/>
        <v>0</v>
      </c>
      <c r="I14" s="14">
        <f t="shared" si="4"/>
        <v>0</v>
      </c>
      <c r="J14" s="110">
        <f t="shared" si="5"/>
        <v>0</v>
      </c>
      <c r="K14" s="117"/>
      <c r="L14" s="114"/>
      <c r="M14" s="71"/>
      <c r="N14" s="117"/>
      <c r="O14" s="75"/>
      <c r="P14" s="76"/>
      <c r="Q14" s="86"/>
      <c r="R14" s="86"/>
      <c r="S14" s="86"/>
      <c r="T14" s="86"/>
    </row>
    <row r="15" spans="1:20" ht="79.2">
      <c r="A15" s="52">
        <v>4</v>
      </c>
      <c r="B15" s="56" t="s">
        <v>141</v>
      </c>
      <c r="C15" s="11" t="s">
        <v>49</v>
      </c>
      <c r="D15" s="12">
        <v>1</v>
      </c>
      <c r="E15" s="10">
        <f t="shared" si="0"/>
        <v>0</v>
      </c>
      <c r="F15" s="13">
        <f t="shared" si="1"/>
        <v>0</v>
      </c>
      <c r="G15" s="10">
        <f t="shared" si="2"/>
        <v>0</v>
      </c>
      <c r="H15" s="13">
        <f t="shared" si="3"/>
        <v>0</v>
      </c>
      <c r="I15" s="14">
        <f t="shared" si="4"/>
        <v>0</v>
      </c>
      <c r="J15" s="110">
        <f t="shared" si="5"/>
        <v>0</v>
      </c>
      <c r="K15" s="117"/>
      <c r="L15" s="114"/>
      <c r="M15" s="71"/>
      <c r="N15" s="117"/>
      <c r="O15" s="75"/>
      <c r="P15" s="77"/>
      <c r="Q15" s="86"/>
      <c r="R15" s="86"/>
      <c r="S15" s="86"/>
      <c r="T15" s="86"/>
    </row>
    <row r="16" spans="1:20" ht="79.2">
      <c r="A16" s="52">
        <v>5</v>
      </c>
      <c r="B16" s="56" t="s">
        <v>142</v>
      </c>
      <c r="C16" s="11" t="s">
        <v>49</v>
      </c>
      <c r="D16" s="12">
        <v>1</v>
      </c>
      <c r="E16" s="10">
        <f t="shared" si="0"/>
        <v>0</v>
      </c>
      <c r="F16" s="13">
        <f t="shared" si="1"/>
        <v>0</v>
      </c>
      <c r="G16" s="10">
        <f t="shared" si="2"/>
        <v>0</v>
      </c>
      <c r="H16" s="13">
        <f t="shared" si="3"/>
        <v>0</v>
      </c>
      <c r="I16" s="14">
        <f t="shared" si="4"/>
        <v>0</v>
      </c>
      <c r="J16" s="110">
        <f t="shared" si="5"/>
        <v>0</v>
      </c>
      <c r="K16" s="117"/>
      <c r="L16" s="114"/>
      <c r="M16" s="71"/>
      <c r="N16" s="117"/>
      <c r="O16" s="75"/>
      <c r="P16" s="77"/>
      <c r="Q16" s="86"/>
      <c r="R16" s="86"/>
      <c r="S16" s="86"/>
      <c r="T16" s="86"/>
    </row>
    <row r="17" spans="1:20" ht="26.4">
      <c r="A17" s="52">
        <v>6</v>
      </c>
      <c r="B17" s="136" t="s">
        <v>143</v>
      </c>
      <c r="C17" s="11"/>
      <c r="D17" s="12"/>
      <c r="E17" s="10"/>
      <c r="F17" s="13"/>
      <c r="G17" s="10"/>
      <c r="H17" s="13"/>
      <c r="I17" s="14"/>
      <c r="J17" s="110"/>
      <c r="K17" s="117"/>
      <c r="L17" s="114"/>
      <c r="M17" s="71"/>
      <c r="N17" s="117"/>
      <c r="O17" s="75"/>
      <c r="P17" s="77"/>
      <c r="Q17" s="86"/>
      <c r="R17" s="86"/>
      <c r="S17" s="86"/>
      <c r="T17" s="86"/>
    </row>
    <row r="18" spans="1:20">
      <c r="A18" s="52">
        <v>7</v>
      </c>
      <c r="B18" s="56" t="s">
        <v>144</v>
      </c>
      <c r="C18" s="11" t="s">
        <v>58</v>
      </c>
      <c r="D18" s="12">
        <v>10</v>
      </c>
      <c r="E18" s="10">
        <f t="shared" si="0"/>
        <v>0</v>
      </c>
      <c r="F18" s="13">
        <f t="shared" si="1"/>
        <v>0</v>
      </c>
      <c r="G18" s="10">
        <f t="shared" si="2"/>
        <v>0</v>
      </c>
      <c r="H18" s="13">
        <f t="shared" si="3"/>
        <v>0</v>
      </c>
      <c r="I18" s="14">
        <f t="shared" si="4"/>
        <v>0</v>
      </c>
      <c r="J18" s="110">
        <f t="shared" si="5"/>
        <v>0</v>
      </c>
      <c r="K18" s="117"/>
      <c r="L18" s="114"/>
      <c r="M18" s="71"/>
      <c r="N18" s="117"/>
      <c r="O18" s="75"/>
      <c r="P18" s="78"/>
      <c r="Q18" s="86"/>
      <c r="R18" s="86"/>
      <c r="S18" s="86"/>
      <c r="T18" s="86"/>
    </row>
    <row r="19" spans="1:20">
      <c r="A19" s="52">
        <v>8</v>
      </c>
      <c r="B19" s="56" t="s">
        <v>145</v>
      </c>
      <c r="C19" s="11" t="s">
        <v>58</v>
      </c>
      <c r="D19" s="12">
        <v>22</v>
      </c>
      <c r="E19" s="10">
        <f t="shared" si="0"/>
        <v>0</v>
      </c>
      <c r="F19" s="13">
        <f t="shared" si="1"/>
        <v>0</v>
      </c>
      <c r="G19" s="10">
        <f t="shared" si="2"/>
        <v>0</v>
      </c>
      <c r="H19" s="13">
        <f t="shared" si="3"/>
        <v>0</v>
      </c>
      <c r="I19" s="14">
        <f t="shared" si="4"/>
        <v>0</v>
      </c>
      <c r="J19" s="110">
        <f t="shared" si="5"/>
        <v>0</v>
      </c>
      <c r="K19" s="117"/>
      <c r="L19" s="114"/>
      <c r="M19" s="71"/>
      <c r="N19" s="117"/>
      <c r="O19" s="75"/>
      <c r="P19" s="78"/>
      <c r="Q19" s="86"/>
      <c r="R19" s="86"/>
      <c r="S19" s="86"/>
      <c r="T19" s="86"/>
    </row>
    <row r="20" spans="1:20">
      <c r="A20" s="52">
        <v>9</v>
      </c>
      <c r="B20" s="56" t="s">
        <v>146</v>
      </c>
      <c r="C20" s="11" t="s">
        <v>58</v>
      </c>
      <c r="D20" s="12">
        <v>28</v>
      </c>
      <c r="E20" s="10">
        <f t="shared" si="0"/>
        <v>0</v>
      </c>
      <c r="F20" s="13">
        <f t="shared" si="1"/>
        <v>0</v>
      </c>
      <c r="G20" s="10">
        <f t="shared" si="2"/>
        <v>0</v>
      </c>
      <c r="H20" s="13">
        <f t="shared" si="3"/>
        <v>0</v>
      </c>
      <c r="I20" s="14">
        <f t="shared" si="4"/>
        <v>0</v>
      </c>
      <c r="J20" s="110">
        <f t="shared" si="5"/>
        <v>0</v>
      </c>
      <c r="K20" s="117"/>
      <c r="L20" s="114"/>
      <c r="M20" s="71"/>
      <c r="N20" s="117"/>
      <c r="O20" s="75"/>
      <c r="P20" s="78"/>
      <c r="Q20" s="86"/>
      <c r="R20" s="86"/>
      <c r="S20" s="86"/>
      <c r="T20" s="86"/>
    </row>
    <row r="21" spans="1:20">
      <c r="A21" s="52">
        <v>10</v>
      </c>
      <c r="B21" s="56" t="s">
        <v>147</v>
      </c>
      <c r="C21" s="11" t="s">
        <v>58</v>
      </c>
      <c r="D21" s="12">
        <v>6</v>
      </c>
      <c r="E21" s="10">
        <f t="shared" si="0"/>
        <v>0</v>
      </c>
      <c r="F21" s="13">
        <f t="shared" si="1"/>
        <v>0</v>
      </c>
      <c r="G21" s="10">
        <f t="shared" si="2"/>
        <v>0</v>
      </c>
      <c r="H21" s="13">
        <f t="shared" si="3"/>
        <v>0</v>
      </c>
      <c r="I21" s="14">
        <f t="shared" si="4"/>
        <v>0</v>
      </c>
      <c r="J21" s="110">
        <f t="shared" si="5"/>
        <v>0</v>
      </c>
      <c r="K21" s="117"/>
      <c r="L21" s="114"/>
      <c r="M21" s="71"/>
      <c r="N21" s="117"/>
      <c r="O21" s="75"/>
      <c r="P21" s="78"/>
      <c r="Q21" s="86"/>
      <c r="R21" s="86"/>
      <c r="S21" s="86"/>
      <c r="T21" s="86"/>
    </row>
    <row r="22" spans="1:20">
      <c r="A22" s="52">
        <v>11</v>
      </c>
      <c r="B22" s="56" t="s">
        <v>148</v>
      </c>
      <c r="C22" s="11" t="s">
        <v>58</v>
      </c>
      <c r="D22" s="12">
        <v>3</v>
      </c>
      <c r="E22" s="10">
        <f t="shared" si="0"/>
        <v>0</v>
      </c>
      <c r="F22" s="13">
        <f t="shared" si="1"/>
        <v>0</v>
      </c>
      <c r="G22" s="10">
        <f t="shared" si="2"/>
        <v>0</v>
      </c>
      <c r="H22" s="13">
        <f t="shared" si="3"/>
        <v>0</v>
      </c>
      <c r="I22" s="14">
        <f t="shared" si="4"/>
        <v>0</v>
      </c>
      <c r="J22" s="110">
        <f t="shared" si="5"/>
        <v>0</v>
      </c>
      <c r="K22" s="117"/>
      <c r="L22" s="114"/>
      <c r="M22" s="71"/>
      <c r="N22" s="117"/>
      <c r="O22" s="75"/>
      <c r="P22" s="78"/>
      <c r="Q22" s="86"/>
      <c r="R22" s="86"/>
      <c r="S22" s="86"/>
      <c r="T22" s="86"/>
    </row>
    <row r="23" spans="1:20">
      <c r="A23" s="52"/>
      <c r="B23" s="56" t="s">
        <v>215</v>
      </c>
      <c r="C23" s="11" t="s">
        <v>58</v>
      </c>
      <c r="D23" s="12">
        <v>4</v>
      </c>
      <c r="E23" s="10">
        <f t="shared" ref="E23" si="6">L23*$I$4</f>
        <v>0</v>
      </c>
      <c r="F23" s="13">
        <f t="shared" ref="F23" si="7">E23*D23</f>
        <v>0</v>
      </c>
      <c r="G23" s="10">
        <f t="shared" ref="G23" si="8">M23*$I$4</f>
        <v>0</v>
      </c>
      <c r="H23" s="13">
        <f t="shared" ref="H23" si="9">G23*D23</f>
        <v>0</v>
      </c>
      <c r="I23" s="14">
        <f t="shared" ref="I23" si="10">F23+H23</f>
        <v>0</v>
      </c>
      <c r="J23" s="110">
        <f t="shared" ref="J23" si="11">I23/D23</f>
        <v>0</v>
      </c>
      <c r="K23" s="117"/>
      <c r="L23" s="114"/>
      <c r="M23" s="71"/>
      <c r="N23" s="117"/>
      <c r="O23" s="75"/>
      <c r="P23" s="78"/>
      <c r="Q23" s="86"/>
      <c r="R23" s="86"/>
      <c r="S23" s="86"/>
      <c r="T23" s="86"/>
    </row>
    <row r="24" spans="1:20">
      <c r="A24" s="52">
        <v>12</v>
      </c>
      <c r="B24" s="148" t="s">
        <v>149</v>
      </c>
      <c r="C24" s="11"/>
      <c r="D24" s="12"/>
      <c r="E24" s="10"/>
      <c r="F24" s="13"/>
      <c r="G24" s="10"/>
      <c r="H24" s="13"/>
      <c r="I24" s="14"/>
      <c r="J24" s="110"/>
      <c r="K24" s="117"/>
      <c r="L24" s="114"/>
      <c r="M24" s="71"/>
      <c r="N24" s="117"/>
      <c r="O24" s="75"/>
      <c r="P24" s="78"/>
      <c r="Q24" s="86"/>
      <c r="R24" s="86"/>
      <c r="S24" s="86"/>
      <c r="T24" s="86"/>
    </row>
    <row r="25" spans="1:20" ht="39.6">
      <c r="A25" s="52">
        <v>13</v>
      </c>
      <c r="B25" s="51" t="s">
        <v>150</v>
      </c>
      <c r="C25" s="11" t="s">
        <v>58</v>
      </c>
      <c r="D25" s="12">
        <v>8</v>
      </c>
      <c r="E25" s="10">
        <f t="shared" si="0"/>
        <v>0</v>
      </c>
      <c r="F25" s="13">
        <f t="shared" si="1"/>
        <v>0</v>
      </c>
      <c r="G25" s="10">
        <f t="shared" si="2"/>
        <v>0</v>
      </c>
      <c r="H25" s="13">
        <f t="shared" si="3"/>
        <v>0</v>
      </c>
      <c r="I25" s="14">
        <f t="shared" si="4"/>
        <v>0</v>
      </c>
      <c r="J25" s="110">
        <f t="shared" si="5"/>
        <v>0</v>
      </c>
      <c r="K25" s="117"/>
      <c r="L25" s="114"/>
      <c r="M25" s="71"/>
      <c r="N25" s="117"/>
      <c r="O25" s="75"/>
      <c r="P25" s="77"/>
      <c r="Q25" s="86"/>
      <c r="R25" s="86"/>
      <c r="S25" s="86"/>
      <c r="T25" s="86"/>
    </row>
    <row r="26" spans="1:20" ht="39.6">
      <c r="A26" s="52">
        <v>14</v>
      </c>
      <c r="B26" s="51" t="s">
        <v>151</v>
      </c>
      <c r="C26" s="11" t="s">
        <v>58</v>
      </c>
      <c r="D26" s="12">
        <v>2</v>
      </c>
      <c r="E26" s="10">
        <f t="shared" si="0"/>
        <v>0</v>
      </c>
      <c r="F26" s="13">
        <f t="shared" si="1"/>
        <v>0</v>
      </c>
      <c r="G26" s="10">
        <f t="shared" si="2"/>
        <v>0</v>
      </c>
      <c r="H26" s="13">
        <f t="shared" si="3"/>
        <v>0</v>
      </c>
      <c r="I26" s="14">
        <f t="shared" si="4"/>
        <v>0</v>
      </c>
      <c r="J26" s="110">
        <f t="shared" si="5"/>
        <v>0</v>
      </c>
      <c r="K26" s="117"/>
      <c r="L26" s="114"/>
      <c r="M26" s="71"/>
      <c r="N26" s="117"/>
      <c r="O26" s="75"/>
      <c r="P26" s="77"/>
      <c r="Q26" s="86"/>
      <c r="R26" s="86"/>
      <c r="S26" s="86"/>
      <c r="T26" s="86"/>
    </row>
    <row r="27" spans="1:20" ht="39.6">
      <c r="A27" s="52">
        <v>15</v>
      </c>
      <c r="B27" s="51" t="s">
        <v>152</v>
      </c>
      <c r="C27" s="11" t="s">
        <v>58</v>
      </c>
      <c r="D27" s="12">
        <v>4</v>
      </c>
      <c r="E27" s="10">
        <f t="shared" si="0"/>
        <v>0</v>
      </c>
      <c r="F27" s="13">
        <f t="shared" si="1"/>
        <v>0</v>
      </c>
      <c r="G27" s="10">
        <f t="shared" si="2"/>
        <v>0</v>
      </c>
      <c r="H27" s="13">
        <f t="shared" si="3"/>
        <v>0</v>
      </c>
      <c r="I27" s="14">
        <f t="shared" si="4"/>
        <v>0</v>
      </c>
      <c r="J27" s="110">
        <f t="shared" si="5"/>
        <v>0</v>
      </c>
      <c r="K27" s="117"/>
      <c r="L27" s="114"/>
      <c r="M27" s="71"/>
      <c r="N27" s="117"/>
      <c r="O27" s="75"/>
      <c r="P27" s="77"/>
      <c r="Q27" s="86"/>
      <c r="R27" s="86"/>
      <c r="S27" s="86"/>
      <c r="T27" s="86"/>
    </row>
    <row r="28" spans="1:20" ht="39.6">
      <c r="A28" s="52">
        <v>16</v>
      </c>
      <c r="B28" s="51" t="s">
        <v>153</v>
      </c>
      <c r="C28" s="11" t="s">
        <v>58</v>
      </c>
      <c r="D28" s="12">
        <v>8</v>
      </c>
      <c r="E28" s="10">
        <f t="shared" si="0"/>
        <v>0</v>
      </c>
      <c r="F28" s="13">
        <f t="shared" si="1"/>
        <v>0</v>
      </c>
      <c r="G28" s="10">
        <f t="shared" si="2"/>
        <v>0</v>
      </c>
      <c r="H28" s="13">
        <f t="shared" si="3"/>
        <v>0</v>
      </c>
      <c r="I28" s="14">
        <f t="shared" si="4"/>
        <v>0</v>
      </c>
      <c r="J28" s="110">
        <f t="shared" si="5"/>
        <v>0</v>
      </c>
      <c r="K28" s="117"/>
      <c r="L28" s="114"/>
      <c r="M28" s="71"/>
      <c r="N28" s="117"/>
      <c r="O28" s="75"/>
      <c r="P28" s="78"/>
      <c r="Q28" s="86"/>
      <c r="R28" s="86"/>
      <c r="S28" s="86"/>
      <c r="T28" s="86"/>
    </row>
    <row r="29" spans="1:20" ht="26.4">
      <c r="A29" s="52">
        <v>17</v>
      </c>
      <c r="B29" s="51" t="s">
        <v>154</v>
      </c>
      <c r="C29" s="11" t="s">
        <v>58</v>
      </c>
      <c r="D29" s="12">
        <v>2</v>
      </c>
      <c r="E29" s="10">
        <f t="shared" si="0"/>
        <v>0</v>
      </c>
      <c r="F29" s="13">
        <f t="shared" si="1"/>
        <v>0</v>
      </c>
      <c r="G29" s="10">
        <f t="shared" si="2"/>
        <v>0</v>
      </c>
      <c r="H29" s="13">
        <f t="shared" si="3"/>
        <v>0</v>
      </c>
      <c r="I29" s="14">
        <f t="shared" si="4"/>
        <v>0</v>
      </c>
      <c r="J29" s="110">
        <f t="shared" si="5"/>
        <v>0</v>
      </c>
      <c r="K29" s="117"/>
      <c r="L29" s="114"/>
      <c r="M29" s="71"/>
      <c r="N29" s="117"/>
      <c r="O29" s="75"/>
      <c r="P29" s="78"/>
      <c r="Q29" s="86"/>
      <c r="R29" s="86"/>
      <c r="S29" s="86"/>
      <c r="T29" s="86"/>
    </row>
    <row r="30" spans="1:20" ht="26.4">
      <c r="A30" s="52">
        <v>18</v>
      </c>
      <c r="B30" s="51" t="s">
        <v>155</v>
      </c>
      <c r="C30" s="11" t="s">
        <v>58</v>
      </c>
      <c r="D30" s="12">
        <v>2</v>
      </c>
      <c r="E30" s="10">
        <f t="shared" si="0"/>
        <v>0</v>
      </c>
      <c r="F30" s="13">
        <f t="shared" si="1"/>
        <v>0</v>
      </c>
      <c r="G30" s="10">
        <f t="shared" si="2"/>
        <v>0</v>
      </c>
      <c r="H30" s="13">
        <f t="shared" si="3"/>
        <v>0</v>
      </c>
      <c r="I30" s="14">
        <f t="shared" si="4"/>
        <v>0</v>
      </c>
      <c r="J30" s="110">
        <f t="shared" si="5"/>
        <v>0</v>
      </c>
      <c r="K30" s="117"/>
      <c r="L30" s="114"/>
      <c r="M30" s="71"/>
      <c r="N30" s="117"/>
      <c r="O30" s="75"/>
      <c r="P30" s="78"/>
      <c r="Q30" s="86"/>
      <c r="R30" s="86"/>
      <c r="S30" s="86"/>
      <c r="T30" s="86"/>
    </row>
    <row r="31" spans="1:20" ht="26.4">
      <c r="A31" s="52">
        <v>19</v>
      </c>
      <c r="B31" s="149" t="s">
        <v>156</v>
      </c>
      <c r="C31" s="11"/>
      <c r="D31" s="12"/>
      <c r="E31" s="10"/>
      <c r="F31" s="13"/>
      <c r="G31" s="10"/>
      <c r="H31" s="13"/>
      <c r="I31" s="14"/>
      <c r="J31" s="110"/>
      <c r="K31" s="117"/>
      <c r="L31" s="114"/>
      <c r="M31" s="71"/>
      <c r="N31" s="117"/>
      <c r="O31" s="75"/>
      <c r="P31" s="78"/>
      <c r="Q31" s="86"/>
      <c r="R31" s="86"/>
      <c r="S31" s="86"/>
      <c r="T31" s="86"/>
    </row>
    <row r="32" spans="1:20">
      <c r="A32" s="52">
        <v>20</v>
      </c>
      <c r="B32" s="51" t="s">
        <v>157</v>
      </c>
      <c r="C32" s="11" t="s">
        <v>158</v>
      </c>
      <c r="D32" s="12">
        <v>350</v>
      </c>
      <c r="E32" s="10">
        <f t="shared" si="0"/>
        <v>0</v>
      </c>
      <c r="F32" s="13">
        <f t="shared" si="1"/>
        <v>0</v>
      </c>
      <c r="G32" s="10">
        <f t="shared" si="2"/>
        <v>0</v>
      </c>
      <c r="H32" s="13">
        <f t="shared" si="3"/>
        <v>0</v>
      </c>
      <c r="I32" s="14">
        <f t="shared" si="4"/>
        <v>0</v>
      </c>
      <c r="J32" s="110">
        <f t="shared" si="5"/>
        <v>0</v>
      </c>
      <c r="K32" s="117"/>
      <c r="L32" s="114"/>
      <c r="M32" s="71"/>
      <c r="N32" s="117"/>
      <c r="O32" s="75"/>
      <c r="P32" s="79"/>
      <c r="Q32" s="86"/>
      <c r="R32" s="86"/>
      <c r="S32" s="86"/>
      <c r="T32" s="86"/>
    </row>
    <row r="33" spans="1:20">
      <c r="A33" s="52">
        <v>21</v>
      </c>
      <c r="B33" s="51" t="s">
        <v>159</v>
      </c>
      <c r="C33" s="11" t="s">
        <v>158</v>
      </c>
      <c r="D33" s="12">
        <v>1</v>
      </c>
      <c r="E33" s="10">
        <f t="shared" si="0"/>
        <v>0</v>
      </c>
      <c r="F33" s="13">
        <f t="shared" si="1"/>
        <v>0</v>
      </c>
      <c r="G33" s="10">
        <f t="shared" si="2"/>
        <v>0</v>
      </c>
      <c r="H33" s="13">
        <f t="shared" si="3"/>
        <v>0</v>
      </c>
      <c r="I33" s="14">
        <f t="shared" si="4"/>
        <v>0</v>
      </c>
      <c r="J33" s="110">
        <f t="shared" si="5"/>
        <v>0</v>
      </c>
      <c r="K33" s="117"/>
      <c r="L33" s="114"/>
      <c r="M33" s="71"/>
      <c r="N33" s="117"/>
      <c r="O33" s="75"/>
      <c r="P33" s="79"/>
      <c r="Q33" s="86"/>
      <c r="R33" s="86"/>
      <c r="S33" s="86"/>
      <c r="T33" s="86"/>
    </row>
    <row r="34" spans="1:20">
      <c r="A34" s="52">
        <v>22</v>
      </c>
      <c r="B34" s="138" t="s">
        <v>257</v>
      </c>
      <c r="C34" s="139" t="s">
        <v>131</v>
      </c>
      <c r="D34" s="140">
        <v>30</v>
      </c>
      <c r="E34" s="10">
        <f t="shared" ref="E34:E75" si="12">L34*$I$4</f>
        <v>0</v>
      </c>
      <c r="F34" s="13">
        <f t="shared" ref="F34:F75" si="13">E34*D34</f>
        <v>0</v>
      </c>
      <c r="G34" s="10">
        <f t="shared" ref="G34:G75" si="14">M34*$I$4</f>
        <v>0</v>
      </c>
      <c r="H34" s="13">
        <f t="shared" ref="H34:H75" si="15">G34*D34</f>
        <v>0</v>
      </c>
      <c r="I34" s="14">
        <f t="shared" ref="I34:I75" si="16">F34+H34</f>
        <v>0</v>
      </c>
      <c r="J34" s="110">
        <f t="shared" ref="J34:J75" si="17">I34/D34</f>
        <v>0</v>
      </c>
      <c r="K34" s="117"/>
      <c r="L34" s="141"/>
      <c r="M34" s="142"/>
      <c r="N34" s="117"/>
      <c r="O34" s="143"/>
      <c r="P34" s="150"/>
      <c r="Q34" s="86"/>
      <c r="R34" s="86"/>
      <c r="S34" s="86"/>
      <c r="T34" s="86"/>
    </row>
    <row r="35" spans="1:20">
      <c r="A35" s="52">
        <v>23</v>
      </c>
      <c r="B35" s="151" t="s">
        <v>216</v>
      </c>
      <c r="C35" s="139"/>
      <c r="D35" s="140"/>
      <c r="E35" s="10"/>
      <c r="F35" s="13"/>
      <c r="G35" s="10"/>
      <c r="H35" s="13"/>
      <c r="I35" s="14"/>
      <c r="J35" s="110"/>
      <c r="K35" s="117"/>
      <c r="L35" s="141"/>
      <c r="M35" s="142"/>
      <c r="N35" s="117"/>
      <c r="O35" s="143"/>
      <c r="P35" s="150"/>
      <c r="Q35" s="86"/>
      <c r="R35" s="86"/>
      <c r="S35" s="86"/>
      <c r="T35" s="86"/>
    </row>
    <row r="36" spans="1:20">
      <c r="A36" s="52">
        <v>24</v>
      </c>
      <c r="B36" s="138" t="s">
        <v>217</v>
      </c>
      <c r="C36" s="139" t="s">
        <v>158</v>
      </c>
      <c r="D36" s="140">
        <v>52</v>
      </c>
      <c r="E36" s="10">
        <f t="shared" si="12"/>
        <v>0</v>
      </c>
      <c r="F36" s="13">
        <f t="shared" si="13"/>
        <v>0</v>
      </c>
      <c r="G36" s="10">
        <f t="shared" si="14"/>
        <v>0</v>
      </c>
      <c r="H36" s="13">
        <f t="shared" si="15"/>
        <v>0</v>
      </c>
      <c r="I36" s="14">
        <f t="shared" si="16"/>
        <v>0</v>
      </c>
      <c r="J36" s="110">
        <f t="shared" si="17"/>
        <v>0</v>
      </c>
      <c r="K36" s="117"/>
      <c r="L36" s="141"/>
      <c r="M36" s="142"/>
      <c r="N36" s="117"/>
      <c r="O36" s="143"/>
      <c r="P36" s="150"/>
      <c r="Q36" s="86"/>
      <c r="R36" s="86"/>
      <c r="S36" s="86"/>
      <c r="T36" s="86"/>
    </row>
    <row r="37" spans="1:20">
      <c r="A37" s="52">
        <v>25</v>
      </c>
      <c r="B37" s="138" t="s">
        <v>218</v>
      </c>
      <c r="C37" s="139" t="s">
        <v>158</v>
      </c>
      <c r="D37" s="140">
        <v>182</v>
      </c>
      <c r="E37" s="10">
        <f t="shared" si="12"/>
        <v>0</v>
      </c>
      <c r="F37" s="13">
        <f t="shared" si="13"/>
        <v>0</v>
      </c>
      <c r="G37" s="10">
        <f t="shared" si="14"/>
        <v>0</v>
      </c>
      <c r="H37" s="13">
        <f t="shared" si="15"/>
        <v>0</v>
      </c>
      <c r="I37" s="14">
        <f t="shared" si="16"/>
        <v>0</v>
      </c>
      <c r="J37" s="110">
        <f t="shared" si="17"/>
        <v>0</v>
      </c>
      <c r="K37" s="117"/>
      <c r="L37" s="141"/>
      <c r="M37" s="142"/>
      <c r="N37" s="117"/>
      <c r="O37" s="143"/>
      <c r="P37" s="150"/>
      <c r="Q37" s="86"/>
      <c r="R37" s="86"/>
      <c r="S37" s="86"/>
      <c r="T37" s="86"/>
    </row>
    <row r="38" spans="1:20">
      <c r="A38" s="52">
        <v>26</v>
      </c>
      <c r="B38" s="138" t="s">
        <v>219</v>
      </c>
      <c r="C38" s="139" t="s">
        <v>158</v>
      </c>
      <c r="D38" s="140">
        <v>32</v>
      </c>
      <c r="E38" s="10">
        <f t="shared" si="12"/>
        <v>0</v>
      </c>
      <c r="F38" s="13">
        <f t="shared" si="13"/>
        <v>0</v>
      </c>
      <c r="G38" s="10">
        <f t="shared" si="14"/>
        <v>0</v>
      </c>
      <c r="H38" s="13">
        <f t="shared" si="15"/>
        <v>0</v>
      </c>
      <c r="I38" s="14">
        <f t="shared" si="16"/>
        <v>0</v>
      </c>
      <c r="J38" s="110">
        <f t="shared" si="17"/>
        <v>0</v>
      </c>
      <c r="K38" s="117"/>
      <c r="L38" s="141"/>
      <c r="M38" s="142"/>
      <c r="N38" s="117"/>
      <c r="O38" s="143"/>
      <c r="P38" s="150"/>
      <c r="Q38" s="86"/>
      <c r="R38" s="86"/>
      <c r="S38" s="86"/>
      <c r="T38" s="86"/>
    </row>
    <row r="39" spans="1:20">
      <c r="A39" s="52">
        <v>27</v>
      </c>
      <c r="B39" s="138" t="s">
        <v>220</v>
      </c>
      <c r="C39" s="139" t="s">
        <v>158</v>
      </c>
      <c r="D39" s="140">
        <v>159</v>
      </c>
      <c r="E39" s="10">
        <f t="shared" si="12"/>
        <v>0</v>
      </c>
      <c r="F39" s="13">
        <f t="shared" si="13"/>
        <v>0</v>
      </c>
      <c r="G39" s="10">
        <f t="shared" si="14"/>
        <v>0</v>
      </c>
      <c r="H39" s="13">
        <f t="shared" si="15"/>
        <v>0</v>
      </c>
      <c r="I39" s="14">
        <f t="shared" si="16"/>
        <v>0</v>
      </c>
      <c r="J39" s="110">
        <f t="shared" si="17"/>
        <v>0</v>
      </c>
      <c r="K39" s="117"/>
      <c r="L39" s="141"/>
      <c r="M39" s="142"/>
      <c r="N39" s="117"/>
      <c r="O39" s="143"/>
      <c r="P39" s="150"/>
      <c r="Q39" s="86"/>
      <c r="R39" s="86"/>
      <c r="S39" s="86"/>
      <c r="T39" s="86"/>
    </row>
    <row r="40" spans="1:20">
      <c r="A40" s="52">
        <v>28</v>
      </c>
      <c r="B40" s="138" t="s">
        <v>221</v>
      </c>
      <c r="C40" s="139" t="s">
        <v>158</v>
      </c>
      <c r="D40" s="140">
        <v>304</v>
      </c>
      <c r="E40" s="10">
        <f t="shared" si="12"/>
        <v>0</v>
      </c>
      <c r="F40" s="13">
        <f t="shared" si="13"/>
        <v>0</v>
      </c>
      <c r="G40" s="10">
        <f t="shared" si="14"/>
        <v>0</v>
      </c>
      <c r="H40" s="13">
        <f t="shared" si="15"/>
        <v>0</v>
      </c>
      <c r="I40" s="14">
        <f t="shared" si="16"/>
        <v>0</v>
      </c>
      <c r="J40" s="110">
        <f t="shared" si="17"/>
        <v>0</v>
      </c>
      <c r="K40" s="117"/>
      <c r="L40" s="141"/>
      <c r="M40" s="142"/>
      <c r="N40" s="117"/>
      <c r="O40" s="143"/>
      <c r="P40" s="150"/>
      <c r="Q40" s="86"/>
      <c r="R40" s="86"/>
      <c r="S40" s="86"/>
      <c r="T40" s="86"/>
    </row>
    <row r="41" spans="1:20">
      <c r="A41" s="52">
        <v>29</v>
      </c>
      <c r="B41" s="138" t="s">
        <v>222</v>
      </c>
      <c r="C41" s="139" t="s">
        <v>158</v>
      </c>
      <c r="D41" s="140">
        <v>212</v>
      </c>
      <c r="E41" s="10">
        <f t="shared" si="12"/>
        <v>0</v>
      </c>
      <c r="F41" s="13">
        <f t="shared" si="13"/>
        <v>0</v>
      </c>
      <c r="G41" s="10">
        <f t="shared" si="14"/>
        <v>0</v>
      </c>
      <c r="H41" s="13">
        <f t="shared" si="15"/>
        <v>0</v>
      </c>
      <c r="I41" s="14">
        <f t="shared" si="16"/>
        <v>0</v>
      </c>
      <c r="J41" s="110">
        <f t="shared" si="17"/>
        <v>0</v>
      </c>
      <c r="K41" s="117"/>
      <c r="L41" s="141"/>
      <c r="M41" s="142"/>
      <c r="N41" s="117"/>
      <c r="O41" s="143"/>
      <c r="P41" s="150"/>
      <c r="Q41" s="86"/>
      <c r="R41" s="86"/>
      <c r="S41" s="86"/>
      <c r="T41" s="86"/>
    </row>
    <row r="42" spans="1:20">
      <c r="A42" s="52">
        <v>30</v>
      </c>
      <c r="B42" s="138" t="s">
        <v>223</v>
      </c>
      <c r="C42" s="139" t="s">
        <v>158</v>
      </c>
      <c r="D42" s="140">
        <v>66</v>
      </c>
      <c r="E42" s="10">
        <f t="shared" si="12"/>
        <v>0</v>
      </c>
      <c r="F42" s="13">
        <f t="shared" si="13"/>
        <v>0</v>
      </c>
      <c r="G42" s="10">
        <f t="shared" si="14"/>
        <v>0</v>
      </c>
      <c r="H42" s="13">
        <f t="shared" si="15"/>
        <v>0</v>
      </c>
      <c r="I42" s="14">
        <f t="shared" si="16"/>
        <v>0</v>
      </c>
      <c r="J42" s="110">
        <f t="shared" si="17"/>
        <v>0</v>
      </c>
      <c r="K42" s="117"/>
      <c r="L42" s="141"/>
      <c r="M42" s="142"/>
      <c r="N42" s="117"/>
      <c r="O42" s="143"/>
      <c r="P42" s="150"/>
      <c r="Q42" s="86"/>
      <c r="R42" s="86"/>
      <c r="S42" s="86"/>
      <c r="T42" s="86"/>
    </row>
    <row r="43" spans="1:20">
      <c r="A43" s="52">
        <v>31</v>
      </c>
      <c r="B43" s="138" t="s">
        <v>224</v>
      </c>
      <c r="C43" s="139" t="s">
        <v>158</v>
      </c>
      <c r="D43" s="140">
        <v>1007</v>
      </c>
      <c r="E43" s="10">
        <f t="shared" si="12"/>
        <v>0</v>
      </c>
      <c r="F43" s="13">
        <f t="shared" si="13"/>
        <v>0</v>
      </c>
      <c r="G43" s="10">
        <f t="shared" si="14"/>
        <v>0</v>
      </c>
      <c r="H43" s="13">
        <f t="shared" si="15"/>
        <v>0</v>
      </c>
      <c r="I43" s="14">
        <f t="shared" si="16"/>
        <v>0</v>
      </c>
      <c r="J43" s="110">
        <f t="shared" si="17"/>
        <v>0</v>
      </c>
      <c r="K43" s="117"/>
      <c r="L43" s="141"/>
      <c r="M43" s="142"/>
      <c r="N43" s="117"/>
      <c r="O43" s="143"/>
      <c r="P43" s="150"/>
      <c r="Q43" s="86"/>
      <c r="R43" s="86"/>
      <c r="S43" s="86"/>
      <c r="T43" s="86"/>
    </row>
    <row r="44" spans="1:20">
      <c r="A44" s="52">
        <v>32</v>
      </c>
      <c r="B44" s="138" t="s">
        <v>225</v>
      </c>
      <c r="C44" s="139" t="s">
        <v>58</v>
      </c>
      <c r="D44" s="140">
        <v>1</v>
      </c>
      <c r="E44" s="10">
        <f t="shared" si="12"/>
        <v>0</v>
      </c>
      <c r="F44" s="13">
        <f t="shared" si="13"/>
        <v>0</v>
      </c>
      <c r="G44" s="10">
        <f t="shared" si="14"/>
        <v>0</v>
      </c>
      <c r="H44" s="13">
        <f t="shared" si="15"/>
        <v>0</v>
      </c>
      <c r="I44" s="14">
        <f t="shared" si="16"/>
        <v>0</v>
      </c>
      <c r="J44" s="110">
        <f t="shared" si="17"/>
        <v>0</v>
      </c>
      <c r="K44" s="117"/>
      <c r="L44" s="141"/>
      <c r="M44" s="142"/>
      <c r="N44" s="117"/>
      <c r="O44" s="143"/>
      <c r="P44" s="150"/>
      <c r="Q44" s="86"/>
      <c r="R44" s="86"/>
      <c r="S44" s="86"/>
      <c r="T44" s="86"/>
    </row>
    <row r="45" spans="1:20">
      <c r="A45" s="52">
        <v>33</v>
      </c>
      <c r="B45" s="138" t="s">
        <v>226</v>
      </c>
      <c r="C45" s="139" t="s">
        <v>58</v>
      </c>
      <c r="D45" s="140">
        <v>3</v>
      </c>
      <c r="E45" s="10">
        <f t="shared" si="12"/>
        <v>0</v>
      </c>
      <c r="F45" s="13">
        <f t="shared" si="13"/>
        <v>0</v>
      </c>
      <c r="G45" s="10">
        <f t="shared" si="14"/>
        <v>0</v>
      </c>
      <c r="H45" s="13">
        <f t="shared" si="15"/>
        <v>0</v>
      </c>
      <c r="I45" s="14">
        <f t="shared" si="16"/>
        <v>0</v>
      </c>
      <c r="J45" s="110">
        <f t="shared" si="17"/>
        <v>0</v>
      </c>
      <c r="K45" s="117"/>
      <c r="L45" s="141"/>
      <c r="M45" s="142"/>
      <c r="N45" s="117"/>
      <c r="O45" s="143"/>
      <c r="P45" s="150"/>
      <c r="Q45" s="86"/>
      <c r="R45" s="86"/>
      <c r="S45" s="86"/>
      <c r="T45" s="86"/>
    </row>
    <row r="46" spans="1:20">
      <c r="A46" s="52">
        <v>34</v>
      </c>
      <c r="B46" s="138" t="s">
        <v>227</v>
      </c>
      <c r="C46" s="139" t="s">
        <v>58</v>
      </c>
      <c r="D46" s="140">
        <v>2</v>
      </c>
      <c r="E46" s="10">
        <f t="shared" si="12"/>
        <v>0</v>
      </c>
      <c r="F46" s="13">
        <f t="shared" si="13"/>
        <v>0</v>
      </c>
      <c r="G46" s="10">
        <f t="shared" si="14"/>
        <v>0</v>
      </c>
      <c r="H46" s="13">
        <f t="shared" si="15"/>
        <v>0</v>
      </c>
      <c r="I46" s="14">
        <f t="shared" si="16"/>
        <v>0</v>
      </c>
      <c r="J46" s="110">
        <f t="shared" si="17"/>
        <v>0</v>
      </c>
      <c r="K46" s="117"/>
      <c r="L46" s="141"/>
      <c r="M46" s="142"/>
      <c r="N46" s="117"/>
      <c r="O46" s="143"/>
      <c r="P46" s="150"/>
      <c r="Q46" s="86"/>
      <c r="R46" s="86"/>
      <c r="S46" s="86"/>
      <c r="T46" s="86"/>
    </row>
    <row r="47" spans="1:20">
      <c r="A47" s="52">
        <v>35</v>
      </c>
      <c r="B47" s="138" t="s">
        <v>228</v>
      </c>
      <c r="C47" s="139" t="s">
        <v>58</v>
      </c>
      <c r="D47" s="140">
        <v>5</v>
      </c>
      <c r="E47" s="10">
        <f t="shared" si="12"/>
        <v>0</v>
      </c>
      <c r="F47" s="13">
        <f t="shared" si="13"/>
        <v>0</v>
      </c>
      <c r="G47" s="10">
        <f t="shared" si="14"/>
        <v>0</v>
      </c>
      <c r="H47" s="13">
        <f t="shared" si="15"/>
        <v>0</v>
      </c>
      <c r="I47" s="14">
        <f t="shared" si="16"/>
        <v>0</v>
      </c>
      <c r="J47" s="110">
        <f t="shared" si="17"/>
        <v>0</v>
      </c>
      <c r="K47" s="117"/>
      <c r="L47" s="141"/>
      <c r="M47" s="142"/>
      <c r="N47" s="117"/>
      <c r="O47" s="143"/>
      <c r="P47" s="150"/>
      <c r="Q47" s="86"/>
      <c r="R47" s="86"/>
      <c r="S47" s="86"/>
      <c r="T47" s="86"/>
    </row>
    <row r="48" spans="1:20">
      <c r="A48" s="52">
        <v>36</v>
      </c>
      <c r="B48" s="138" t="s">
        <v>229</v>
      </c>
      <c r="C48" s="139" t="s">
        <v>58</v>
      </c>
      <c r="D48" s="140">
        <v>27</v>
      </c>
      <c r="E48" s="10">
        <f t="shared" si="12"/>
        <v>0</v>
      </c>
      <c r="F48" s="13">
        <f t="shared" si="13"/>
        <v>0</v>
      </c>
      <c r="G48" s="10">
        <f t="shared" si="14"/>
        <v>0</v>
      </c>
      <c r="H48" s="13">
        <f t="shared" si="15"/>
        <v>0</v>
      </c>
      <c r="I48" s="14">
        <f t="shared" si="16"/>
        <v>0</v>
      </c>
      <c r="J48" s="110">
        <f t="shared" si="17"/>
        <v>0</v>
      </c>
      <c r="K48" s="117"/>
      <c r="L48" s="141"/>
      <c r="M48" s="142"/>
      <c r="N48" s="117"/>
      <c r="O48" s="143"/>
      <c r="P48" s="150"/>
      <c r="Q48" s="86"/>
      <c r="R48" s="86"/>
      <c r="S48" s="86"/>
      <c r="T48" s="86"/>
    </row>
    <row r="49" spans="1:20">
      <c r="A49" s="52">
        <v>37</v>
      </c>
      <c r="B49" s="138" t="s">
        <v>230</v>
      </c>
      <c r="C49" s="139" t="s">
        <v>58</v>
      </c>
      <c r="D49" s="140">
        <v>6</v>
      </c>
      <c r="E49" s="10">
        <f t="shared" si="12"/>
        <v>0</v>
      </c>
      <c r="F49" s="13">
        <f t="shared" si="13"/>
        <v>0</v>
      </c>
      <c r="G49" s="10">
        <f t="shared" si="14"/>
        <v>0</v>
      </c>
      <c r="H49" s="13">
        <f t="shared" si="15"/>
        <v>0</v>
      </c>
      <c r="I49" s="14">
        <f t="shared" si="16"/>
        <v>0</v>
      </c>
      <c r="J49" s="110">
        <f t="shared" si="17"/>
        <v>0</v>
      </c>
      <c r="K49" s="117"/>
      <c r="L49" s="141"/>
      <c r="M49" s="142"/>
      <c r="N49" s="117"/>
      <c r="O49" s="143"/>
      <c r="P49" s="150"/>
      <c r="Q49" s="86"/>
      <c r="R49" s="86"/>
      <c r="S49" s="86"/>
      <c r="T49" s="86"/>
    </row>
    <row r="50" spans="1:20">
      <c r="A50" s="52">
        <v>38</v>
      </c>
      <c r="B50" s="138" t="s">
        <v>231</v>
      </c>
      <c r="C50" s="139" t="s">
        <v>58</v>
      </c>
      <c r="D50" s="140">
        <v>2</v>
      </c>
      <c r="E50" s="10">
        <f t="shared" si="12"/>
        <v>0</v>
      </c>
      <c r="F50" s="13">
        <f t="shared" si="13"/>
        <v>0</v>
      </c>
      <c r="G50" s="10">
        <f t="shared" si="14"/>
        <v>0</v>
      </c>
      <c r="H50" s="13">
        <f t="shared" si="15"/>
        <v>0</v>
      </c>
      <c r="I50" s="14">
        <f t="shared" si="16"/>
        <v>0</v>
      </c>
      <c r="J50" s="110">
        <f t="shared" si="17"/>
        <v>0</v>
      </c>
      <c r="K50" s="117"/>
      <c r="L50" s="141"/>
      <c r="M50" s="142"/>
      <c r="N50" s="117"/>
      <c r="O50" s="143"/>
      <c r="P50" s="150"/>
      <c r="Q50" s="86"/>
      <c r="R50" s="86"/>
      <c r="S50" s="86"/>
      <c r="T50" s="86"/>
    </row>
    <row r="51" spans="1:20">
      <c r="A51" s="52">
        <v>39</v>
      </c>
      <c r="B51" s="138" t="s">
        <v>232</v>
      </c>
      <c r="C51" s="139" t="s">
        <v>58</v>
      </c>
      <c r="D51" s="140">
        <v>9</v>
      </c>
      <c r="E51" s="10">
        <f t="shared" si="12"/>
        <v>0</v>
      </c>
      <c r="F51" s="13">
        <f t="shared" si="13"/>
        <v>0</v>
      </c>
      <c r="G51" s="10">
        <f t="shared" si="14"/>
        <v>0</v>
      </c>
      <c r="H51" s="13">
        <f t="shared" si="15"/>
        <v>0</v>
      </c>
      <c r="I51" s="14">
        <f t="shared" si="16"/>
        <v>0</v>
      </c>
      <c r="J51" s="110">
        <f t="shared" si="17"/>
        <v>0</v>
      </c>
      <c r="K51" s="117"/>
      <c r="L51" s="141"/>
      <c r="M51" s="142"/>
      <c r="N51" s="117"/>
      <c r="O51" s="143"/>
      <c r="P51" s="150"/>
      <c r="Q51" s="86"/>
      <c r="R51" s="86"/>
      <c r="S51" s="86"/>
      <c r="T51" s="86"/>
    </row>
    <row r="52" spans="1:20">
      <c r="A52" s="52">
        <v>40</v>
      </c>
      <c r="B52" s="138" t="s">
        <v>233</v>
      </c>
      <c r="C52" s="139" t="s">
        <v>58</v>
      </c>
      <c r="D52" s="140">
        <v>1</v>
      </c>
      <c r="E52" s="10">
        <f t="shared" si="12"/>
        <v>0</v>
      </c>
      <c r="F52" s="13">
        <f t="shared" si="13"/>
        <v>0</v>
      </c>
      <c r="G52" s="10">
        <f t="shared" si="14"/>
        <v>0</v>
      </c>
      <c r="H52" s="13">
        <f t="shared" si="15"/>
        <v>0</v>
      </c>
      <c r="I52" s="14">
        <f t="shared" si="16"/>
        <v>0</v>
      </c>
      <c r="J52" s="110">
        <f t="shared" si="17"/>
        <v>0</v>
      </c>
      <c r="K52" s="117"/>
      <c r="L52" s="141"/>
      <c r="M52" s="142"/>
      <c r="N52" s="117"/>
      <c r="O52" s="143"/>
      <c r="P52" s="150"/>
      <c r="Q52" s="86"/>
      <c r="R52" s="86"/>
      <c r="S52" s="86"/>
      <c r="T52" s="86"/>
    </row>
    <row r="53" spans="1:20">
      <c r="A53" s="52">
        <v>41</v>
      </c>
      <c r="B53" s="138" t="s">
        <v>234</v>
      </c>
      <c r="C53" s="139" t="s">
        <v>58</v>
      </c>
      <c r="D53" s="140">
        <v>4</v>
      </c>
      <c r="E53" s="10">
        <f t="shared" si="12"/>
        <v>0</v>
      </c>
      <c r="F53" s="13">
        <f t="shared" si="13"/>
        <v>0</v>
      </c>
      <c r="G53" s="10">
        <f t="shared" si="14"/>
        <v>0</v>
      </c>
      <c r="H53" s="13">
        <f t="shared" si="15"/>
        <v>0</v>
      </c>
      <c r="I53" s="14">
        <f t="shared" si="16"/>
        <v>0</v>
      </c>
      <c r="J53" s="110">
        <f t="shared" si="17"/>
        <v>0</v>
      </c>
      <c r="K53" s="117"/>
      <c r="L53" s="141"/>
      <c r="M53" s="142"/>
      <c r="N53" s="117"/>
      <c r="O53" s="143"/>
      <c r="P53" s="150"/>
      <c r="Q53" s="86"/>
      <c r="R53" s="86"/>
      <c r="S53" s="86"/>
      <c r="T53" s="86"/>
    </row>
    <row r="54" spans="1:20">
      <c r="A54" s="52">
        <v>42</v>
      </c>
      <c r="B54" s="138" t="s">
        <v>235</v>
      </c>
      <c r="C54" s="139" t="s">
        <v>58</v>
      </c>
      <c r="D54" s="140">
        <v>10</v>
      </c>
      <c r="E54" s="10">
        <f t="shared" si="12"/>
        <v>0</v>
      </c>
      <c r="F54" s="13">
        <f t="shared" si="13"/>
        <v>0</v>
      </c>
      <c r="G54" s="10">
        <f t="shared" si="14"/>
        <v>0</v>
      </c>
      <c r="H54" s="13">
        <f t="shared" si="15"/>
        <v>0</v>
      </c>
      <c r="I54" s="14">
        <f t="shared" si="16"/>
        <v>0</v>
      </c>
      <c r="J54" s="110">
        <f t="shared" si="17"/>
        <v>0</v>
      </c>
      <c r="K54" s="117"/>
      <c r="L54" s="141"/>
      <c r="M54" s="142"/>
      <c r="N54" s="117"/>
      <c r="O54" s="143"/>
      <c r="P54" s="150"/>
      <c r="Q54" s="86"/>
      <c r="R54" s="86"/>
      <c r="S54" s="86"/>
      <c r="T54" s="86"/>
    </row>
    <row r="55" spans="1:20">
      <c r="A55" s="52">
        <v>43</v>
      </c>
      <c r="B55" s="138" t="s">
        <v>236</v>
      </c>
      <c r="C55" s="139" t="s">
        <v>58</v>
      </c>
      <c r="D55" s="140">
        <v>1</v>
      </c>
      <c r="E55" s="10">
        <f t="shared" si="12"/>
        <v>0</v>
      </c>
      <c r="F55" s="13">
        <f t="shared" si="13"/>
        <v>0</v>
      </c>
      <c r="G55" s="10">
        <f t="shared" si="14"/>
        <v>0</v>
      </c>
      <c r="H55" s="13">
        <f t="shared" si="15"/>
        <v>0</v>
      </c>
      <c r="I55" s="14">
        <f t="shared" si="16"/>
        <v>0</v>
      </c>
      <c r="J55" s="110">
        <f t="shared" si="17"/>
        <v>0</v>
      </c>
      <c r="K55" s="117"/>
      <c r="L55" s="141"/>
      <c r="M55" s="142"/>
      <c r="N55" s="117"/>
      <c r="O55" s="143"/>
      <c r="P55" s="150"/>
      <c r="Q55" s="86"/>
      <c r="R55" s="86"/>
      <c r="S55" s="86"/>
      <c r="T55" s="86"/>
    </row>
    <row r="56" spans="1:20">
      <c r="A56" s="52">
        <v>44</v>
      </c>
      <c r="B56" s="138" t="s">
        <v>237</v>
      </c>
      <c r="C56" s="139" t="s">
        <v>58</v>
      </c>
      <c r="D56" s="140">
        <v>1</v>
      </c>
      <c r="E56" s="10">
        <f t="shared" si="12"/>
        <v>0</v>
      </c>
      <c r="F56" s="13">
        <f t="shared" si="13"/>
        <v>0</v>
      </c>
      <c r="G56" s="10">
        <f t="shared" si="14"/>
        <v>0</v>
      </c>
      <c r="H56" s="13">
        <f t="shared" si="15"/>
        <v>0</v>
      </c>
      <c r="I56" s="14">
        <f t="shared" si="16"/>
        <v>0</v>
      </c>
      <c r="J56" s="110">
        <f t="shared" si="17"/>
        <v>0</v>
      </c>
      <c r="K56" s="117"/>
      <c r="L56" s="141"/>
      <c r="M56" s="142"/>
      <c r="N56" s="117"/>
      <c r="O56" s="143"/>
      <c r="P56" s="150"/>
      <c r="Q56" s="86"/>
      <c r="R56" s="86"/>
      <c r="S56" s="86"/>
      <c r="T56" s="86"/>
    </row>
    <row r="57" spans="1:20">
      <c r="A57" s="52">
        <v>45</v>
      </c>
      <c r="B57" s="138" t="s">
        <v>238</v>
      </c>
      <c r="C57" s="139" t="s">
        <v>58</v>
      </c>
      <c r="D57" s="140">
        <v>2</v>
      </c>
      <c r="E57" s="10">
        <f t="shared" si="12"/>
        <v>0</v>
      </c>
      <c r="F57" s="13">
        <f t="shared" si="13"/>
        <v>0</v>
      </c>
      <c r="G57" s="10">
        <f t="shared" si="14"/>
        <v>0</v>
      </c>
      <c r="H57" s="13">
        <f t="shared" si="15"/>
        <v>0</v>
      </c>
      <c r="I57" s="14">
        <f t="shared" si="16"/>
        <v>0</v>
      </c>
      <c r="J57" s="110">
        <f t="shared" si="17"/>
        <v>0</v>
      </c>
      <c r="K57" s="117"/>
      <c r="L57" s="141"/>
      <c r="M57" s="142"/>
      <c r="N57" s="117"/>
      <c r="O57" s="143"/>
      <c r="P57" s="150"/>
      <c r="Q57" s="86"/>
      <c r="R57" s="86"/>
      <c r="S57" s="86"/>
      <c r="T57" s="86"/>
    </row>
    <row r="58" spans="1:20">
      <c r="A58" s="52">
        <v>46</v>
      </c>
      <c r="B58" s="138" t="s">
        <v>239</v>
      </c>
      <c r="C58" s="139" t="s">
        <v>58</v>
      </c>
      <c r="D58" s="140">
        <v>2</v>
      </c>
      <c r="E58" s="10">
        <f t="shared" si="12"/>
        <v>0</v>
      </c>
      <c r="F58" s="13">
        <f t="shared" si="13"/>
        <v>0</v>
      </c>
      <c r="G58" s="10">
        <f t="shared" si="14"/>
        <v>0</v>
      </c>
      <c r="H58" s="13">
        <f t="shared" si="15"/>
        <v>0</v>
      </c>
      <c r="I58" s="14">
        <f t="shared" si="16"/>
        <v>0</v>
      </c>
      <c r="J58" s="110">
        <f t="shared" si="17"/>
        <v>0</v>
      </c>
      <c r="K58" s="117"/>
      <c r="L58" s="141"/>
      <c r="M58" s="142"/>
      <c r="N58" s="117"/>
      <c r="O58" s="143"/>
      <c r="P58" s="150"/>
      <c r="Q58" s="86"/>
      <c r="R58" s="86"/>
      <c r="S58" s="86"/>
      <c r="T58" s="86"/>
    </row>
    <row r="59" spans="1:20">
      <c r="A59" s="52">
        <v>47</v>
      </c>
      <c r="B59" s="138" t="s">
        <v>240</v>
      </c>
      <c r="C59" s="139" t="s">
        <v>58</v>
      </c>
      <c r="D59" s="140">
        <v>1</v>
      </c>
      <c r="E59" s="10">
        <f t="shared" si="12"/>
        <v>0</v>
      </c>
      <c r="F59" s="13">
        <f t="shared" si="13"/>
        <v>0</v>
      </c>
      <c r="G59" s="10">
        <f t="shared" si="14"/>
        <v>0</v>
      </c>
      <c r="H59" s="13">
        <f t="shared" si="15"/>
        <v>0</v>
      </c>
      <c r="I59" s="14">
        <f t="shared" si="16"/>
        <v>0</v>
      </c>
      <c r="J59" s="110">
        <f t="shared" si="17"/>
        <v>0</v>
      </c>
      <c r="K59" s="117"/>
      <c r="L59" s="141"/>
      <c r="M59" s="142"/>
      <c r="N59" s="117"/>
      <c r="O59" s="143"/>
      <c r="P59" s="150"/>
      <c r="Q59" s="86"/>
      <c r="R59" s="86"/>
      <c r="S59" s="86"/>
      <c r="T59" s="86"/>
    </row>
    <row r="60" spans="1:20">
      <c r="A60" s="52">
        <v>48</v>
      </c>
      <c r="B60" s="138" t="s">
        <v>241</v>
      </c>
      <c r="C60" s="139" t="s">
        <v>58</v>
      </c>
      <c r="D60" s="140">
        <v>2</v>
      </c>
      <c r="E60" s="10">
        <f t="shared" si="12"/>
        <v>0</v>
      </c>
      <c r="F60" s="13">
        <f t="shared" si="13"/>
        <v>0</v>
      </c>
      <c r="G60" s="10">
        <f t="shared" si="14"/>
        <v>0</v>
      </c>
      <c r="H60" s="13">
        <f t="shared" si="15"/>
        <v>0</v>
      </c>
      <c r="I60" s="14">
        <f t="shared" si="16"/>
        <v>0</v>
      </c>
      <c r="J60" s="110">
        <f t="shared" si="17"/>
        <v>0</v>
      </c>
      <c r="K60" s="117"/>
      <c r="L60" s="141"/>
      <c r="M60" s="142"/>
      <c r="N60" s="117"/>
      <c r="O60" s="143"/>
      <c r="P60" s="150"/>
      <c r="Q60" s="86"/>
      <c r="R60" s="86"/>
      <c r="S60" s="86"/>
      <c r="T60" s="86"/>
    </row>
    <row r="61" spans="1:20">
      <c r="A61" s="52">
        <v>49</v>
      </c>
      <c r="B61" s="138" t="s">
        <v>242</v>
      </c>
      <c r="C61" s="139" t="s">
        <v>58</v>
      </c>
      <c r="D61" s="140">
        <v>3</v>
      </c>
      <c r="E61" s="10">
        <f t="shared" si="12"/>
        <v>0</v>
      </c>
      <c r="F61" s="13">
        <f t="shared" si="13"/>
        <v>0</v>
      </c>
      <c r="G61" s="10">
        <f t="shared" si="14"/>
        <v>0</v>
      </c>
      <c r="H61" s="13">
        <f t="shared" si="15"/>
        <v>0</v>
      </c>
      <c r="I61" s="14">
        <f t="shared" si="16"/>
        <v>0</v>
      </c>
      <c r="J61" s="110">
        <f t="shared" si="17"/>
        <v>0</v>
      </c>
      <c r="K61" s="117"/>
      <c r="L61" s="141"/>
      <c r="M61" s="142"/>
      <c r="N61" s="117"/>
      <c r="O61" s="143"/>
      <c r="P61" s="150"/>
      <c r="Q61" s="86"/>
      <c r="R61" s="86"/>
      <c r="S61" s="86"/>
      <c r="T61" s="86"/>
    </row>
    <row r="62" spans="1:20">
      <c r="A62" s="52">
        <v>50</v>
      </c>
      <c r="B62" s="138" t="s">
        <v>243</v>
      </c>
      <c r="C62" s="139" t="s">
        <v>58</v>
      </c>
      <c r="D62" s="140">
        <v>5</v>
      </c>
      <c r="E62" s="10">
        <f t="shared" si="12"/>
        <v>0</v>
      </c>
      <c r="F62" s="13">
        <f t="shared" si="13"/>
        <v>0</v>
      </c>
      <c r="G62" s="10">
        <f t="shared" si="14"/>
        <v>0</v>
      </c>
      <c r="H62" s="13">
        <f t="shared" si="15"/>
        <v>0</v>
      </c>
      <c r="I62" s="14">
        <f t="shared" si="16"/>
        <v>0</v>
      </c>
      <c r="J62" s="110">
        <f t="shared" si="17"/>
        <v>0</v>
      </c>
      <c r="K62" s="117"/>
      <c r="L62" s="141"/>
      <c r="M62" s="142"/>
      <c r="N62" s="117"/>
      <c r="O62" s="143"/>
      <c r="P62" s="150"/>
      <c r="Q62" s="86"/>
      <c r="R62" s="86"/>
      <c r="S62" s="86"/>
      <c r="T62" s="86"/>
    </row>
    <row r="63" spans="1:20">
      <c r="A63" s="52">
        <v>51</v>
      </c>
      <c r="B63" s="138" t="s">
        <v>244</v>
      </c>
      <c r="C63" s="139" t="s">
        <v>58</v>
      </c>
      <c r="D63" s="140">
        <v>2</v>
      </c>
      <c r="E63" s="10">
        <f t="shared" si="12"/>
        <v>0</v>
      </c>
      <c r="F63" s="13">
        <f t="shared" si="13"/>
        <v>0</v>
      </c>
      <c r="G63" s="10">
        <f t="shared" si="14"/>
        <v>0</v>
      </c>
      <c r="H63" s="13">
        <f t="shared" si="15"/>
        <v>0</v>
      </c>
      <c r="I63" s="14">
        <f t="shared" si="16"/>
        <v>0</v>
      </c>
      <c r="J63" s="110">
        <f t="shared" si="17"/>
        <v>0</v>
      </c>
      <c r="K63" s="117"/>
      <c r="L63" s="141"/>
      <c r="M63" s="142"/>
      <c r="N63" s="117"/>
      <c r="O63" s="143"/>
      <c r="P63" s="150"/>
      <c r="Q63" s="86"/>
      <c r="R63" s="86"/>
      <c r="S63" s="86"/>
      <c r="T63" s="86"/>
    </row>
    <row r="64" spans="1:20">
      <c r="A64" s="52">
        <v>52</v>
      </c>
      <c r="B64" s="138" t="s">
        <v>245</v>
      </c>
      <c r="C64" s="139" t="s">
        <v>58</v>
      </c>
      <c r="D64" s="140">
        <v>1</v>
      </c>
      <c r="E64" s="10">
        <f t="shared" si="12"/>
        <v>0</v>
      </c>
      <c r="F64" s="13">
        <f t="shared" si="13"/>
        <v>0</v>
      </c>
      <c r="G64" s="10">
        <f t="shared" si="14"/>
        <v>0</v>
      </c>
      <c r="H64" s="13">
        <f t="shared" si="15"/>
        <v>0</v>
      </c>
      <c r="I64" s="14">
        <f t="shared" si="16"/>
        <v>0</v>
      </c>
      <c r="J64" s="110">
        <f t="shared" si="17"/>
        <v>0</v>
      </c>
      <c r="K64" s="117"/>
      <c r="L64" s="141"/>
      <c r="M64" s="142"/>
      <c r="N64" s="117"/>
      <c r="O64" s="143"/>
      <c r="P64" s="150"/>
      <c r="Q64" s="86"/>
      <c r="R64" s="86"/>
      <c r="S64" s="86"/>
      <c r="T64" s="86"/>
    </row>
    <row r="65" spans="1:20">
      <c r="A65" s="52">
        <v>53</v>
      </c>
      <c r="B65" s="138" t="s">
        <v>246</v>
      </c>
      <c r="C65" s="139" t="s">
        <v>58</v>
      </c>
      <c r="D65" s="140">
        <v>1</v>
      </c>
      <c r="E65" s="10">
        <f t="shared" si="12"/>
        <v>0</v>
      </c>
      <c r="F65" s="13">
        <f t="shared" si="13"/>
        <v>0</v>
      </c>
      <c r="G65" s="10">
        <f t="shared" si="14"/>
        <v>0</v>
      </c>
      <c r="H65" s="13">
        <f t="shared" si="15"/>
        <v>0</v>
      </c>
      <c r="I65" s="14">
        <f t="shared" si="16"/>
        <v>0</v>
      </c>
      <c r="J65" s="110">
        <f t="shared" si="17"/>
        <v>0</v>
      </c>
      <c r="K65" s="117"/>
      <c r="L65" s="141"/>
      <c r="M65" s="142"/>
      <c r="N65" s="117"/>
      <c r="O65" s="143"/>
      <c r="P65" s="150"/>
      <c r="Q65" s="86"/>
      <c r="R65" s="86"/>
      <c r="S65" s="86"/>
      <c r="T65" s="86"/>
    </row>
    <row r="66" spans="1:20">
      <c r="A66" s="52">
        <v>54</v>
      </c>
      <c r="B66" s="138" t="s">
        <v>247</v>
      </c>
      <c r="C66" s="139" t="s">
        <v>58</v>
      </c>
      <c r="D66" s="140">
        <v>1</v>
      </c>
      <c r="E66" s="10">
        <f t="shared" si="12"/>
        <v>0</v>
      </c>
      <c r="F66" s="13">
        <f t="shared" si="13"/>
        <v>0</v>
      </c>
      <c r="G66" s="10">
        <f t="shared" si="14"/>
        <v>0</v>
      </c>
      <c r="H66" s="13">
        <f t="shared" si="15"/>
        <v>0</v>
      </c>
      <c r="I66" s="14">
        <f t="shared" si="16"/>
        <v>0</v>
      </c>
      <c r="J66" s="110">
        <f t="shared" si="17"/>
        <v>0</v>
      </c>
      <c r="K66" s="117"/>
      <c r="L66" s="141"/>
      <c r="M66" s="142"/>
      <c r="N66" s="117"/>
      <c r="O66" s="143"/>
      <c r="P66" s="150"/>
      <c r="Q66" s="86"/>
      <c r="R66" s="86"/>
      <c r="S66" s="86"/>
      <c r="T66" s="86"/>
    </row>
    <row r="67" spans="1:20">
      <c r="A67" s="52">
        <v>55</v>
      </c>
      <c r="B67" s="138" t="s">
        <v>248</v>
      </c>
      <c r="C67" s="139" t="s">
        <v>58</v>
      </c>
      <c r="D67" s="140">
        <v>1</v>
      </c>
      <c r="E67" s="10">
        <f t="shared" si="12"/>
        <v>0</v>
      </c>
      <c r="F67" s="13">
        <f t="shared" si="13"/>
        <v>0</v>
      </c>
      <c r="G67" s="10">
        <f t="shared" si="14"/>
        <v>0</v>
      </c>
      <c r="H67" s="13">
        <f t="shared" si="15"/>
        <v>0</v>
      </c>
      <c r="I67" s="14">
        <f t="shared" si="16"/>
        <v>0</v>
      </c>
      <c r="J67" s="110">
        <f t="shared" si="17"/>
        <v>0</v>
      </c>
      <c r="K67" s="117"/>
      <c r="L67" s="141"/>
      <c r="M67" s="142"/>
      <c r="N67" s="117"/>
      <c r="O67" s="143"/>
      <c r="P67" s="150"/>
      <c r="Q67" s="86"/>
      <c r="R67" s="86"/>
      <c r="S67" s="86"/>
      <c r="T67" s="86"/>
    </row>
    <row r="68" spans="1:20">
      <c r="A68" s="52">
        <v>56</v>
      </c>
      <c r="B68" s="138" t="s">
        <v>249</v>
      </c>
      <c r="C68" s="139" t="s">
        <v>58</v>
      </c>
      <c r="D68" s="140">
        <v>2</v>
      </c>
      <c r="E68" s="10">
        <f t="shared" si="12"/>
        <v>0</v>
      </c>
      <c r="F68" s="13">
        <f t="shared" si="13"/>
        <v>0</v>
      </c>
      <c r="G68" s="10">
        <f t="shared" si="14"/>
        <v>0</v>
      </c>
      <c r="H68" s="13">
        <f t="shared" si="15"/>
        <v>0</v>
      </c>
      <c r="I68" s="14">
        <f t="shared" si="16"/>
        <v>0</v>
      </c>
      <c r="J68" s="110">
        <f t="shared" si="17"/>
        <v>0</v>
      </c>
      <c r="K68" s="117"/>
      <c r="L68" s="141"/>
      <c r="M68" s="142"/>
      <c r="N68" s="117"/>
      <c r="O68" s="143"/>
      <c r="P68" s="150"/>
      <c r="Q68" s="86"/>
      <c r="R68" s="86"/>
      <c r="S68" s="86"/>
      <c r="T68" s="86"/>
    </row>
    <row r="69" spans="1:20">
      <c r="A69" s="52">
        <v>57</v>
      </c>
      <c r="B69" s="138" t="s">
        <v>250</v>
      </c>
      <c r="C69" s="139" t="s">
        <v>58</v>
      </c>
      <c r="D69" s="140">
        <v>4</v>
      </c>
      <c r="E69" s="10">
        <f t="shared" si="12"/>
        <v>0</v>
      </c>
      <c r="F69" s="13">
        <f t="shared" si="13"/>
        <v>0</v>
      </c>
      <c r="G69" s="10">
        <f t="shared" si="14"/>
        <v>0</v>
      </c>
      <c r="H69" s="13">
        <f t="shared" si="15"/>
        <v>0</v>
      </c>
      <c r="I69" s="14">
        <f t="shared" si="16"/>
        <v>0</v>
      </c>
      <c r="J69" s="110">
        <f t="shared" si="17"/>
        <v>0</v>
      </c>
      <c r="K69" s="117"/>
      <c r="L69" s="141"/>
      <c r="M69" s="142"/>
      <c r="N69" s="117"/>
      <c r="O69" s="143"/>
      <c r="P69" s="150"/>
      <c r="Q69" s="86"/>
      <c r="R69" s="86"/>
      <c r="S69" s="86"/>
      <c r="T69" s="86"/>
    </row>
    <row r="70" spans="1:20">
      <c r="A70" s="52">
        <v>58</v>
      </c>
      <c r="B70" s="138" t="s">
        <v>251</v>
      </c>
      <c r="C70" s="139" t="s">
        <v>58</v>
      </c>
      <c r="D70" s="140">
        <v>4</v>
      </c>
      <c r="E70" s="10">
        <f t="shared" si="12"/>
        <v>0</v>
      </c>
      <c r="F70" s="13">
        <f t="shared" si="13"/>
        <v>0</v>
      </c>
      <c r="G70" s="10">
        <f t="shared" si="14"/>
        <v>0</v>
      </c>
      <c r="H70" s="13">
        <f t="shared" si="15"/>
        <v>0</v>
      </c>
      <c r="I70" s="14">
        <f t="shared" si="16"/>
        <v>0</v>
      </c>
      <c r="J70" s="110">
        <f t="shared" si="17"/>
        <v>0</v>
      </c>
      <c r="K70" s="117"/>
      <c r="L70" s="141"/>
      <c r="M70" s="142"/>
      <c r="N70" s="117"/>
      <c r="O70" s="143"/>
      <c r="P70" s="150"/>
      <c r="Q70" s="86"/>
      <c r="R70" s="86"/>
      <c r="S70" s="86"/>
      <c r="T70" s="86"/>
    </row>
    <row r="71" spans="1:20">
      <c r="A71" s="52">
        <v>59</v>
      </c>
      <c r="B71" s="138" t="s">
        <v>252</v>
      </c>
      <c r="C71" s="139" t="s">
        <v>58</v>
      </c>
      <c r="D71" s="140">
        <v>2</v>
      </c>
      <c r="E71" s="10">
        <f t="shared" si="12"/>
        <v>0</v>
      </c>
      <c r="F71" s="13">
        <f t="shared" si="13"/>
        <v>0</v>
      </c>
      <c r="G71" s="10">
        <f t="shared" si="14"/>
        <v>0</v>
      </c>
      <c r="H71" s="13">
        <f t="shared" si="15"/>
        <v>0</v>
      </c>
      <c r="I71" s="14">
        <f t="shared" si="16"/>
        <v>0</v>
      </c>
      <c r="J71" s="110">
        <f t="shared" si="17"/>
        <v>0</v>
      </c>
      <c r="K71" s="117"/>
      <c r="L71" s="141"/>
      <c r="M71" s="142"/>
      <c r="N71" s="117"/>
      <c r="O71" s="143"/>
      <c r="P71" s="150"/>
      <c r="Q71" s="86"/>
      <c r="R71" s="86"/>
      <c r="S71" s="86"/>
      <c r="T71" s="86"/>
    </row>
    <row r="72" spans="1:20">
      <c r="A72" s="52">
        <v>60</v>
      </c>
      <c r="B72" s="138" t="s">
        <v>253</v>
      </c>
      <c r="C72" s="139" t="s">
        <v>58</v>
      </c>
      <c r="D72" s="140">
        <v>1</v>
      </c>
      <c r="E72" s="10">
        <f t="shared" si="12"/>
        <v>0</v>
      </c>
      <c r="F72" s="13">
        <f t="shared" si="13"/>
        <v>0</v>
      </c>
      <c r="G72" s="10">
        <f t="shared" si="14"/>
        <v>0</v>
      </c>
      <c r="H72" s="13">
        <f t="shared" si="15"/>
        <v>0</v>
      </c>
      <c r="I72" s="14">
        <f t="shared" si="16"/>
        <v>0</v>
      </c>
      <c r="J72" s="110">
        <f t="shared" si="17"/>
        <v>0</v>
      </c>
      <c r="K72" s="117"/>
      <c r="L72" s="141"/>
      <c r="M72" s="142"/>
      <c r="N72" s="117"/>
      <c r="O72" s="143"/>
      <c r="P72" s="150"/>
      <c r="Q72" s="86"/>
      <c r="R72" s="86"/>
      <c r="S72" s="86"/>
      <c r="T72" s="86"/>
    </row>
    <row r="73" spans="1:20">
      <c r="A73" s="52">
        <v>61</v>
      </c>
      <c r="B73" s="138" t="s">
        <v>254</v>
      </c>
      <c r="C73" s="139" t="s">
        <v>58</v>
      </c>
      <c r="D73" s="140">
        <v>1</v>
      </c>
      <c r="E73" s="10">
        <f t="shared" si="12"/>
        <v>0</v>
      </c>
      <c r="F73" s="13">
        <f t="shared" si="13"/>
        <v>0</v>
      </c>
      <c r="G73" s="10">
        <f t="shared" si="14"/>
        <v>0</v>
      </c>
      <c r="H73" s="13">
        <f t="shared" si="15"/>
        <v>0</v>
      </c>
      <c r="I73" s="14">
        <f t="shared" si="16"/>
        <v>0</v>
      </c>
      <c r="J73" s="110">
        <f t="shared" si="17"/>
        <v>0</v>
      </c>
      <c r="K73" s="117"/>
      <c r="L73" s="141"/>
      <c r="M73" s="142"/>
      <c r="N73" s="117"/>
      <c r="O73" s="143"/>
      <c r="P73" s="150"/>
      <c r="Q73" s="86"/>
      <c r="R73" s="86"/>
      <c r="S73" s="86"/>
      <c r="T73" s="86"/>
    </row>
    <row r="74" spans="1:20">
      <c r="A74" s="52">
        <v>62</v>
      </c>
      <c r="B74" s="138" t="s">
        <v>255</v>
      </c>
      <c r="C74" s="139" t="s">
        <v>58</v>
      </c>
      <c r="D74" s="140">
        <v>1</v>
      </c>
      <c r="E74" s="10">
        <f t="shared" si="12"/>
        <v>0</v>
      </c>
      <c r="F74" s="13">
        <f t="shared" si="13"/>
        <v>0</v>
      </c>
      <c r="G74" s="10">
        <f t="shared" si="14"/>
        <v>0</v>
      </c>
      <c r="H74" s="13">
        <f t="shared" si="15"/>
        <v>0</v>
      </c>
      <c r="I74" s="14">
        <f t="shared" si="16"/>
        <v>0</v>
      </c>
      <c r="J74" s="110">
        <f t="shared" si="17"/>
        <v>0</v>
      </c>
      <c r="K74" s="117"/>
      <c r="L74" s="141"/>
      <c r="M74" s="142"/>
      <c r="N74" s="117"/>
      <c r="O74" s="143"/>
      <c r="P74" s="150"/>
      <c r="Q74" s="86"/>
      <c r="R74" s="86"/>
      <c r="S74" s="86"/>
      <c r="T74" s="86"/>
    </row>
    <row r="75" spans="1:20">
      <c r="A75" s="52">
        <v>63</v>
      </c>
      <c r="B75" s="138" t="s">
        <v>256</v>
      </c>
      <c r="C75" s="139" t="s">
        <v>58</v>
      </c>
      <c r="D75" s="140">
        <v>1</v>
      </c>
      <c r="E75" s="10">
        <f t="shared" si="12"/>
        <v>0</v>
      </c>
      <c r="F75" s="13">
        <f t="shared" si="13"/>
        <v>0</v>
      </c>
      <c r="G75" s="10">
        <f t="shared" si="14"/>
        <v>0</v>
      </c>
      <c r="H75" s="13">
        <f t="shared" si="15"/>
        <v>0</v>
      </c>
      <c r="I75" s="14">
        <f t="shared" si="16"/>
        <v>0</v>
      </c>
      <c r="J75" s="110">
        <f t="shared" si="17"/>
        <v>0</v>
      </c>
      <c r="K75" s="117"/>
      <c r="L75" s="141"/>
      <c r="M75" s="142"/>
      <c r="N75" s="117"/>
      <c r="O75" s="143"/>
      <c r="P75" s="150"/>
      <c r="Q75" s="86"/>
      <c r="R75" s="86"/>
      <c r="S75" s="86"/>
      <c r="T75" s="86"/>
    </row>
    <row r="76" spans="1:20" ht="15" thickBot="1">
      <c r="A76" s="89">
        <v>64</v>
      </c>
      <c r="B76" s="90" t="s">
        <v>257</v>
      </c>
      <c r="C76" s="91" t="s">
        <v>131</v>
      </c>
      <c r="D76" s="92">
        <v>30</v>
      </c>
      <c r="E76" s="93">
        <f t="shared" ref="E76" si="18">L76*$I$4</f>
        <v>0</v>
      </c>
      <c r="F76" s="94">
        <f t="shared" ref="F76" si="19">E76*D76</f>
        <v>0</v>
      </c>
      <c r="G76" s="93">
        <f t="shared" ref="G76" si="20">M76*$I$4</f>
        <v>0</v>
      </c>
      <c r="H76" s="94">
        <f t="shared" ref="H76" si="21">G76*D76</f>
        <v>0</v>
      </c>
      <c r="I76" s="95">
        <f t="shared" ref="I76" si="22">F76+H76</f>
        <v>0</v>
      </c>
      <c r="J76" s="111">
        <f t="shared" ref="J76" si="23">I76/D76</f>
        <v>0</v>
      </c>
      <c r="K76" s="117"/>
      <c r="L76" s="115"/>
      <c r="M76" s="72"/>
      <c r="N76" s="117"/>
      <c r="O76" s="80"/>
      <c r="P76" s="81"/>
      <c r="Q76" s="86"/>
      <c r="R76" s="86"/>
      <c r="S76" s="86"/>
      <c r="T76" s="86"/>
    </row>
    <row r="77" spans="1:20" ht="15" thickBot="1">
      <c r="A77" s="87"/>
      <c r="B77" s="123"/>
      <c r="C77" s="87"/>
      <c r="D77" s="124"/>
      <c r="E77" s="15"/>
      <c r="F77" s="16">
        <f>SUM(F12:F76)</f>
        <v>0</v>
      </c>
      <c r="G77" s="16"/>
      <c r="H77" s="16">
        <f>SUM(H12:H76)</f>
        <v>0</v>
      </c>
      <c r="I77" s="17">
        <f>SUM(I12:I76)</f>
        <v>0</v>
      </c>
      <c r="J77" s="121"/>
      <c r="K77" s="87"/>
      <c r="L77" s="87"/>
      <c r="M77" s="87"/>
      <c r="N77" s="87"/>
      <c r="O77" s="122"/>
      <c r="P77" s="122"/>
      <c r="Q77" s="86"/>
      <c r="R77" s="86"/>
      <c r="S77" s="86"/>
      <c r="T77" s="86"/>
    </row>
    <row r="78" spans="1:20">
      <c r="A78" s="87"/>
      <c r="B78" s="123"/>
      <c r="C78" s="87"/>
      <c r="D78" s="124"/>
      <c r="E78" s="22"/>
      <c r="F78" s="23" t="s">
        <v>21</v>
      </c>
      <c r="G78" s="24">
        <v>0</v>
      </c>
      <c r="H78" s="25"/>
      <c r="I78" s="26">
        <f>G78*F77</f>
        <v>0</v>
      </c>
      <c r="J78" s="121"/>
      <c r="K78" s="87"/>
      <c r="L78" s="87"/>
      <c r="M78" s="87"/>
      <c r="N78" s="87"/>
      <c r="O78" s="122"/>
      <c r="P78" s="122"/>
      <c r="Q78" s="86"/>
      <c r="R78" s="86"/>
      <c r="S78" s="86"/>
      <c r="T78" s="86"/>
    </row>
    <row r="79" spans="1:20" ht="15" thickBot="1">
      <c r="A79" s="87"/>
      <c r="B79" s="125"/>
      <c r="C79" s="87"/>
      <c r="D79" s="124"/>
      <c r="E79" s="27"/>
      <c r="F79" s="28" t="s">
        <v>22</v>
      </c>
      <c r="G79" s="29"/>
      <c r="H79" s="30"/>
      <c r="I79" s="31">
        <f>I77+I78</f>
        <v>0</v>
      </c>
      <c r="J79" s="87"/>
      <c r="K79" s="87"/>
      <c r="L79" s="87"/>
      <c r="M79" s="87"/>
      <c r="N79" s="87"/>
      <c r="O79" s="122"/>
      <c r="P79" s="122"/>
      <c r="Q79" s="86"/>
      <c r="R79" s="86"/>
      <c r="S79" s="86"/>
      <c r="T79" s="86"/>
    </row>
    <row r="80" spans="1:20" ht="15" thickBot="1">
      <c r="A80" s="87"/>
      <c r="B80" s="125"/>
      <c r="C80" s="87"/>
      <c r="D80" s="124"/>
      <c r="E80" s="18"/>
      <c r="F80" s="19"/>
      <c r="G80" s="20"/>
      <c r="H80" s="19"/>
      <c r="I80" s="21"/>
      <c r="J80" s="87"/>
      <c r="K80" s="87"/>
      <c r="L80" s="87"/>
      <c r="M80" s="87"/>
      <c r="N80" s="87"/>
      <c r="O80" s="122"/>
      <c r="P80" s="122"/>
      <c r="Q80" s="86"/>
      <c r="R80" s="86"/>
      <c r="S80" s="86"/>
      <c r="T80" s="86"/>
    </row>
    <row r="81" spans="1:20">
      <c r="A81" s="87"/>
      <c r="B81" s="125"/>
      <c r="C81" s="87"/>
      <c r="D81" s="124"/>
      <c r="E81" s="22"/>
      <c r="F81" s="23" t="s">
        <v>23</v>
      </c>
      <c r="G81" s="24">
        <v>0</v>
      </c>
      <c r="H81" s="25"/>
      <c r="I81" s="26">
        <f>I79*G81</f>
        <v>0</v>
      </c>
      <c r="J81" s="87"/>
      <c r="K81" s="87"/>
      <c r="L81" s="87"/>
      <c r="M81" s="87"/>
      <c r="N81" s="87"/>
      <c r="O81" s="122"/>
      <c r="P81" s="122"/>
      <c r="Q81" s="86"/>
      <c r="R81" s="86"/>
      <c r="S81" s="86"/>
      <c r="T81" s="86"/>
    </row>
    <row r="82" spans="1:20" ht="15" thickBot="1">
      <c r="A82" s="87"/>
      <c r="B82" s="125"/>
      <c r="C82" s="87"/>
      <c r="D82" s="124"/>
      <c r="E82" s="27"/>
      <c r="F82" s="28" t="s">
        <v>24</v>
      </c>
      <c r="G82" s="29"/>
      <c r="H82" s="30"/>
      <c r="I82" s="31">
        <f>I79+I81</f>
        <v>0</v>
      </c>
      <c r="J82" s="87"/>
      <c r="K82" s="87"/>
      <c r="L82" s="87"/>
      <c r="M82" s="87"/>
      <c r="N82" s="87"/>
      <c r="O82" s="122"/>
      <c r="P82" s="122"/>
      <c r="Q82" s="86"/>
      <c r="R82" s="86"/>
      <c r="S82" s="86"/>
      <c r="T82" s="86"/>
    </row>
    <row r="83" spans="1:20" ht="15" thickBot="1">
      <c r="A83" s="87"/>
      <c r="B83" s="125"/>
      <c r="C83" s="87"/>
      <c r="D83" s="124"/>
      <c r="E83" s="32"/>
      <c r="F83" s="33"/>
      <c r="G83" s="34"/>
      <c r="H83" s="35"/>
      <c r="I83" s="36"/>
      <c r="J83" s="87"/>
      <c r="K83" s="87"/>
      <c r="L83" s="87"/>
      <c r="M83" s="87"/>
      <c r="N83" s="87"/>
      <c r="O83" s="122"/>
      <c r="P83" s="122"/>
      <c r="Q83" s="86"/>
      <c r="R83" s="86"/>
      <c r="S83" s="86"/>
      <c r="T83" s="86"/>
    </row>
    <row r="84" spans="1:20">
      <c r="A84" s="87"/>
      <c r="B84" s="125"/>
      <c r="C84" s="87"/>
      <c r="D84" s="124"/>
      <c r="E84" s="37"/>
      <c r="F84" s="23" t="s">
        <v>25</v>
      </c>
      <c r="G84" s="24">
        <v>0</v>
      </c>
      <c r="H84" s="25"/>
      <c r="I84" s="26">
        <f>I82*G84</f>
        <v>0</v>
      </c>
      <c r="J84" s="87"/>
      <c r="K84" s="87"/>
      <c r="L84" s="87"/>
      <c r="M84" s="87"/>
      <c r="N84" s="87"/>
      <c r="O84" s="122"/>
      <c r="P84" s="122"/>
      <c r="Q84" s="86"/>
      <c r="R84" s="86"/>
      <c r="S84" s="86"/>
      <c r="T84" s="86"/>
    </row>
    <row r="85" spans="1:20" ht="15" thickBot="1">
      <c r="A85" s="87"/>
      <c r="B85" s="125"/>
      <c r="C85" s="87"/>
      <c r="D85" s="124"/>
      <c r="E85" s="27"/>
      <c r="F85" s="28" t="s">
        <v>24</v>
      </c>
      <c r="G85" s="30"/>
      <c r="H85" s="30"/>
      <c r="I85" s="31">
        <f>I82+I84</f>
        <v>0</v>
      </c>
      <c r="J85" s="87"/>
      <c r="K85" s="87"/>
      <c r="L85" s="87"/>
      <c r="M85" s="87"/>
      <c r="N85" s="87"/>
      <c r="O85" s="122"/>
      <c r="P85" s="122"/>
      <c r="Q85" s="86"/>
      <c r="R85" s="86"/>
      <c r="S85" s="86"/>
      <c r="T85" s="86"/>
    </row>
    <row r="86" spans="1:20" ht="15" thickBot="1">
      <c r="A86" s="87"/>
      <c r="B86" s="125"/>
      <c r="C86" s="87"/>
      <c r="D86" s="124"/>
      <c r="E86" s="32"/>
      <c r="F86" s="33"/>
      <c r="G86" s="38"/>
      <c r="H86" s="35"/>
      <c r="I86" s="36"/>
      <c r="J86" s="87"/>
      <c r="K86" s="87"/>
      <c r="L86" s="87"/>
      <c r="M86" s="87"/>
      <c r="N86" s="87"/>
      <c r="O86" s="122"/>
      <c r="P86" s="122"/>
      <c r="Q86" s="86"/>
      <c r="R86" s="86"/>
      <c r="S86" s="86"/>
      <c r="T86" s="86"/>
    </row>
    <row r="87" spans="1:20">
      <c r="A87" s="87"/>
      <c r="B87" s="125"/>
      <c r="C87" s="87"/>
      <c r="D87" s="124"/>
      <c r="E87" s="37"/>
      <c r="F87" s="39" t="s">
        <v>26</v>
      </c>
      <c r="G87" s="24">
        <v>0.18</v>
      </c>
      <c r="H87" s="25"/>
      <c r="I87" s="40">
        <f>I85*G87</f>
        <v>0</v>
      </c>
      <c r="J87" s="87"/>
      <c r="K87" s="87"/>
      <c r="L87" s="87"/>
      <c r="M87" s="87"/>
      <c r="N87" s="87"/>
      <c r="O87" s="122"/>
      <c r="P87" s="122"/>
      <c r="Q87" s="86"/>
      <c r="R87" s="86"/>
      <c r="S87" s="86"/>
      <c r="T87" s="86"/>
    </row>
    <row r="88" spans="1:20" ht="15" thickBot="1">
      <c r="A88" s="87"/>
      <c r="B88" s="125"/>
      <c r="C88" s="87"/>
      <c r="D88" s="124"/>
      <c r="E88" s="27"/>
      <c r="F88" s="41" t="s">
        <v>27</v>
      </c>
      <c r="G88" s="29" t="s">
        <v>2</v>
      </c>
      <c r="H88" s="42"/>
      <c r="I88" s="43">
        <f>I85+I87</f>
        <v>0</v>
      </c>
      <c r="J88" s="87"/>
      <c r="K88" s="87"/>
      <c r="L88" s="87"/>
      <c r="M88" s="87"/>
      <c r="N88" s="87"/>
      <c r="O88" s="122"/>
      <c r="P88" s="122"/>
      <c r="Q88" s="86"/>
      <c r="R88" s="86"/>
      <c r="S88" s="86"/>
      <c r="T88" s="86"/>
    </row>
    <row r="89" spans="1:20">
      <c r="A89" s="86"/>
      <c r="B89" s="96"/>
      <c r="C89" s="86"/>
      <c r="D89" s="86"/>
      <c r="E89" s="86"/>
      <c r="F89" s="86"/>
      <c r="G89" s="86"/>
      <c r="H89" s="86"/>
      <c r="I89" s="86"/>
      <c r="J89" s="86"/>
      <c r="L89" s="86"/>
      <c r="M89" s="86"/>
      <c r="N89" s="86"/>
      <c r="O89" s="86"/>
      <c r="P89" s="86"/>
      <c r="Q89" s="86"/>
      <c r="R89" s="86"/>
      <c r="S89" s="86"/>
      <c r="T89" s="86"/>
    </row>
    <row r="90" spans="1:20">
      <c r="A90" s="86"/>
      <c r="B90" s="86"/>
      <c r="C90" s="86"/>
      <c r="D90" s="86"/>
      <c r="E90" s="86"/>
      <c r="F90" s="86"/>
      <c r="G90" s="86"/>
      <c r="H90" s="86"/>
      <c r="I90" s="86"/>
      <c r="J90" s="86"/>
      <c r="L90" s="86"/>
      <c r="M90" s="86"/>
      <c r="N90" s="86"/>
      <c r="O90" s="86"/>
      <c r="P90" s="86"/>
      <c r="Q90" s="86"/>
      <c r="R90" s="86"/>
      <c r="S90" s="86"/>
      <c r="T90" s="86"/>
    </row>
    <row r="91" spans="1:20">
      <c r="A91" s="86"/>
      <c r="B91" s="86"/>
      <c r="C91" s="86"/>
      <c r="D91" s="86"/>
      <c r="E91" s="86"/>
      <c r="F91" s="86"/>
      <c r="G91" s="86"/>
      <c r="H91" s="86"/>
      <c r="I91" s="86"/>
      <c r="J91" s="86"/>
      <c r="L91" s="86"/>
      <c r="M91" s="86"/>
      <c r="N91" s="86"/>
      <c r="O91" s="86"/>
      <c r="P91" s="86"/>
      <c r="Q91" s="86"/>
      <c r="R91" s="86"/>
      <c r="S91" s="86"/>
      <c r="T91" s="86"/>
    </row>
    <row r="92" spans="1:20">
      <c r="A92" s="86"/>
      <c r="B92" s="86"/>
      <c r="C92" s="86"/>
      <c r="D92" s="86"/>
      <c r="E92" s="86"/>
      <c r="F92" s="86"/>
      <c r="G92" s="86"/>
      <c r="H92" s="86"/>
      <c r="I92" s="86"/>
      <c r="J92" s="86"/>
      <c r="L92" s="86"/>
      <c r="M92" s="86"/>
      <c r="N92" s="86"/>
      <c r="O92" s="86"/>
      <c r="P92" s="86"/>
      <c r="Q92" s="86"/>
      <c r="R92" s="86"/>
      <c r="S92" s="86"/>
      <c r="T92" s="86"/>
    </row>
    <row r="93" spans="1:20">
      <c r="A93" s="86"/>
      <c r="B93" s="86"/>
      <c r="C93" s="86"/>
      <c r="D93" s="86"/>
      <c r="E93" s="86"/>
      <c r="F93" s="86"/>
      <c r="G93" s="86"/>
      <c r="H93" s="86"/>
      <c r="I93" s="86"/>
      <c r="J93" s="86"/>
      <c r="L93" s="86"/>
      <c r="M93" s="86"/>
      <c r="N93" s="86"/>
      <c r="O93" s="86"/>
      <c r="P93" s="86"/>
      <c r="Q93" s="86"/>
      <c r="R93" s="86"/>
      <c r="S93" s="86"/>
      <c r="T93" s="86"/>
    </row>
    <row r="94" spans="1:20">
      <c r="A94" s="86"/>
      <c r="B94" s="86"/>
      <c r="C94" s="86"/>
      <c r="D94" s="86"/>
      <c r="E94" s="86"/>
      <c r="F94" s="86"/>
      <c r="G94" s="86"/>
      <c r="H94" s="86"/>
      <c r="I94" s="86"/>
      <c r="J94" s="86"/>
      <c r="L94" s="86"/>
      <c r="M94" s="86"/>
      <c r="N94" s="86"/>
      <c r="O94" s="86"/>
      <c r="P94" s="86"/>
      <c r="Q94" s="86"/>
      <c r="R94" s="86"/>
      <c r="S94" s="86"/>
      <c r="T94" s="86"/>
    </row>
    <row r="95" spans="1:20">
      <c r="A95" s="86"/>
      <c r="B95" s="86"/>
      <c r="C95" s="86"/>
      <c r="D95" s="86"/>
      <c r="E95" s="86"/>
      <c r="F95" s="86"/>
      <c r="G95" s="86"/>
      <c r="H95" s="86"/>
      <c r="I95" s="86"/>
      <c r="J95" s="86"/>
      <c r="L95" s="86"/>
      <c r="M95" s="86"/>
      <c r="N95" s="86"/>
      <c r="O95" s="86"/>
      <c r="P95" s="86"/>
      <c r="Q95" s="86"/>
      <c r="R95" s="86"/>
      <c r="S95" s="86"/>
      <c r="T95" s="86"/>
    </row>
    <row r="96" spans="1:20">
      <c r="A96" s="86"/>
      <c r="B96" s="86"/>
      <c r="C96" s="86"/>
      <c r="D96" s="86"/>
      <c r="E96" s="86"/>
      <c r="F96" s="86"/>
      <c r="G96" s="86"/>
      <c r="H96" s="86"/>
      <c r="I96" s="86"/>
      <c r="J96" s="86"/>
      <c r="L96" s="86"/>
      <c r="M96" s="86"/>
      <c r="N96" s="86"/>
      <c r="O96" s="86"/>
      <c r="P96" s="86"/>
      <c r="Q96" s="86"/>
      <c r="R96" s="86"/>
      <c r="S96" s="86"/>
      <c r="T96" s="86"/>
    </row>
    <row r="97" spans="1:20">
      <c r="A97" s="86"/>
      <c r="B97" s="86"/>
      <c r="C97" s="86"/>
      <c r="D97" s="86"/>
      <c r="E97" s="86"/>
      <c r="F97" s="86"/>
      <c r="G97" s="86"/>
      <c r="H97" s="86"/>
      <c r="I97" s="86"/>
      <c r="J97" s="86"/>
      <c r="L97" s="86"/>
      <c r="M97" s="86"/>
      <c r="N97" s="86"/>
      <c r="O97" s="86"/>
      <c r="P97" s="86"/>
      <c r="Q97" s="86"/>
      <c r="R97" s="86"/>
      <c r="S97" s="86"/>
      <c r="T97" s="86"/>
    </row>
    <row r="98" spans="1:20">
      <c r="A98" s="86"/>
      <c r="B98" s="86"/>
      <c r="C98" s="86"/>
      <c r="D98" s="86"/>
      <c r="E98" s="86"/>
      <c r="F98" s="86"/>
      <c r="G98" s="86"/>
      <c r="H98" s="86"/>
      <c r="I98" s="86"/>
      <c r="J98" s="86"/>
      <c r="L98" s="86"/>
      <c r="M98" s="86"/>
      <c r="N98" s="86"/>
      <c r="O98" s="86"/>
      <c r="P98" s="86"/>
      <c r="Q98" s="86"/>
      <c r="R98" s="86"/>
      <c r="S98" s="86"/>
      <c r="T98" s="86"/>
    </row>
    <row r="99" spans="1:20">
      <c r="A99" s="86"/>
      <c r="B99" s="86"/>
      <c r="C99" s="86"/>
      <c r="D99" s="86"/>
      <c r="E99" s="86"/>
      <c r="F99" s="86"/>
      <c r="G99" s="86"/>
      <c r="H99" s="86"/>
      <c r="I99" s="86"/>
      <c r="J99" s="86"/>
      <c r="L99" s="86"/>
      <c r="M99" s="86"/>
      <c r="N99" s="86"/>
      <c r="O99" s="86"/>
      <c r="P99" s="86"/>
      <c r="Q99" s="86"/>
      <c r="R99" s="86"/>
      <c r="S99" s="86"/>
      <c r="T99" s="86"/>
    </row>
    <row r="100" spans="1:20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L100" s="86"/>
      <c r="M100" s="86"/>
      <c r="N100" s="86"/>
      <c r="O100" s="86"/>
      <c r="P100" s="86"/>
      <c r="Q100" s="86"/>
      <c r="R100" s="86"/>
      <c r="S100" s="86"/>
      <c r="T100" s="86"/>
    </row>
    <row r="101" spans="1:20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L101" s="86"/>
      <c r="M101" s="86"/>
      <c r="N101" s="86"/>
      <c r="O101" s="86"/>
      <c r="P101" s="86"/>
      <c r="Q101" s="86"/>
      <c r="R101" s="86"/>
      <c r="S101" s="86"/>
      <c r="T101" s="86"/>
    </row>
    <row r="102" spans="1:20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L102" s="86"/>
      <c r="M102" s="86"/>
      <c r="N102" s="86"/>
      <c r="O102" s="86"/>
      <c r="P102" s="86"/>
      <c r="Q102" s="86"/>
      <c r="R102" s="86"/>
      <c r="S102" s="86"/>
      <c r="T102" s="86"/>
    </row>
    <row r="103" spans="1:20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L103" s="86"/>
      <c r="M103" s="86"/>
      <c r="N103" s="86"/>
      <c r="O103" s="86"/>
      <c r="P103" s="86"/>
      <c r="Q103" s="86"/>
      <c r="R103" s="86"/>
      <c r="S103" s="86"/>
      <c r="T103" s="86"/>
    </row>
    <row r="104" spans="1:20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L104" s="86"/>
      <c r="M104" s="86"/>
      <c r="N104" s="86"/>
      <c r="O104" s="86"/>
      <c r="P104" s="86"/>
      <c r="Q104" s="86"/>
      <c r="R104" s="86"/>
      <c r="S104" s="86"/>
      <c r="T104" s="86"/>
    </row>
    <row r="105" spans="1:20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L105" s="86"/>
      <c r="M105" s="86"/>
      <c r="N105" s="86"/>
      <c r="O105" s="86"/>
      <c r="P105" s="86"/>
      <c r="Q105" s="86"/>
      <c r="R105" s="86"/>
      <c r="S105" s="86"/>
      <c r="T105" s="86"/>
    </row>
    <row r="106" spans="1:20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L106" s="86"/>
      <c r="M106" s="86"/>
      <c r="N106" s="86"/>
      <c r="O106" s="86"/>
      <c r="P106" s="86"/>
      <c r="Q106" s="86"/>
      <c r="R106" s="86"/>
      <c r="S106" s="86"/>
      <c r="T106" s="86"/>
    </row>
    <row r="107" spans="1:20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L107" s="86"/>
      <c r="M107" s="86"/>
      <c r="N107" s="86"/>
      <c r="O107" s="86"/>
      <c r="P107" s="86"/>
      <c r="Q107" s="86"/>
      <c r="R107" s="86"/>
      <c r="S107" s="86"/>
      <c r="T107" s="86"/>
    </row>
    <row r="108" spans="1:20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L108" s="86"/>
      <c r="M108" s="86"/>
      <c r="N108" s="86"/>
      <c r="O108" s="86"/>
      <c r="P108" s="86"/>
      <c r="Q108" s="86"/>
      <c r="R108" s="86"/>
      <c r="S108" s="86"/>
      <c r="T108" s="86"/>
    </row>
    <row r="109" spans="1:20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L109" s="86"/>
      <c r="M109" s="86"/>
      <c r="N109" s="86"/>
      <c r="O109" s="86"/>
      <c r="P109" s="86"/>
      <c r="Q109" s="86"/>
      <c r="R109" s="86"/>
      <c r="S109" s="86"/>
      <c r="T109" s="86"/>
    </row>
    <row r="110" spans="1:20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L110" s="86"/>
      <c r="M110" s="86"/>
      <c r="N110" s="86"/>
      <c r="O110" s="86"/>
      <c r="P110" s="86"/>
      <c r="Q110" s="86"/>
      <c r="R110" s="86"/>
      <c r="S110" s="86"/>
      <c r="T110" s="86"/>
    </row>
    <row r="111" spans="1:20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L111" s="86"/>
      <c r="M111" s="86"/>
      <c r="N111" s="86"/>
      <c r="O111" s="86"/>
      <c r="P111" s="86"/>
      <c r="Q111" s="86"/>
      <c r="R111" s="86"/>
      <c r="S111" s="86"/>
      <c r="T111" s="86"/>
    </row>
    <row r="112" spans="1:20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L112" s="86"/>
      <c r="M112" s="86"/>
      <c r="N112" s="86"/>
      <c r="O112" s="86"/>
      <c r="P112" s="86"/>
      <c r="Q112" s="86"/>
      <c r="R112" s="86"/>
      <c r="S112" s="86"/>
      <c r="T112" s="86"/>
    </row>
    <row r="113" spans="1:20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L113" s="86"/>
      <c r="M113" s="86"/>
      <c r="N113" s="86"/>
      <c r="O113" s="86"/>
      <c r="P113" s="86"/>
      <c r="Q113" s="86"/>
      <c r="R113" s="86"/>
      <c r="S113" s="86"/>
      <c r="T113" s="86"/>
    </row>
    <row r="114" spans="1:20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L114" s="86"/>
      <c r="M114" s="86"/>
      <c r="N114" s="86"/>
      <c r="O114" s="86"/>
      <c r="P114" s="86"/>
      <c r="Q114" s="86"/>
      <c r="R114" s="86"/>
      <c r="S114" s="86"/>
      <c r="T114" s="86"/>
    </row>
    <row r="115" spans="1:20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L115" s="86"/>
      <c r="M115" s="86"/>
      <c r="N115" s="86"/>
      <c r="O115" s="86"/>
      <c r="P115" s="86"/>
      <c r="Q115" s="86"/>
      <c r="R115" s="86"/>
      <c r="S115" s="86"/>
      <c r="T115" s="86"/>
    </row>
    <row r="116" spans="1:20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L116" s="86"/>
      <c r="M116" s="86"/>
      <c r="N116" s="86"/>
      <c r="O116" s="86"/>
      <c r="P116" s="86"/>
      <c r="Q116" s="86"/>
      <c r="R116" s="86"/>
      <c r="S116" s="86"/>
      <c r="T116" s="86"/>
    </row>
    <row r="117" spans="1:20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L117" s="86"/>
      <c r="M117" s="86"/>
      <c r="N117" s="86"/>
      <c r="O117" s="86"/>
      <c r="P117" s="86"/>
      <c r="Q117" s="86"/>
      <c r="R117" s="86"/>
      <c r="S117" s="86"/>
      <c r="T117" s="86"/>
    </row>
    <row r="118" spans="1:20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L118" s="86"/>
      <c r="M118" s="86"/>
      <c r="N118" s="86"/>
      <c r="O118" s="86"/>
      <c r="P118" s="86"/>
      <c r="Q118" s="86"/>
      <c r="R118" s="86"/>
      <c r="S118" s="86"/>
      <c r="T118" s="86"/>
    </row>
    <row r="119" spans="1:20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L119" s="86"/>
      <c r="M119" s="86"/>
      <c r="N119" s="86"/>
      <c r="O119" s="86"/>
      <c r="P119" s="86"/>
      <c r="Q119" s="86"/>
      <c r="R119" s="86"/>
      <c r="S119" s="86"/>
      <c r="T119" s="86"/>
    </row>
    <row r="120" spans="1:20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L120" s="86"/>
      <c r="M120" s="86"/>
      <c r="N120" s="86"/>
      <c r="O120" s="86"/>
      <c r="P120" s="86"/>
      <c r="Q120" s="86"/>
      <c r="R120" s="86"/>
      <c r="S120" s="86"/>
      <c r="T120" s="86"/>
    </row>
    <row r="121" spans="1:20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L121" s="86"/>
      <c r="M121" s="86"/>
      <c r="N121" s="86"/>
      <c r="O121" s="86"/>
      <c r="P121" s="86"/>
      <c r="Q121" s="86"/>
      <c r="R121" s="86"/>
      <c r="S121" s="86"/>
      <c r="T121" s="86"/>
    </row>
    <row r="122" spans="1:20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L122" s="86"/>
      <c r="M122" s="86"/>
      <c r="N122" s="86"/>
      <c r="O122" s="86"/>
      <c r="P122" s="86"/>
      <c r="Q122" s="86"/>
      <c r="R122" s="86"/>
      <c r="S122" s="86"/>
      <c r="T122" s="86"/>
    </row>
    <row r="123" spans="1:20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L123" s="86"/>
      <c r="M123" s="86"/>
      <c r="N123" s="86"/>
      <c r="O123" s="86"/>
      <c r="P123" s="86"/>
      <c r="Q123" s="86"/>
      <c r="R123" s="86"/>
      <c r="S123" s="86"/>
      <c r="T123" s="86"/>
    </row>
    <row r="124" spans="1:20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L124" s="86"/>
      <c r="M124" s="86"/>
      <c r="N124" s="86"/>
      <c r="O124" s="86"/>
      <c r="P124" s="86"/>
      <c r="Q124" s="86"/>
      <c r="R124" s="86"/>
      <c r="S124" s="86"/>
      <c r="T124" s="86"/>
    </row>
    <row r="125" spans="1:20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L125" s="86"/>
      <c r="M125" s="86"/>
      <c r="N125" s="86"/>
      <c r="O125" s="86"/>
      <c r="P125" s="86"/>
      <c r="Q125" s="86"/>
      <c r="R125" s="86"/>
      <c r="S125" s="86"/>
      <c r="T125" s="86"/>
    </row>
    <row r="126" spans="1:20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L126" s="86"/>
      <c r="M126" s="86"/>
      <c r="N126" s="86"/>
      <c r="O126" s="86"/>
      <c r="P126" s="86"/>
      <c r="Q126" s="86"/>
      <c r="R126" s="86"/>
      <c r="S126" s="86"/>
      <c r="T126" s="86"/>
    </row>
    <row r="127" spans="1:20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L127" s="86"/>
      <c r="M127" s="86"/>
      <c r="N127" s="86"/>
      <c r="O127" s="86"/>
      <c r="P127" s="86"/>
      <c r="Q127" s="86"/>
      <c r="R127" s="86"/>
      <c r="S127" s="86"/>
      <c r="T127" s="86"/>
    </row>
    <row r="128" spans="1:20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L128" s="86"/>
      <c r="M128" s="86"/>
      <c r="N128" s="86"/>
      <c r="O128" s="86"/>
      <c r="P128" s="86"/>
      <c r="Q128" s="86"/>
      <c r="R128" s="86"/>
      <c r="S128" s="86"/>
      <c r="T128" s="86"/>
    </row>
    <row r="129" spans="1:20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L129" s="86"/>
      <c r="M129" s="86"/>
      <c r="N129" s="86"/>
      <c r="O129" s="86"/>
      <c r="P129" s="86"/>
      <c r="Q129" s="86"/>
      <c r="R129" s="86"/>
      <c r="S129" s="86"/>
      <c r="T129" s="86"/>
    </row>
    <row r="130" spans="1:20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L130" s="86"/>
      <c r="M130" s="86"/>
      <c r="N130" s="86"/>
      <c r="O130" s="86"/>
      <c r="P130" s="86"/>
      <c r="Q130" s="86"/>
      <c r="R130" s="86"/>
      <c r="S130" s="86"/>
      <c r="T130" s="86"/>
    </row>
    <row r="131" spans="1:20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L131" s="86"/>
      <c r="M131" s="86"/>
      <c r="N131" s="86"/>
      <c r="O131" s="86"/>
      <c r="P131" s="86"/>
      <c r="Q131" s="86"/>
      <c r="R131" s="86"/>
      <c r="S131" s="86"/>
      <c r="T131" s="86"/>
    </row>
    <row r="132" spans="1:20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L132" s="86"/>
      <c r="M132" s="86"/>
      <c r="N132" s="86"/>
      <c r="O132" s="86"/>
      <c r="P132" s="86"/>
      <c r="Q132" s="86"/>
      <c r="R132" s="86"/>
      <c r="S132" s="86"/>
      <c r="T132" s="86"/>
    </row>
    <row r="133" spans="1:20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L133" s="86"/>
      <c r="M133" s="86"/>
      <c r="N133" s="86"/>
      <c r="O133" s="86"/>
      <c r="P133" s="86"/>
      <c r="Q133" s="86"/>
      <c r="R133" s="86"/>
      <c r="S133" s="86"/>
      <c r="T133" s="86"/>
    </row>
    <row r="134" spans="1:20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L134" s="86"/>
      <c r="M134" s="86"/>
      <c r="N134" s="86"/>
      <c r="O134" s="86"/>
      <c r="P134" s="86"/>
      <c r="Q134" s="86"/>
      <c r="R134" s="86"/>
      <c r="S134" s="86"/>
      <c r="T134" s="86"/>
    </row>
    <row r="135" spans="1:20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L135" s="86"/>
      <c r="M135" s="86"/>
      <c r="N135" s="86"/>
      <c r="O135" s="86"/>
      <c r="P135" s="86"/>
      <c r="Q135" s="86"/>
      <c r="R135" s="86"/>
      <c r="S135" s="86"/>
      <c r="T135" s="86"/>
    </row>
    <row r="136" spans="1:20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L136" s="86"/>
      <c r="M136" s="86"/>
      <c r="N136" s="86"/>
      <c r="O136" s="86"/>
      <c r="P136" s="86"/>
      <c r="Q136" s="86"/>
      <c r="R136" s="86"/>
      <c r="S136" s="86"/>
      <c r="T136" s="86"/>
    </row>
    <row r="137" spans="1:20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L137" s="86"/>
      <c r="M137" s="86"/>
      <c r="N137" s="86"/>
      <c r="O137" s="86"/>
      <c r="P137" s="86"/>
      <c r="Q137" s="86"/>
      <c r="R137" s="86"/>
      <c r="S137" s="86"/>
      <c r="T137" s="86"/>
    </row>
    <row r="138" spans="1:20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L138" s="86"/>
      <c r="M138" s="86"/>
      <c r="N138" s="86"/>
      <c r="O138" s="86"/>
      <c r="P138" s="86"/>
      <c r="Q138" s="86"/>
      <c r="R138" s="86"/>
      <c r="S138" s="86"/>
      <c r="T138" s="86"/>
    </row>
    <row r="139" spans="1:20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L139" s="86"/>
      <c r="M139" s="86"/>
      <c r="N139" s="86"/>
      <c r="O139" s="86"/>
      <c r="P139" s="86"/>
      <c r="Q139" s="86"/>
      <c r="R139" s="86"/>
      <c r="S139" s="86"/>
      <c r="T139" s="86"/>
    </row>
    <row r="140" spans="1:20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L140" s="86"/>
      <c r="M140" s="86"/>
      <c r="N140" s="86"/>
      <c r="O140" s="86"/>
      <c r="P140" s="86"/>
      <c r="Q140" s="86"/>
      <c r="R140" s="86"/>
      <c r="S140" s="86"/>
      <c r="T140" s="86"/>
    </row>
    <row r="141" spans="1:20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L141" s="86"/>
      <c r="M141" s="86"/>
      <c r="N141" s="86"/>
      <c r="O141" s="86"/>
      <c r="P141" s="86"/>
      <c r="Q141" s="86"/>
      <c r="R141" s="86"/>
      <c r="S141" s="86"/>
      <c r="T141" s="86"/>
    </row>
    <row r="142" spans="1:20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L142" s="86"/>
      <c r="M142" s="86"/>
      <c r="N142" s="86"/>
      <c r="O142" s="86"/>
      <c r="P142" s="86"/>
      <c r="Q142" s="86"/>
      <c r="R142" s="86"/>
      <c r="S142" s="86"/>
      <c r="T142" s="86"/>
    </row>
    <row r="143" spans="1:20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L143" s="86"/>
      <c r="M143" s="86"/>
      <c r="N143" s="86"/>
      <c r="O143" s="86"/>
      <c r="P143" s="86"/>
      <c r="Q143" s="86"/>
      <c r="R143" s="86"/>
      <c r="S143" s="86"/>
      <c r="T143" s="86"/>
    </row>
    <row r="144" spans="1:20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L144" s="86"/>
      <c r="M144" s="86"/>
      <c r="N144" s="86"/>
      <c r="O144" s="86"/>
      <c r="P144" s="86"/>
      <c r="Q144" s="86"/>
      <c r="R144" s="86"/>
      <c r="S144" s="86"/>
      <c r="T144" s="86"/>
    </row>
    <row r="145" s="86" customFormat="1"/>
    <row r="146" s="86" customFormat="1"/>
    <row r="147" s="86" customFormat="1"/>
    <row r="148" s="86" customFormat="1"/>
    <row r="149" s="86" customFormat="1"/>
    <row r="150" s="86" customFormat="1"/>
    <row r="151" s="86" customFormat="1"/>
    <row r="152" s="86" customFormat="1"/>
    <row r="153" s="86" customFormat="1"/>
    <row r="154" s="86" customFormat="1"/>
    <row r="155" s="86" customFormat="1"/>
    <row r="156" s="86" customFormat="1"/>
    <row r="157" s="86" customFormat="1"/>
    <row r="158" s="86" customFormat="1"/>
    <row r="159" s="86" customFormat="1"/>
    <row r="160" s="86" customFormat="1"/>
    <row r="161" s="86" customFormat="1"/>
    <row r="162" s="86" customFormat="1"/>
    <row r="163" s="86" customFormat="1"/>
    <row r="164" s="86" customFormat="1"/>
    <row r="165" s="86" customFormat="1"/>
    <row r="166" s="86" customFormat="1"/>
    <row r="167" s="86" customFormat="1"/>
    <row r="168" s="86" customFormat="1"/>
    <row r="169" s="86" customFormat="1"/>
    <row r="170" s="86" customFormat="1"/>
    <row r="171" s="86" customFormat="1"/>
    <row r="172" s="86" customFormat="1"/>
    <row r="173" s="86" customFormat="1"/>
    <row r="174" s="86" customFormat="1"/>
    <row r="175" s="86" customFormat="1"/>
    <row r="176" s="86" customFormat="1"/>
    <row r="177" s="86" customFormat="1"/>
    <row r="178" s="86" customFormat="1"/>
    <row r="179" s="86" customFormat="1"/>
    <row r="180" s="86" customFormat="1"/>
    <row r="181" s="86" customFormat="1"/>
    <row r="182" s="86" customFormat="1"/>
    <row r="183" s="86" customFormat="1"/>
    <row r="184" s="86" customFormat="1"/>
    <row r="185" s="86" customFormat="1"/>
    <row r="186" s="86" customFormat="1"/>
    <row r="187" s="86" customFormat="1"/>
    <row r="188" s="86" customFormat="1"/>
    <row r="189" s="86" customFormat="1"/>
    <row r="190" s="86" customFormat="1"/>
    <row r="191" s="86" customFormat="1"/>
    <row r="192" s="86" customFormat="1"/>
    <row r="193" s="86" customFormat="1"/>
    <row r="194" s="86" customFormat="1"/>
    <row r="195" s="86" customFormat="1"/>
    <row r="196" s="86" customFormat="1"/>
    <row r="197" s="86" customFormat="1"/>
    <row r="198" s="86" customFormat="1"/>
    <row r="199" s="86" customFormat="1"/>
    <row r="200" s="86" customFormat="1"/>
    <row r="201" s="86" customFormat="1"/>
    <row r="202" s="86" customFormat="1"/>
    <row r="203" s="86" customFormat="1"/>
    <row r="204" s="86" customFormat="1"/>
    <row r="205" s="86" customFormat="1"/>
    <row r="206" s="86" customFormat="1"/>
    <row r="207" s="86" customFormat="1"/>
    <row r="208" s="86" customFormat="1"/>
    <row r="209" s="86" customFormat="1"/>
    <row r="210" s="86" customFormat="1"/>
    <row r="211" s="86" customFormat="1"/>
    <row r="212" s="86" customFormat="1"/>
    <row r="213" s="86" customFormat="1"/>
    <row r="214" s="86" customFormat="1"/>
    <row r="215" s="86" customFormat="1"/>
    <row r="216" s="86" customFormat="1"/>
    <row r="217" s="86" customFormat="1"/>
    <row r="218" s="86" customFormat="1"/>
    <row r="219" s="86" customFormat="1"/>
    <row r="220" s="86" customFormat="1"/>
    <row r="221" s="86" customFormat="1"/>
    <row r="222" s="86" customFormat="1"/>
    <row r="223" s="86" customFormat="1"/>
    <row r="224" s="86" customFormat="1"/>
    <row r="225" s="86" customFormat="1"/>
    <row r="226" s="86" customFormat="1"/>
    <row r="227" s="86" customFormat="1"/>
    <row r="228" s="86" customFormat="1"/>
    <row r="229" s="86" customFormat="1"/>
    <row r="230" s="86" customFormat="1"/>
    <row r="231" s="86" customFormat="1"/>
    <row r="232" s="86" customFormat="1"/>
    <row r="233" s="86" customFormat="1"/>
    <row r="234" s="86" customFormat="1"/>
    <row r="235" s="86" customFormat="1"/>
    <row r="236" s="86" customFormat="1"/>
    <row r="237" s="86" customFormat="1"/>
    <row r="238" s="86" customFormat="1"/>
    <row r="239" s="86" customFormat="1"/>
    <row r="240" s="86" customFormat="1"/>
    <row r="241" s="86" customFormat="1"/>
    <row r="242" s="86" customFormat="1"/>
    <row r="243" s="86" customFormat="1"/>
    <row r="244" s="86" customFormat="1"/>
    <row r="245" s="86" customFormat="1"/>
    <row r="246" s="86" customFormat="1"/>
    <row r="247" s="86" customFormat="1"/>
    <row r="248" s="86" customFormat="1"/>
    <row r="249" s="86" customFormat="1"/>
    <row r="250" s="86" customFormat="1"/>
    <row r="251" s="86" customFormat="1"/>
    <row r="252" s="86" customFormat="1"/>
    <row r="253" s="86" customFormat="1"/>
    <row r="254" s="86" customFormat="1"/>
    <row r="255" s="86" customFormat="1"/>
    <row r="256" s="86" customFormat="1"/>
    <row r="257" s="86" customFormat="1"/>
    <row r="258" s="86" customFormat="1"/>
    <row r="259" s="86" customFormat="1"/>
    <row r="260" s="86" customFormat="1"/>
    <row r="261" s="86" customFormat="1"/>
    <row r="262" s="86" customFormat="1"/>
    <row r="263" s="86" customFormat="1"/>
    <row r="264" s="86" customFormat="1"/>
    <row r="265" s="86" customFormat="1"/>
    <row r="266" s="86" customFormat="1"/>
    <row r="267" s="86" customFormat="1"/>
    <row r="268" s="86" customFormat="1"/>
    <row r="269" s="86" customFormat="1"/>
    <row r="270" s="86" customFormat="1"/>
    <row r="271" s="86" customFormat="1"/>
    <row r="272" s="86" customFormat="1"/>
    <row r="273" s="86" customFormat="1"/>
    <row r="274" s="86" customFormat="1"/>
    <row r="275" s="86" customFormat="1"/>
    <row r="276" s="86" customFormat="1"/>
    <row r="277" s="86" customFormat="1"/>
    <row r="278" s="86" customFormat="1"/>
    <row r="279" s="86" customFormat="1"/>
    <row r="280" s="86" customFormat="1"/>
    <row r="281" s="86" customFormat="1"/>
    <row r="282" s="86" customFormat="1"/>
    <row r="283" s="86" customFormat="1"/>
    <row r="284" s="86" customFormat="1"/>
    <row r="285" s="86" customFormat="1"/>
    <row r="286" s="86" customFormat="1"/>
    <row r="287" s="86" customFormat="1"/>
    <row r="288" s="86" customFormat="1"/>
    <row r="289" s="86" customFormat="1"/>
    <row r="290" s="86" customFormat="1"/>
    <row r="291" s="86" customFormat="1"/>
    <row r="292" s="86" customFormat="1"/>
    <row r="293" s="86" customFormat="1"/>
    <row r="294" s="86" customFormat="1"/>
    <row r="295" s="86" customFormat="1"/>
    <row r="296" s="86" customFormat="1"/>
    <row r="297" s="86" customFormat="1"/>
    <row r="298" s="86" customFormat="1"/>
    <row r="299" s="86" customFormat="1"/>
    <row r="300" s="86" customFormat="1"/>
    <row r="301" s="86" customFormat="1"/>
    <row r="302" s="86" customFormat="1"/>
    <row r="303" s="86" customFormat="1"/>
    <row r="304" s="86" customFormat="1"/>
    <row r="305" s="86" customFormat="1"/>
    <row r="306" s="86" customFormat="1"/>
    <row r="307" s="86" customFormat="1"/>
    <row r="308" s="86" customFormat="1"/>
    <row r="309" s="86" customFormat="1"/>
    <row r="310" s="86" customFormat="1"/>
    <row r="311" s="86" customFormat="1"/>
    <row r="312" s="86" customFormat="1"/>
    <row r="313" s="86" customFormat="1"/>
    <row r="314" s="86" customFormat="1"/>
    <row r="315" s="86" customFormat="1"/>
    <row r="316" s="86" customFormat="1"/>
    <row r="317" s="86" customFormat="1"/>
    <row r="318" s="86" customFormat="1"/>
    <row r="319" s="86" customFormat="1"/>
    <row r="320" s="86" customFormat="1"/>
    <row r="321" s="86" customFormat="1"/>
    <row r="322" s="86" customFormat="1"/>
    <row r="323" s="86" customFormat="1"/>
    <row r="324" s="86" customFormat="1"/>
    <row r="325" s="86" customFormat="1"/>
    <row r="326" s="86" customFormat="1"/>
    <row r="327" s="86" customFormat="1"/>
    <row r="328" s="86" customFormat="1"/>
    <row r="329" s="86" customFormat="1"/>
    <row r="330" s="86" customFormat="1"/>
    <row r="331" s="86" customFormat="1"/>
    <row r="332" s="86" customFormat="1"/>
    <row r="333" s="86" customFormat="1"/>
    <row r="334" s="86" customFormat="1"/>
    <row r="335" s="86" customFormat="1"/>
    <row r="336" s="86" customFormat="1"/>
    <row r="337" s="86" customFormat="1"/>
    <row r="338" s="86" customFormat="1"/>
    <row r="339" s="86" customFormat="1"/>
    <row r="340" s="86" customFormat="1"/>
    <row r="341" s="86" customFormat="1"/>
    <row r="342" s="86" customFormat="1"/>
    <row r="343" s="86" customFormat="1"/>
    <row r="344" s="86" customFormat="1"/>
    <row r="345" s="86" customFormat="1"/>
    <row r="346" s="86" customFormat="1"/>
    <row r="347" s="86" customFormat="1"/>
    <row r="348" s="86" customFormat="1"/>
    <row r="349" s="86" customFormat="1"/>
    <row r="350" s="86" customFormat="1"/>
    <row r="351" s="86" customFormat="1"/>
    <row r="352" s="86" customFormat="1"/>
    <row r="353" s="86" customFormat="1"/>
    <row r="354" s="86" customFormat="1"/>
    <row r="355" s="86" customFormat="1"/>
    <row r="356" s="86" customFormat="1"/>
    <row r="357" s="86" customFormat="1"/>
    <row r="358" s="86" customFormat="1"/>
    <row r="359" s="86" customFormat="1"/>
    <row r="360" s="86" customFormat="1"/>
    <row r="361" s="86" customFormat="1"/>
    <row r="362" s="86" customFormat="1"/>
    <row r="363" s="86" customFormat="1"/>
    <row r="364" s="86" customFormat="1"/>
    <row r="365" s="86" customFormat="1"/>
    <row r="366" s="86" customFormat="1"/>
    <row r="367" s="86" customFormat="1"/>
    <row r="368" s="86" customFormat="1"/>
    <row r="369" s="86" customFormat="1"/>
    <row r="370" s="86" customFormat="1"/>
    <row r="371" s="86" customFormat="1"/>
    <row r="372" s="86" customFormat="1"/>
    <row r="373" s="86" customFormat="1"/>
    <row r="374" s="86" customFormat="1"/>
    <row r="375" s="86" customFormat="1"/>
    <row r="376" s="86" customFormat="1"/>
    <row r="377" s="86" customFormat="1"/>
    <row r="378" s="86" customFormat="1"/>
    <row r="379" s="86" customFormat="1"/>
    <row r="380" s="86" customFormat="1"/>
    <row r="381" s="86" customFormat="1"/>
    <row r="382" s="86" customFormat="1"/>
    <row r="383" s="86" customFormat="1"/>
    <row r="384" s="86" customFormat="1"/>
    <row r="385" s="86" customFormat="1"/>
    <row r="386" s="86" customFormat="1"/>
    <row r="387" s="86" customFormat="1"/>
    <row r="388" s="86" customFormat="1"/>
    <row r="389" s="86" customFormat="1"/>
    <row r="390" s="86" customFormat="1"/>
    <row r="391" s="86" customFormat="1"/>
    <row r="392" s="86" customFormat="1"/>
    <row r="393" s="86" customFormat="1"/>
    <row r="394" s="86" customFormat="1"/>
    <row r="395" s="86" customFormat="1"/>
    <row r="396" s="86" customFormat="1"/>
    <row r="397" s="86" customFormat="1"/>
    <row r="398" s="86" customFormat="1"/>
    <row r="399" s="86" customFormat="1"/>
    <row r="400" s="86" customFormat="1"/>
    <row r="401" s="86" customFormat="1"/>
    <row r="402" s="86" customFormat="1"/>
    <row r="403" s="86" customFormat="1"/>
    <row r="404" s="86" customFormat="1"/>
    <row r="405" s="86" customFormat="1"/>
    <row r="406" s="86" customFormat="1"/>
    <row r="407" s="86" customFormat="1"/>
    <row r="408" s="86" customFormat="1"/>
    <row r="409" s="86" customFormat="1"/>
    <row r="410" s="86" customFormat="1"/>
    <row r="411" s="86" customFormat="1"/>
    <row r="412" s="86" customFormat="1"/>
    <row r="413" s="86" customFormat="1"/>
    <row r="414" s="86" customFormat="1"/>
    <row r="415" s="86" customFormat="1"/>
    <row r="416" s="86" customFormat="1"/>
    <row r="417" s="86" customFormat="1"/>
    <row r="418" s="86" customFormat="1"/>
    <row r="419" s="86" customFormat="1"/>
    <row r="420" s="86" customFormat="1"/>
    <row r="421" s="86" customFormat="1"/>
    <row r="422" s="86" customFormat="1"/>
    <row r="423" s="86" customFormat="1"/>
    <row r="424" s="86" customFormat="1"/>
    <row r="425" s="86" customFormat="1"/>
    <row r="426" s="86" customFormat="1"/>
    <row r="427" s="86" customFormat="1"/>
    <row r="428" s="86" customFormat="1"/>
    <row r="429" s="86" customFormat="1"/>
    <row r="430" s="86" customFormat="1"/>
    <row r="431" s="86" customFormat="1"/>
    <row r="432" s="86" customFormat="1"/>
    <row r="433" s="86" customFormat="1"/>
    <row r="434" s="86" customFormat="1"/>
    <row r="435" s="86" customFormat="1"/>
    <row r="436" s="86" customFormat="1"/>
    <row r="437" s="86" customFormat="1"/>
    <row r="438" s="86" customFormat="1"/>
    <row r="439" s="86" customFormat="1"/>
    <row r="440" s="86" customFormat="1"/>
    <row r="441" s="86" customFormat="1"/>
    <row r="442" s="86" customFormat="1"/>
    <row r="443" s="86" customFormat="1"/>
    <row r="444" s="86" customFormat="1"/>
    <row r="445" s="86" customFormat="1"/>
    <row r="446" s="86" customFormat="1"/>
    <row r="447" s="86" customFormat="1"/>
    <row r="448" s="86" customFormat="1"/>
    <row r="449" s="86" customFormat="1"/>
    <row r="450" s="86" customFormat="1"/>
    <row r="451" s="86" customFormat="1"/>
    <row r="452" s="86" customFormat="1"/>
    <row r="453" s="86" customFormat="1"/>
    <row r="454" s="86" customFormat="1"/>
    <row r="455" s="86" customFormat="1"/>
    <row r="456" s="86" customFormat="1"/>
    <row r="457" s="86" customFormat="1"/>
    <row r="458" s="86" customFormat="1"/>
    <row r="459" s="86" customFormat="1"/>
    <row r="460" s="86" customFormat="1"/>
    <row r="461" s="86" customFormat="1"/>
    <row r="462" s="86" customFormat="1"/>
    <row r="463" s="86" customFormat="1"/>
    <row r="464" s="86" customFormat="1"/>
    <row r="465" s="86" customFormat="1"/>
    <row r="466" s="86" customFormat="1"/>
    <row r="467" s="86" customFormat="1"/>
    <row r="468" s="86" customFormat="1"/>
    <row r="469" s="86" customFormat="1"/>
    <row r="470" s="86" customFormat="1"/>
    <row r="471" s="86" customFormat="1"/>
    <row r="472" s="86" customFormat="1"/>
    <row r="473" s="86" customFormat="1"/>
    <row r="474" s="86" customFormat="1"/>
    <row r="475" s="86" customFormat="1"/>
    <row r="476" s="86" customFormat="1"/>
    <row r="477" s="86" customFormat="1"/>
    <row r="478" s="86" customFormat="1"/>
    <row r="479" s="86" customFormat="1"/>
    <row r="480" s="86" customFormat="1"/>
    <row r="481" s="86" customFormat="1"/>
    <row r="482" s="86" customFormat="1"/>
    <row r="483" s="86" customFormat="1"/>
    <row r="484" s="86" customFormat="1"/>
    <row r="485" s="86" customFormat="1"/>
    <row r="486" s="86" customFormat="1"/>
    <row r="487" s="86" customFormat="1"/>
    <row r="488" s="86" customFormat="1"/>
    <row r="489" s="86" customFormat="1"/>
    <row r="490" s="86" customFormat="1"/>
    <row r="491" s="86" customFormat="1"/>
    <row r="492" s="86" customFormat="1"/>
    <row r="493" s="86" customFormat="1"/>
    <row r="494" s="86" customFormat="1"/>
    <row r="495" s="86" customFormat="1"/>
    <row r="496" s="86" customFormat="1"/>
    <row r="497" s="86" customFormat="1"/>
    <row r="498" s="86" customFormat="1"/>
    <row r="499" s="86" customFormat="1"/>
    <row r="500" s="86" customFormat="1"/>
    <row r="501" s="86" customFormat="1"/>
    <row r="502" s="86" customFormat="1"/>
    <row r="503" s="86" customFormat="1"/>
    <row r="504" s="86" customFormat="1"/>
    <row r="505" s="86" customFormat="1"/>
    <row r="506" s="86" customFormat="1"/>
    <row r="507" s="86" customFormat="1"/>
    <row r="508" s="86" customFormat="1"/>
    <row r="509" s="86" customFormat="1"/>
    <row r="510" s="86" customFormat="1"/>
    <row r="511" s="86" customFormat="1"/>
    <row r="512" s="86" customFormat="1"/>
    <row r="513" s="86" customFormat="1"/>
    <row r="514" s="86" customFormat="1"/>
    <row r="515" s="86" customFormat="1"/>
    <row r="516" s="86" customFormat="1"/>
    <row r="517" s="86" customFormat="1"/>
    <row r="518" s="86" customFormat="1"/>
    <row r="519" s="86" customFormat="1"/>
    <row r="520" s="86" customFormat="1"/>
    <row r="521" s="86" customFormat="1"/>
    <row r="522" s="86" customFormat="1"/>
    <row r="523" s="86" customFormat="1"/>
    <row r="524" s="86" customFormat="1"/>
    <row r="525" s="86" customFormat="1"/>
    <row r="526" s="86" customFormat="1"/>
    <row r="527" s="86" customFormat="1"/>
    <row r="528" s="86" customFormat="1"/>
    <row r="529" s="86" customFormat="1"/>
    <row r="530" s="86" customFormat="1"/>
    <row r="531" s="86" customFormat="1"/>
    <row r="532" s="86" customFormat="1"/>
    <row r="533" s="86" customFormat="1"/>
    <row r="534" s="86" customFormat="1"/>
    <row r="535" s="86" customFormat="1"/>
    <row r="536" s="86" customFormat="1"/>
    <row r="537" s="86" customFormat="1"/>
    <row r="538" s="86" customFormat="1"/>
    <row r="539" s="86" customFormat="1"/>
    <row r="540" s="86" customFormat="1"/>
    <row r="541" s="86" customFormat="1"/>
    <row r="542" s="86" customFormat="1"/>
    <row r="543" s="86" customFormat="1"/>
    <row r="544" s="86" customFormat="1"/>
    <row r="545" s="86" customFormat="1"/>
    <row r="546" s="86" customFormat="1"/>
    <row r="547" s="86" customFormat="1"/>
    <row r="548" s="86" customFormat="1"/>
    <row r="549" s="86" customFormat="1"/>
    <row r="550" s="86" customFormat="1"/>
    <row r="551" s="86" customFormat="1"/>
    <row r="552" s="86" customFormat="1"/>
    <row r="553" s="86" customFormat="1"/>
    <row r="554" s="86" customFormat="1"/>
    <row r="555" s="86" customFormat="1"/>
    <row r="556" s="86" customFormat="1"/>
    <row r="557" s="86" customFormat="1"/>
    <row r="558" s="86" customFormat="1"/>
    <row r="559" s="86" customFormat="1"/>
    <row r="560" s="86" customFormat="1"/>
    <row r="561" s="86" customFormat="1"/>
    <row r="562" s="86" customFormat="1"/>
    <row r="563" s="86" customFormat="1"/>
    <row r="564" s="86" customFormat="1"/>
  </sheetData>
  <mergeCells count="18">
    <mergeCell ref="A5:E5"/>
    <mergeCell ref="B1:C1"/>
    <mergeCell ref="A2:B2"/>
    <mergeCell ref="G2:I2"/>
    <mergeCell ref="A3:E3"/>
    <mergeCell ref="A4:E4"/>
    <mergeCell ref="A6:E6"/>
    <mergeCell ref="A7:A8"/>
    <mergeCell ref="B7:B8"/>
    <mergeCell ref="C7:C8"/>
    <mergeCell ref="E7:F7"/>
    <mergeCell ref="P7:P8"/>
    <mergeCell ref="G7:H7"/>
    <mergeCell ref="I7:I8"/>
    <mergeCell ref="J7:J8"/>
    <mergeCell ref="L7:L8"/>
    <mergeCell ref="M7:M8"/>
    <mergeCell ref="O7:O8"/>
  </mergeCells>
  <dataValidations count="2">
    <dataValidation type="list" allowBlank="1" showInputMessage="1" showErrorMessage="1" errorTitle="Alert" error="დამკვეთის მასალა, გთხოვთ არ შეავსოთ აღნიშნული ველი" sqref="E12:F13" xr:uid="{B7D00F24-AAF1-4B89-A21C-57F2EC750BC5}">
      <formula1>"დამკვეთის მასალა"</formula1>
    </dataValidation>
    <dataValidation type="custom" allowBlank="1" showInputMessage="1" showErrorMessage="1" errorTitle="Alert" error="დამკვეთის მასალა, გთხოვთ არ შეავსოთ აღნიშნული ველი" sqref="L12:L13" xr:uid="{E5EFA701-5C4F-4F92-ABA7-F853463659FD}">
      <formula1>"დამკვეთის მასალა"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81F16-34EA-42AC-A6A6-1549B8A51699}">
  <dimension ref="A1:AY530"/>
  <sheetViews>
    <sheetView zoomScale="85" zoomScaleNormal="85" workbookViewId="0">
      <pane ySplit="10" topLeftCell="A11" activePane="bottomLeft" state="frozen"/>
      <selection pane="bottomLeft" activeCell="B49" sqref="B49"/>
    </sheetView>
  </sheetViews>
  <sheetFormatPr defaultRowHeight="14.4"/>
  <cols>
    <col min="1" max="1" width="6.5546875" bestFit="1" customWidth="1"/>
    <col min="2" max="2" width="66.109375" customWidth="1"/>
    <col min="3" max="3" width="9.109375" customWidth="1"/>
    <col min="4" max="4" width="10.88671875" customWidth="1"/>
    <col min="5" max="5" width="14" customWidth="1"/>
    <col min="6" max="6" width="22" bestFit="1" customWidth="1"/>
    <col min="7" max="7" width="18.88671875" bestFit="1" customWidth="1"/>
    <col min="8" max="8" width="17.44140625" bestFit="1" customWidth="1"/>
    <col min="9" max="9" width="18.88671875" customWidth="1"/>
    <col min="10" max="10" width="15.33203125" customWidth="1"/>
    <col min="11" max="11" width="4.33203125" style="86" customWidth="1"/>
    <col min="12" max="12" width="17.109375" customWidth="1"/>
    <col min="13" max="13" width="13.88671875" customWidth="1"/>
    <col min="14" max="14" width="4.44140625" customWidth="1"/>
    <col min="15" max="15" width="15.33203125" customWidth="1"/>
    <col min="16" max="16" width="22" customWidth="1"/>
    <col min="21" max="51" width="9.109375" style="86"/>
  </cols>
  <sheetData>
    <row r="1" spans="1:20" ht="15" thickBot="1">
      <c r="A1" s="84"/>
      <c r="B1" s="216"/>
      <c r="C1" s="216"/>
      <c r="D1" s="85"/>
      <c r="E1" s="85"/>
      <c r="F1" s="2"/>
      <c r="G1" s="3"/>
      <c r="H1" s="2"/>
      <c r="I1" s="3"/>
      <c r="J1" s="2"/>
      <c r="K1" s="87"/>
      <c r="L1" s="3"/>
      <c r="M1" s="3"/>
      <c r="N1" s="87"/>
      <c r="O1" s="87"/>
      <c r="P1" s="87"/>
      <c r="Q1" s="86"/>
      <c r="R1" s="86"/>
      <c r="S1" s="86"/>
      <c r="T1" s="86"/>
    </row>
    <row r="2" spans="1:20" ht="15" thickBot="1">
      <c r="A2" s="216" t="s">
        <v>43</v>
      </c>
      <c r="B2" s="217"/>
      <c r="C2" s="85"/>
      <c r="D2" s="85"/>
      <c r="E2" s="85"/>
      <c r="F2" s="86"/>
      <c r="G2" s="218" t="s">
        <v>1</v>
      </c>
      <c r="H2" s="219"/>
      <c r="I2" s="220"/>
      <c r="J2" s="4"/>
      <c r="K2" s="87"/>
      <c r="L2" s="3"/>
      <c r="M2" s="4"/>
      <c r="N2" s="87"/>
      <c r="O2" s="87"/>
      <c r="P2" s="87"/>
      <c r="Q2" s="86"/>
      <c r="R2" s="86"/>
      <c r="S2" s="86"/>
      <c r="T2" s="86"/>
    </row>
    <row r="3" spans="1:20">
      <c r="A3" s="221"/>
      <c r="B3" s="221"/>
      <c r="C3" s="221"/>
      <c r="D3" s="221"/>
      <c r="E3" s="221"/>
      <c r="F3" s="2"/>
      <c r="G3" s="48" t="s">
        <v>2</v>
      </c>
      <c r="H3" s="49" t="s">
        <v>3</v>
      </c>
      <c r="I3" s="50" t="s">
        <v>4</v>
      </c>
      <c r="J3" s="4"/>
      <c r="K3" s="87"/>
      <c r="L3" s="3"/>
      <c r="M3" s="4"/>
      <c r="N3" s="87"/>
      <c r="O3" s="87"/>
      <c r="P3" s="87"/>
      <c r="Q3" s="86"/>
      <c r="R3" s="86"/>
      <c r="S3" s="86"/>
      <c r="T3" s="86"/>
    </row>
    <row r="4" spans="1:20" ht="15" thickBot="1">
      <c r="A4" s="222"/>
      <c r="B4" s="222"/>
      <c r="C4" s="222"/>
      <c r="D4" s="222"/>
      <c r="E4" s="222"/>
      <c r="F4" s="1"/>
      <c r="G4" s="45">
        <f>I54</f>
        <v>0</v>
      </c>
      <c r="H4" s="46">
        <f>G4*I4</f>
        <v>0</v>
      </c>
      <c r="I4" s="47">
        <v>1</v>
      </c>
      <c r="J4" s="4"/>
      <c r="K4" s="87"/>
      <c r="L4" s="3"/>
      <c r="M4" s="4"/>
      <c r="N4" s="87"/>
      <c r="O4" s="87"/>
      <c r="P4" s="87"/>
      <c r="Q4" s="86"/>
      <c r="R4" s="86"/>
      <c r="S4" s="86"/>
      <c r="T4" s="86"/>
    </row>
    <row r="5" spans="1:20">
      <c r="A5" s="215"/>
      <c r="B5" s="215"/>
      <c r="C5" s="215"/>
      <c r="D5" s="215"/>
      <c r="E5" s="215"/>
      <c r="F5" s="1"/>
      <c r="G5" s="5"/>
      <c r="H5" s="6"/>
      <c r="I5" s="7"/>
      <c r="J5" s="4"/>
      <c r="K5" s="87"/>
      <c r="L5" s="3"/>
      <c r="M5" s="4"/>
      <c r="N5" s="87"/>
      <c r="O5" s="87"/>
      <c r="P5" s="87"/>
      <c r="Q5" s="86"/>
      <c r="R5" s="86"/>
      <c r="S5" s="86"/>
      <c r="T5" s="86"/>
    </row>
    <row r="6" spans="1:20" ht="15" thickBot="1">
      <c r="A6" s="225"/>
      <c r="B6" s="225"/>
      <c r="C6" s="226"/>
      <c r="D6" s="225"/>
      <c r="E6" s="225"/>
      <c r="F6" s="8"/>
      <c r="G6" s="9"/>
      <c r="H6" s="2"/>
      <c r="I6" s="3"/>
      <c r="J6" s="2"/>
      <c r="K6" s="87"/>
      <c r="L6" s="9"/>
      <c r="M6" s="9"/>
      <c r="N6" s="87"/>
      <c r="O6" s="87"/>
      <c r="P6" s="87"/>
      <c r="Q6" s="86"/>
      <c r="R6" s="86"/>
      <c r="S6" s="86"/>
      <c r="T6" s="86"/>
    </row>
    <row r="7" spans="1:20" ht="19.5" customHeight="1" thickBot="1">
      <c r="A7" s="227" t="s">
        <v>5</v>
      </c>
      <c r="B7" s="234" t="s">
        <v>6</v>
      </c>
      <c r="C7" s="229" t="s">
        <v>7</v>
      </c>
      <c r="D7" s="126"/>
      <c r="E7" s="231" t="s">
        <v>8</v>
      </c>
      <c r="F7" s="232"/>
      <c r="G7" s="233" t="s">
        <v>9</v>
      </c>
      <c r="H7" s="232"/>
      <c r="I7" s="223" t="s">
        <v>10</v>
      </c>
      <c r="J7" s="233" t="s">
        <v>11</v>
      </c>
      <c r="K7" s="117"/>
      <c r="L7" s="232" t="s">
        <v>12</v>
      </c>
      <c r="M7" s="223" t="s">
        <v>13</v>
      </c>
      <c r="N7" s="87"/>
      <c r="O7" s="233" t="s">
        <v>14</v>
      </c>
      <c r="P7" s="223" t="s">
        <v>15</v>
      </c>
      <c r="Q7" s="86"/>
      <c r="R7" s="86"/>
      <c r="S7" s="86"/>
      <c r="T7" s="86"/>
    </row>
    <row r="8" spans="1:20" ht="19.5" customHeight="1" thickBot="1">
      <c r="A8" s="228"/>
      <c r="B8" s="235"/>
      <c r="C8" s="230"/>
      <c r="D8" s="105" t="s">
        <v>16</v>
      </c>
      <c r="E8" s="53" t="s">
        <v>17</v>
      </c>
      <c r="F8" s="55" t="s">
        <v>18</v>
      </c>
      <c r="G8" s="53" t="s">
        <v>17</v>
      </c>
      <c r="H8" s="55" t="s">
        <v>18</v>
      </c>
      <c r="I8" s="236"/>
      <c r="J8" s="237"/>
      <c r="K8" s="117"/>
      <c r="L8" s="238"/>
      <c r="M8" s="239"/>
      <c r="N8" s="117"/>
      <c r="O8" s="237"/>
      <c r="P8" s="224"/>
      <c r="Q8" s="86"/>
      <c r="R8" s="86"/>
      <c r="S8" s="86"/>
      <c r="T8" s="86"/>
    </row>
    <row r="9" spans="1:20" ht="15" thickBot="1">
      <c r="A9" s="57">
        <v>1</v>
      </c>
      <c r="B9" s="58" t="s">
        <v>19</v>
      </c>
      <c r="C9" s="59" t="s">
        <v>20</v>
      </c>
      <c r="D9" s="104">
        <v>5</v>
      </c>
      <c r="E9" s="60">
        <v>6</v>
      </c>
      <c r="F9" s="60">
        <v>7</v>
      </c>
      <c r="G9" s="60">
        <v>8</v>
      </c>
      <c r="H9" s="60">
        <v>9</v>
      </c>
      <c r="I9" s="60">
        <v>10</v>
      </c>
      <c r="J9" s="106">
        <v>11</v>
      </c>
      <c r="K9" s="117"/>
      <c r="L9" s="112">
        <v>12</v>
      </c>
      <c r="M9" s="68">
        <v>13</v>
      </c>
      <c r="N9" s="116"/>
      <c r="O9" s="82">
        <v>14</v>
      </c>
      <c r="P9" s="83">
        <v>15</v>
      </c>
      <c r="Q9" s="86"/>
      <c r="R9" s="86"/>
      <c r="S9" s="86"/>
      <c r="T9" s="86"/>
    </row>
    <row r="10" spans="1:20" ht="15" thickBot="1">
      <c r="A10" s="63"/>
      <c r="B10" s="64"/>
      <c r="C10" s="65"/>
      <c r="D10" s="66"/>
      <c r="E10" s="67"/>
      <c r="F10" s="67"/>
      <c r="G10" s="67"/>
      <c r="H10" s="67"/>
      <c r="I10" s="67"/>
      <c r="J10" s="108"/>
      <c r="K10" s="120"/>
      <c r="L10" s="113"/>
      <c r="M10" s="70"/>
      <c r="N10" s="120"/>
      <c r="O10" s="69"/>
      <c r="P10" s="70"/>
      <c r="Q10" s="86"/>
      <c r="R10" s="86"/>
      <c r="S10" s="86"/>
      <c r="T10" s="86"/>
    </row>
    <row r="11" spans="1:20" ht="15.75" customHeight="1">
      <c r="A11" s="127"/>
      <c r="B11" s="107" t="s">
        <v>258</v>
      </c>
      <c r="C11" s="61"/>
      <c r="D11" s="61"/>
      <c r="E11" s="61"/>
      <c r="F11" s="61"/>
      <c r="G11" s="61"/>
      <c r="H11" s="61"/>
      <c r="I11" s="62"/>
      <c r="J11" s="109"/>
      <c r="K11" s="118"/>
      <c r="L11" s="114"/>
      <c r="M11" s="71"/>
      <c r="N11" s="119"/>
      <c r="O11" s="73"/>
      <c r="P11" s="74"/>
      <c r="Q11" s="86"/>
      <c r="R11" s="86"/>
      <c r="S11" s="86"/>
      <c r="T11" s="86"/>
    </row>
    <row r="12" spans="1:20" ht="39.6">
      <c r="A12" s="52">
        <v>1</v>
      </c>
      <c r="B12" s="136" t="s">
        <v>160</v>
      </c>
      <c r="C12" s="11"/>
      <c r="D12" s="12"/>
      <c r="E12" s="10"/>
      <c r="F12" s="13"/>
      <c r="G12" s="10"/>
      <c r="H12" s="13"/>
      <c r="I12" s="14"/>
      <c r="J12" s="110"/>
      <c r="K12" s="117"/>
      <c r="L12" s="114"/>
      <c r="M12" s="71"/>
      <c r="N12" s="117"/>
      <c r="O12" s="75"/>
      <c r="P12" s="76"/>
      <c r="Q12" s="86"/>
      <c r="R12" s="86"/>
      <c r="S12" s="86"/>
      <c r="T12" s="86"/>
    </row>
    <row r="13" spans="1:20">
      <c r="A13" s="52">
        <v>2</v>
      </c>
      <c r="B13" s="56" t="s">
        <v>161</v>
      </c>
      <c r="C13" s="11" t="s">
        <v>169</v>
      </c>
      <c r="D13" s="12">
        <v>16</v>
      </c>
      <c r="E13" s="10">
        <f t="shared" ref="E13:E42" si="0">L13*$I$4</f>
        <v>0</v>
      </c>
      <c r="F13" s="13">
        <f t="shared" ref="F13:F42" si="1">E13*D13</f>
        <v>0</v>
      </c>
      <c r="G13" s="10">
        <f t="shared" ref="G13:G42" si="2">M13*$I$4</f>
        <v>0</v>
      </c>
      <c r="H13" s="13">
        <f t="shared" ref="H13:H42" si="3">G13*D13</f>
        <v>0</v>
      </c>
      <c r="I13" s="14">
        <f t="shared" ref="I13:I42" si="4">F13+H13</f>
        <v>0</v>
      </c>
      <c r="J13" s="110">
        <f t="shared" ref="J13:J42" si="5">I13/D13</f>
        <v>0</v>
      </c>
      <c r="K13" s="117"/>
      <c r="L13" s="114"/>
      <c r="M13" s="71"/>
      <c r="N13" s="117"/>
      <c r="O13" s="75"/>
      <c r="P13" s="76"/>
      <c r="Q13" s="86"/>
      <c r="R13" s="86"/>
      <c r="S13" s="86"/>
      <c r="T13" s="86"/>
    </row>
    <row r="14" spans="1:20">
      <c r="A14" s="52">
        <v>3</v>
      </c>
      <c r="B14" s="56" t="s">
        <v>162</v>
      </c>
      <c r="C14" s="11" t="s">
        <v>169</v>
      </c>
      <c r="D14" s="12">
        <v>20</v>
      </c>
      <c r="E14" s="10">
        <f t="shared" si="0"/>
        <v>0</v>
      </c>
      <c r="F14" s="13">
        <f t="shared" si="1"/>
        <v>0</v>
      </c>
      <c r="G14" s="10">
        <f t="shared" si="2"/>
        <v>0</v>
      </c>
      <c r="H14" s="13">
        <f t="shared" si="3"/>
        <v>0</v>
      </c>
      <c r="I14" s="14">
        <f t="shared" si="4"/>
        <v>0</v>
      </c>
      <c r="J14" s="110">
        <f t="shared" si="5"/>
        <v>0</v>
      </c>
      <c r="K14" s="117"/>
      <c r="L14" s="114"/>
      <c r="M14" s="71"/>
      <c r="N14" s="117"/>
      <c r="O14" s="75"/>
      <c r="P14" s="76"/>
      <c r="Q14" s="86"/>
      <c r="R14" s="86"/>
      <c r="S14" s="86"/>
      <c r="T14" s="86"/>
    </row>
    <row r="15" spans="1:20">
      <c r="A15" s="52">
        <v>4</v>
      </c>
      <c r="B15" s="56" t="s">
        <v>163</v>
      </c>
      <c r="C15" s="11" t="s">
        <v>169</v>
      </c>
      <c r="D15" s="12">
        <v>42</v>
      </c>
      <c r="E15" s="10">
        <f t="shared" si="0"/>
        <v>0</v>
      </c>
      <c r="F15" s="13">
        <f t="shared" si="1"/>
        <v>0</v>
      </c>
      <c r="G15" s="10">
        <f t="shared" si="2"/>
        <v>0</v>
      </c>
      <c r="H15" s="13">
        <f t="shared" si="3"/>
        <v>0</v>
      </c>
      <c r="I15" s="14">
        <f t="shared" si="4"/>
        <v>0</v>
      </c>
      <c r="J15" s="110">
        <f t="shared" si="5"/>
        <v>0</v>
      </c>
      <c r="K15" s="117"/>
      <c r="L15" s="114"/>
      <c r="M15" s="71"/>
      <c r="N15" s="117"/>
      <c r="O15" s="75"/>
      <c r="P15" s="77"/>
      <c r="Q15" s="86"/>
      <c r="R15" s="86"/>
      <c r="S15" s="86"/>
      <c r="T15" s="86"/>
    </row>
    <row r="16" spans="1:20">
      <c r="A16" s="52">
        <v>5</v>
      </c>
      <c r="B16" s="56" t="s">
        <v>164</v>
      </c>
      <c r="C16" s="11" t="s">
        <v>169</v>
      </c>
      <c r="D16" s="12">
        <v>34</v>
      </c>
      <c r="E16" s="10">
        <f t="shared" si="0"/>
        <v>0</v>
      </c>
      <c r="F16" s="13">
        <f t="shared" si="1"/>
        <v>0</v>
      </c>
      <c r="G16" s="10">
        <f t="shared" si="2"/>
        <v>0</v>
      </c>
      <c r="H16" s="13">
        <f t="shared" si="3"/>
        <v>0</v>
      </c>
      <c r="I16" s="14">
        <f t="shared" si="4"/>
        <v>0</v>
      </c>
      <c r="J16" s="110">
        <f t="shared" si="5"/>
        <v>0</v>
      </c>
      <c r="K16" s="117"/>
      <c r="L16" s="114"/>
      <c r="M16" s="71"/>
      <c r="N16" s="117"/>
      <c r="O16" s="75"/>
      <c r="P16" s="77"/>
      <c r="Q16" s="86"/>
      <c r="R16" s="86"/>
      <c r="S16" s="86"/>
      <c r="T16" s="86"/>
    </row>
    <row r="17" spans="1:20">
      <c r="A17" s="52">
        <v>6</v>
      </c>
      <c r="B17" s="56" t="s">
        <v>165</v>
      </c>
      <c r="C17" s="11" t="s">
        <v>169</v>
      </c>
      <c r="D17" s="12">
        <v>125</v>
      </c>
      <c r="E17" s="10">
        <f t="shared" si="0"/>
        <v>0</v>
      </c>
      <c r="F17" s="13">
        <f t="shared" si="1"/>
        <v>0</v>
      </c>
      <c r="G17" s="10">
        <f t="shared" si="2"/>
        <v>0</v>
      </c>
      <c r="H17" s="13">
        <f t="shared" si="3"/>
        <v>0</v>
      </c>
      <c r="I17" s="14">
        <f t="shared" si="4"/>
        <v>0</v>
      </c>
      <c r="J17" s="110">
        <f t="shared" si="5"/>
        <v>0</v>
      </c>
      <c r="K17" s="117"/>
      <c r="L17" s="114"/>
      <c r="M17" s="71"/>
      <c r="N17" s="117"/>
      <c r="O17" s="75"/>
      <c r="P17" s="77"/>
      <c r="Q17" s="86"/>
      <c r="R17" s="86"/>
      <c r="S17" s="86"/>
      <c r="T17" s="86"/>
    </row>
    <row r="18" spans="1:20">
      <c r="A18" s="52">
        <v>7</v>
      </c>
      <c r="B18" s="56" t="s">
        <v>166</v>
      </c>
      <c r="C18" s="11" t="s">
        <v>169</v>
      </c>
      <c r="D18" s="12">
        <v>33</v>
      </c>
      <c r="E18" s="10">
        <f t="shared" si="0"/>
        <v>0</v>
      </c>
      <c r="F18" s="13">
        <f t="shared" si="1"/>
        <v>0</v>
      </c>
      <c r="G18" s="10">
        <f t="shared" si="2"/>
        <v>0</v>
      </c>
      <c r="H18" s="13">
        <f t="shared" si="3"/>
        <v>0</v>
      </c>
      <c r="I18" s="14">
        <f t="shared" si="4"/>
        <v>0</v>
      </c>
      <c r="J18" s="110">
        <f t="shared" si="5"/>
        <v>0</v>
      </c>
      <c r="K18" s="117"/>
      <c r="L18" s="114"/>
      <c r="M18" s="71"/>
      <c r="N18" s="117"/>
      <c r="O18" s="75"/>
      <c r="P18" s="78"/>
      <c r="Q18" s="86"/>
      <c r="R18" s="86"/>
      <c r="S18" s="86"/>
      <c r="T18" s="86"/>
    </row>
    <row r="19" spans="1:20">
      <c r="A19" s="52">
        <v>8</v>
      </c>
      <c r="B19" s="56" t="s">
        <v>167</v>
      </c>
      <c r="C19" s="11" t="s">
        <v>169</v>
      </c>
      <c r="D19" s="12">
        <v>80</v>
      </c>
      <c r="E19" s="10">
        <f t="shared" si="0"/>
        <v>0</v>
      </c>
      <c r="F19" s="13">
        <f t="shared" si="1"/>
        <v>0</v>
      </c>
      <c r="G19" s="10">
        <f t="shared" si="2"/>
        <v>0</v>
      </c>
      <c r="H19" s="13">
        <f t="shared" si="3"/>
        <v>0</v>
      </c>
      <c r="I19" s="14">
        <f t="shared" si="4"/>
        <v>0</v>
      </c>
      <c r="J19" s="110">
        <f t="shared" si="5"/>
        <v>0</v>
      </c>
      <c r="K19" s="117"/>
      <c r="L19" s="114"/>
      <c r="M19" s="71"/>
      <c r="N19" s="117"/>
      <c r="O19" s="75"/>
      <c r="P19" s="78"/>
      <c r="Q19" s="86"/>
      <c r="R19" s="86"/>
      <c r="S19" s="86"/>
      <c r="T19" s="86"/>
    </row>
    <row r="20" spans="1:20">
      <c r="A20" s="52">
        <v>9</v>
      </c>
      <c r="B20" s="56" t="s">
        <v>168</v>
      </c>
      <c r="C20" s="11" t="s">
        <v>169</v>
      </c>
      <c r="D20" s="12">
        <v>510</v>
      </c>
      <c r="E20" s="10">
        <f t="shared" si="0"/>
        <v>0</v>
      </c>
      <c r="F20" s="13">
        <f t="shared" si="1"/>
        <v>0</v>
      </c>
      <c r="G20" s="10">
        <f t="shared" si="2"/>
        <v>0</v>
      </c>
      <c r="H20" s="13">
        <f t="shared" si="3"/>
        <v>0</v>
      </c>
      <c r="I20" s="14">
        <f t="shared" si="4"/>
        <v>0</v>
      </c>
      <c r="J20" s="110">
        <f t="shared" si="5"/>
        <v>0</v>
      </c>
      <c r="K20" s="117"/>
      <c r="L20" s="114"/>
      <c r="M20" s="71"/>
      <c r="N20" s="117"/>
      <c r="O20" s="75"/>
      <c r="P20" s="78"/>
      <c r="Q20" s="86"/>
      <c r="R20" s="86"/>
      <c r="S20" s="86"/>
      <c r="T20" s="86"/>
    </row>
    <row r="21" spans="1:20">
      <c r="A21" s="52">
        <v>10</v>
      </c>
      <c r="B21" s="136" t="s">
        <v>170</v>
      </c>
      <c r="C21" s="11"/>
      <c r="D21" s="12">
        <v>3</v>
      </c>
      <c r="E21" s="10">
        <f t="shared" si="0"/>
        <v>0</v>
      </c>
      <c r="F21" s="13">
        <f t="shared" si="1"/>
        <v>0</v>
      </c>
      <c r="G21" s="10">
        <f t="shared" si="2"/>
        <v>0</v>
      </c>
      <c r="H21" s="13">
        <f t="shared" si="3"/>
        <v>0</v>
      </c>
      <c r="I21" s="14">
        <f t="shared" si="4"/>
        <v>0</v>
      </c>
      <c r="J21" s="110">
        <f t="shared" si="5"/>
        <v>0</v>
      </c>
      <c r="K21" s="117"/>
      <c r="L21" s="114"/>
      <c r="M21" s="71"/>
      <c r="N21" s="117"/>
      <c r="O21" s="75"/>
      <c r="P21" s="78"/>
      <c r="Q21" s="86"/>
      <c r="R21" s="86"/>
      <c r="S21" s="86"/>
      <c r="T21" s="86"/>
    </row>
    <row r="22" spans="1:20">
      <c r="A22" s="52">
        <v>11</v>
      </c>
      <c r="B22" s="56" t="s">
        <v>171</v>
      </c>
      <c r="C22" s="11" t="s">
        <v>172</v>
      </c>
      <c r="D22" s="12">
        <v>8</v>
      </c>
      <c r="E22" s="10">
        <f t="shared" si="0"/>
        <v>0</v>
      </c>
      <c r="F22" s="13">
        <f t="shared" si="1"/>
        <v>0</v>
      </c>
      <c r="G22" s="10">
        <f t="shared" si="2"/>
        <v>0</v>
      </c>
      <c r="H22" s="13">
        <f t="shared" si="3"/>
        <v>0</v>
      </c>
      <c r="I22" s="14">
        <f t="shared" si="4"/>
        <v>0</v>
      </c>
      <c r="J22" s="110">
        <f t="shared" si="5"/>
        <v>0</v>
      </c>
      <c r="K22" s="117"/>
      <c r="L22" s="114"/>
      <c r="M22" s="71"/>
      <c r="N22" s="117"/>
      <c r="O22" s="75"/>
      <c r="P22" s="78"/>
      <c r="Q22" s="86"/>
      <c r="R22" s="86"/>
      <c r="S22" s="86"/>
      <c r="T22" s="86"/>
    </row>
    <row r="23" spans="1:20">
      <c r="A23" s="52">
        <v>12</v>
      </c>
      <c r="B23" s="56" t="s">
        <v>173</v>
      </c>
      <c r="C23" s="11" t="s">
        <v>172</v>
      </c>
      <c r="D23" s="12">
        <v>10</v>
      </c>
      <c r="E23" s="10">
        <f t="shared" si="0"/>
        <v>0</v>
      </c>
      <c r="F23" s="13">
        <f t="shared" si="1"/>
        <v>0</v>
      </c>
      <c r="G23" s="10">
        <f t="shared" si="2"/>
        <v>0</v>
      </c>
      <c r="H23" s="13">
        <f t="shared" si="3"/>
        <v>0</v>
      </c>
      <c r="I23" s="14">
        <f t="shared" si="4"/>
        <v>0</v>
      </c>
      <c r="J23" s="110">
        <f t="shared" si="5"/>
        <v>0</v>
      </c>
      <c r="K23" s="117"/>
      <c r="L23" s="114"/>
      <c r="M23" s="71"/>
      <c r="N23" s="117"/>
      <c r="O23" s="75"/>
      <c r="P23" s="78"/>
      <c r="Q23" s="86"/>
      <c r="R23" s="86"/>
      <c r="S23" s="86"/>
      <c r="T23" s="86"/>
    </row>
    <row r="24" spans="1:20">
      <c r="A24" s="52">
        <v>13</v>
      </c>
      <c r="B24" s="51" t="s">
        <v>174</v>
      </c>
      <c r="C24" s="11" t="s">
        <v>172</v>
      </c>
      <c r="D24" s="12">
        <v>21</v>
      </c>
      <c r="E24" s="10">
        <f t="shared" si="0"/>
        <v>0</v>
      </c>
      <c r="F24" s="13">
        <f t="shared" si="1"/>
        <v>0</v>
      </c>
      <c r="G24" s="10">
        <f t="shared" si="2"/>
        <v>0</v>
      </c>
      <c r="H24" s="13">
        <f t="shared" si="3"/>
        <v>0</v>
      </c>
      <c r="I24" s="14">
        <f t="shared" si="4"/>
        <v>0</v>
      </c>
      <c r="J24" s="110">
        <f t="shared" si="5"/>
        <v>0</v>
      </c>
      <c r="K24" s="117"/>
      <c r="L24" s="114"/>
      <c r="M24" s="71"/>
      <c r="N24" s="117"/>
      <c r="O24" s="75"/>
      <c r="P24" s="77"/>
      <c r="Q24" s="86"/>
      <c r="R24" s="86"/>
      <c r="S24" s="86"/>
      <c r="T24" s="86"/>
    </row>
    <row r="25" spans="1:20">
      <c r="A25" s="52">
        <v>14</v>
      </c>
      <c r="B25" s="51" t="s">
        <v>175</v>
      </c>
      <c r="C25" s="11" t="s">
        <v>172</v>
      </c>
      <c r="D25" s="12">
        <v>17</v>
      </c>
      <c r="E25" s="10">
        <f t="shared" si="0"/>
        <v>0</v>
      </c>
      <c r="F25" s="13">
        <f t="shared" si="1"/>
        <v>0</v>
      </c>
      <c r="G25" s="10">
        <f t="shared" si="2"/>
        <v>0</v>
      </c>
      <c r="H25" s="13">
        <f t="shared" si="3"/>
        <v>0</v>
      </c>
      <c r="I25" s="14">
        <f t="shared" si="4"/>
        <v>0</v>
      </c>
      <c r="J25" s="110">
        <f t="shared" si="5"/>
        <v>0</v>
      </c>
      <c r="K25" s="117"/>
      <c r="L25" s="114"/>
      <c r="M25" s="71"/>
      <c r="N25" s="117"/>
      <c r="O25" s="75"/>
      <c r="P25" s="77"/>
      <c r="Q25" s="86"/>
      <c r="R25" s="86"/>
      <c r="S25" s="86"/>
      <c r="T25" s="86"/>
    </row>
    <row r="26" spans="1:20">
      <c r="A26" s="52">
        <v>15</v>
      </c>
      <c r="B26" s="51" t="s">
        <v>176</v>
      </c>
      <c r="C26" s="11" t="s">
        <v>172</v>
      </c>
      <c r="D26" s="12">
        <v>62.5</v>
      </c>
      <c r="E26" s="10">
        <f t="shared" si="0"/>
        <v>0</v>
      </c>
      <c r="F26" s="13">
        <f t="shared" si="1"/>
        <v>0</v>
      </c>
      <c r="G26" s="10">
        <f t="shared" si="2"/>
        <v>0</v>
      </c>
      <c r="H26" s="13">
        <f t="shared" si="3"/>
        <v>0</v>
      </c>
      <c r="I26" s="14">
        <f t="shared" si="4"/>
        <v>0</v>
      </c>
      <c r="J26" s="110">
        <f t="shared" si="5"/>
        <v>0</v>
      </c>
      <c r="K26" s="117"/>
      <c r="L26" s="114"/>
      <c r="M26" s="71"/>
      <c r="N26" s="117"/>
      <c r="O26" s="75"/>
      <c r="P26" s="77"/>
      <c r="Q26" s="86"/>
      <c r="R26" s="86"/>
      <c r="S26" s="86"/>
      <c r="T26" s="86"/>
    </row>
    <row r="27" spans="1:20">
      <c r="A27" s="52">
        <v>16</v>
      </c>
      <c r="B27" s="51" t="s">
        <v>177</v>
      </c>
      <c r="C27" s="11" t="s">
        <v>172</v>
      </c>
      <c r="D27" s="12">
        <v>16.5</v>
      </c>
      <c r="E27" s="10">
        <f t="shared" si="0"/>
        <v>0</v>
      </c>
      <c r="F27" s="13">
        <f t="shared" si="1"/>
        <v>0</v>
      </c>
      <c r="G27" s="10">
        <f t="shared" si="2"/>
        <v>0</v>
      </c>
      <c r="H27" s="13">
        <f t="shared" si="3"/>
        <v>0</v>
      </c>
      <c r="I27" s="14">
        <f t="shared" si="4"/>
        <v>0</v>
      </c>
      <c r="J27" s="110">
        <f t="shared" si="5"/>
        <v>0</v>
      </c>
      <c r="K27" s="117"/>
      <c r="L27" s="114"/>
      <c r="M27" s="71"/>
      <c r="N27" s="117"/>
      <c r="O27" s="75"/>
      <c r="P27" s="78"/>
      <c r="Q27" s="86"/>
      <c r="R27" s="86"/>
      <c r="S27" s="86"/>
      <c r="T27" s="86"/>
    </row>
    <row r="28" spans="1:20">
      <c r="A28" s="52">
        <v>17</v>
      </c>
      <c r="B28" s="51" t="s">
        <v>178</v>
      </c>
      <c r="C28" s="11" t="s">
        <v>172</v>
      </c>
      <c r="D28" s="12">
        <v>40</v>
      </c>
      <c r="E28" s="10">
        <f t="shared" si="0"/>
        <v>0</v>
      </c>
      <c r="F28" s="13">
        <f t="shared" si="1"/>
        <v>0</v>
      </c>
      <c r="G28" s="10">
        <f t="shared" si="2"/>
        <v>0</v>
      </c>
      <c r="H28" s="13">
        <f t="shared" si="3"/>
        <v>0</v>
      </c>
      <c r="I28" s="14">
        <f t="shared" si="4"/>
        <v>0</v>
      </c>
      <c r="J28" s="110">
        <f t="shared" si="5"/>
        <v>0</v>
      </c>
      <c r="K28" s="117"/>
      <c r="L28" s="114"/>
      <c r="M28" s="71"/>
      <c r="N28" s="117"/>
      <c r="O28" s="75"/>
      <c r="P28" s="78"/>
      <c r="Q28" s="86"/>
      <c r="R28" s="86"/>
      <c r="S28" s="86"/>
      <c r="T28" s="86"/>
    </row>
    <row r="29" spans="1:20">
      <c r="A29" s="52">
        <v>18</v>
      </c>
      <c r="B29" s="51" t="s">
        <v>179</v>
      </c>
      <c r="C29" s="11" t="s">
        <v>172</v>
      </c>
      <c r="D29" s="12">
        <v>255</v>
      </c>
      <c r="E29" s="10">
        <f t="shared" si="0"/>
        <v>0</v>
      </c>
      <c r="F29" s="13">
        <f t="shared" si="1"/>
        <v>0</v>
      </c>
      <c r="G29" s="10">
        <f t="shared" si="2"/>
        <v>0</v>
      </c>
      <c r="H29" s="13">
        <f t="shared" si="3"/>
        <v>0</v>
      </c>
      <c r="I29" s="14">
        <f t="shared" si="4"/>
        <v>0</v>
      </c>
      <c r="J29" s="110">
        <f t="shared" si="5"/>
        <v>0</v>
      </c>
      <c r="K29" s="117"/>
      <c r="L29" s="114"/>
      <c r="M29" s="71"/>
      <c r="N29" s="117"/>
      <c r="O29" s="75"/>
      <c r="P29" s="78"/>
      <c r="Q29" s="86"/>
      <c r="R29" s="86"/>
      <c r="S29" s="86"/>
      <c r="T29" s="86"/>
    </row>
    <row r="30" spans="1:20">
      <c r="A30" s="52">
        <v>19</v>
      </c>
      <c r="B30" s="51" t="s">
        <v>180</v>
      </c>
      <c r="C30" s="11" t="s">
        <v>131</v>
      </c>
      <c r="D30" s="12">
        <v>50</v>
      </c>
      <c r="E30" s="10">
        <f t="shared" si="0"/>
        <v>0</v>
      </c>
      <c r="F30" s="13">
        <f t="shared" si="1"/>
        <v>0</v>
      </c>
      <c r="G30" s="10">
        <f t="shared" si="2"/>
        <v>0</v>
      </c>
      <c r="H30" s="13">
        <f t="shared" si="3"/>
        <v>0</v>
      </c>
      <c r="I30" s="14">
        <f t="shared" si="4"/>
        <v>0</v>
      </c>
      <c r="J30" s="110">
        <f t="shared" si="5"/>
        <v>0</v>
      </c>
      <c r="K30" s="117"/>
      <c r="L30" s="114"/>
      <c r="M30" s="71"/>
      <c r="N30" s="117"/>
      <c r="O30" s="75"/>
      <c r="P30" s="78"/>
      <c r="Q30" s="86"/>
      <c r="R30" s="86"/>
      <c r="S30" s="86"/>
      <c r="T30" s="86"/>
    </row>
    <row r="31" spans="1:20" ht="26.4">
      <c r="A31" s="52">
        <v>20</v>
      </c>
      <c r="B31" s="51" t="s">
        <v>181</v>
      </c>
      <c r="C31" s="11" t="s">
        <v>58</v>
      </c>
      <c r="D31" s="12">
        <v>145</v>
      </c>
      <c r="E31" s="10">
        <f t="shared" si="0"/>
        <v>0</v>
      </c>
      <c r="F31" s="13">
        <f t="shared" si="1"/>
        <v>0</v>
      </c>
      <c r="G31" s="10">
        <f t="shared" si="2"/>
        <v>0</v>
      </c>
      <c r="H31" s="13">
        <f t="shared" si="3"/>
        <v>0</v>
      </c>
      <c r="I31" s="14">
        <f t="shared" si="4"/>
        <v>0</v>
      </c>
      <c r="J31" s="110">
        <f t="shared" si="5"/>
        <v>0</v>
      </c>
      <c r="K31" s="117"/>
      <c r="L31" s="114"/>
      <c r="M31" s="71"/>
      <c r="N31" s="117"/>
      <c r="O31" s="75"/>
      <c r="P31" s="79"/>
      <c r="Q31" s="86"/>
      <c r="R31" s="86"/>
      <c r="S31" s="86"/>
      <c r="T31" s="86"/>
    </row>
    <row r="32" spans="1:20">
      <c r="A32" s="52">
        <v>21</v>
      </c>
      <c r="B32" s="51" t="s">
        <v>182</v>
      </c>
      <c r="C32" s="11" t="s">
        <v>58</v>
      </c>
      <c r="D32" s="12">
        <v>76</v>
      </c>
      <c r="E32" s="10">
        <f t="shared" si="0"/>
        <v>0</v>
      </c>
      <c r="F32" s="13">
        <f t="shared" si="1"/>
        <v>0</v>
      </c>
      <c r="G32" s="10">
        <f t="shared" si="2"/>
        <v>0</v>
      </c>
      <c r="H32" s="13">
        <f t="shared" si="3"/>
        <v>0</v>
      </c>
      <c r="I32" s="14">
        <f t="shared" si="4"/>
        <v>0</v>
      </c>
      <c r="J32" s="110">
        <f t="shared" si="5"/>
        <v>0</v>
      </c>
      <c r="K32" s="117"/>
      <c r="L32" s="114"/>
      <c r="M32" s="71"/>
      <c r="N32" s="117"/>
      <c r="O32" s="75"/>
      <c r="P32" s="79"/>
      <c r="Q32" s="86"/>
      <c r="R32" s="86"/>
      <c r="S32" s="86"/>
      <c r="T32" s="86"/>
    </row>
    <row r="33" spans="1:20">
      <c r="A33" s="52">
        <v>22</v>
      </c>
      <c r="B33" s="51" t="s">
        <v>183</v>
      </c>
      <c r="C33" s="11" t="s">
        <v>58</v>
      </c>
      <c r="D33" s="12">
        <v>76</v>
      </c>
      <c r="E33" s="10">
        <f t="shared" si="0"/>
        <v>0</v>
      </c>
      <c r="F33" s="13">
        <f t="shared" si="1"/>
        <v>0</v>
      </c>
      <c r="G33" s="10">
        <f t="shared" si="2"/>
        <v>0</v>
      </c>
      <c r="H33" s="13">
        <f t="shared" si="3"/>
        <v>0</v>
      </c>
      <c r="I33" s="14">
        <f t="shared" si="4"/>
        <v>0</v>
      </c>
      <c r="J33" s="110">
        <f t="shared" si="5"/>
        <v>0</v>
      </c>
      <c r="K33" s="117"/>
      <c r="L33" s="114"/>
      <c r="M33" s="71"/>
      <c r="N33" s="117"/>
      <c r="O33" s="75"/>
      <c r="P33" s="79"/>
      <c r="Q33" s="86"/>
      <c r="R33" s="86"/>
      <c r="S33" s="86"/>
      <c r="T33" s="86"/>
    </row>
    <row r="34" spans="1:20">
      <c r="A34" s="52">
        <v>23</v>
      </c>
      <c r="B34" s="51" t="s">
        <v>184</v>
      </c>
      <c r="C34" s="11" t="s">
        <v>58</v>
      </c>
      <c r="D34" s="12">
        <v>1</v>
      </c>
      <c r="E34" s="10">
        <f t="shared" si="0"/>
        <v>0</v>
      </c>
      <c r="F34" s="13">
        <f t="shared" si="1"/>
        <v>0</v>
      </c>
      <c r="G34" s="10">
        <f t="shared" si="2"/>
        <v>0</v>
      </c>
      <c r="H34" s="13">
        <f t="shared" si="3"/>
        <v>0</v>
      </c>
      <c r="I34" s="14">
        <f t="shared" si="4"/>
        <v>0</v>
      </c>
      <c r="J34" s="110">
        <f t="shared" si="5"/>
        <v>0</v>
      </c>
      <c r="K34" s="117"/>
      <c r="L34" s="114"/>
      <c r="M34" s="71"/>
      <c r="N34" s="117"/>
      <c r="O34" s="75"/>
      <c r="P34" s="79"/>
      <c r="Q34" s="86"/>
      <c r="R34" s="86"/>
      <c r="S34" s="86"/>
      <c r="T34" s="86"/>
    </row>
    <row r="35" spans="1:20">
      <c r="A35" s="52">
        <v>24</v>
      </c>
      <c r="B35" s="51" t="s">
        <v>185</v>
      </c>
      <c r="C35" s="11" t="s">
        <v>58</v>
      </c>
      <c r="D35" s="12">
        <v>1</v>
      </c>
      <c r="E35" s="10">
        <f t="shared" si="0"/>
        <v>0</v>
      </c>
      <c r="F35" s="13">
        <f t="shared" si="1"/>
        <v>0</v>
      </c>
      <c r="G35" s="10">
        <f t="shared" si="2"/>
        <v>0</v>
      </c>
      <c r="H35" s="13">
        <f t="shared" si="3"/>
        <v>0</v>
      </c>
      <c r="I35" s="14">
        <f t="shared" si="4"/>
        <v>0</v>
      </c>
      <c r="J35" s="110">
        <f t="shared" si="5"/>
        <v>0</v>
      </c>
      <c r="K35" s="117"/>
      <c r="L35" s="114"/>
      <c r="M35" s="71"/>
      <c r="N35" s="117"/>
      <c r="O35" s="75"/>
      <c r="P35" s="79"/>
      <c r="Q35" s="86"/>
      <c r="R35" s="86"/>
      <c r="S35" s="86"/>
      <c r="T35" s="86"/>
    </row>
    <row r="36" spans="1:20">
      <c r="A36" s="52">
        <v>25</v>
      </c>
      <c r="B36" s="51" t="s">
        <v>186</v>
      </c>
      <c r="C36" s="11" t="s">
        <v>58</v>
      </c>
      <c r="D36" s="12">
        <v>1</v>
      </c>
      <c r="E36" s="10">
        <f t="shared" si="0"/>
        <v>0</v>
      </c>
      <c r="F36" s="13">
        <f t="shared" si="1"/>
        <v>0</v>
      </c>
      <c r="G36" s="10">
        <f t="shared" si="2"/>
        <v>0</v>
      </c>
      <c r="H36" s="13">
        <f t="shared" si="3"/>
        <v>0</v>
      </c>
      <c r="I36" s="14">
        <f t="shared" si="4"/>
        <v>0</v>
      </c>
      <c r="J36" s="110">
        <f t="shared" si="5"/>
        <v>0</v>
      </c>
      <c r="K36" s="117"/>
      <c r="L36" s="114"/>
      <c r="M36" s="71"/>
      <c r="N36" s="117"/>
      <c r="O36" s="75"/>
      <c r="P36" s="79"/>
      <c r="Q36" s="86"/>
      <c r="R36" s="86"/>
      <c r="S36" s="86"/>
      <c r="T36" s="86"/>
    </row>
    <row r="37" spans="1:20">
      <c r="A37" s="52">
        <v>26</v>
      </c>
      <c r="B37" s="51" t="s">
        <v>187</v>
      </c>
      <c r="C37" s="11" t="s">
        <v>58</v>
      </c>
      <c r="D37" s="12">
        <v>1</v>
      </c>
      <c r="E37" s="10">
        <f t="shared" si="0"/>
        <v>0</v>
      </c>
      <c r="F37" s="13">
        <f t="shared" si="1"/>
        <v>0</v>
      </c>
      <c r="G37" s="10">
        <f t="shared" si="2"/>
        <v>0</v>
      </c>
      <c r="H37" s="13">
        <f t="shared" si="3"/>
        <v>0</v>
      </c>
      <c r="I37" s="14">
        <f t="shared" si="4"/>
        <v>0</v>
      </c>
      <c r="J37" s="110">
        <f t="shared" si="5"/>
        <v>0</v>
      </c>
      <c r="K37" s="117"/>
      <c r="L37" s="114"/>
      <c r="M37" s="71"/>
      <c r="N37" s="117"/>
      <c r="O37" s="75"/>
      <c r="P37" s="79"/>
      <c r="Q37" s="86"/>
      <c r="R37" s="86"/>
      <c r="S37" s="86"/>
      <c r="T37" s="86"/>
    </row>
    <row r="38" spans="1:20">
      <c r="A38" s="52">
        <v>27</v>
      </c>
      <c r="B38" s="51" t="s">
        <v>188</v>
      </c>
      <c r="C38" s="11" t="s">
        <v>58</v>
      </c>
      <c r="D38" s="12">
        <v>4</v>
      </c>
      <c r="E38" s="10">
        <f t="shared" si="0"/>
        <v>0</v>
      </c>
      <c r="F38" s="13">
        <f t="shared" si="1"/>
        <v>0</v>
      </c>
      <c r="G38" s="10">
        <f t="shared" si="2"/>
        <v>0</v>
      </c>
      <c r="H38" s="13">
        <f t="shared" si="3"/>
        <v>0</v>
      </c>
      <c r="I38" s="14">
        <f t="shared" si="4"/>
        <v>0</v>
      </c>
      <c r="J38" s="110">
        <f t="shared" si="5"/>
        <v>0</v>
      </c>
      <c r="K38" s="117"/>
      <c r="L38" s="114"/>
      <c r="M38" s="71"/>
      <c r="N38" s="117"/>
      <c r="O38" s="75"/>
      <c r="P38" s="79"/>
      <c r="Q38" s="86"/>
      <c r="R38" s="86"/>
      <c r="S38" s="86"/>
      <c r="T38" s="86"/>
    </row>
    <row r="39" spans="1:20" ht="26.4">
      <c r="A39" s="52">
        <v>28</v>
      </c>
      <c r="B39" s="51" t="s">
        <v>189</v>
      </c>
      <c r="C39" s="11" t="s">
        <v>58</v>
      </c>
      <c r="D39" s="12">
        <v>1</v>
      </c>
      <c r="E39" s="10">
        <f t="shared" si="0"/>
        <v>0</v>
      </c>
      <c r="F39" s="13">
        <f t="shared" si="1"/>
        <v>0</v>
      </c>
      <c r="G39" s="10">
        <f t="shared" si="2"/>
        <v>0</v>
      </c>
      <c r="H39" s="13">
        <f t="shared" si="3"/>
        <v>0</v>
      </c>
      <c r="I39" s="14">
        <f t="shared" si="4"/>
        <v>0</v>
      </c>
      <c r="J39" s="110">
        <f t="shared" si="5"/>
        <v>0</v>
      </c>
      <c r="K39" s="117"/>
      <c r="L39" s="114"/>
      <c r="M39" s="71"/>
      <c r="N39" s="117"/>
      <c r="O39" s="75"/>
      <c r="P39" s="79"/>
      <c r="Q39" s="86"/>
      <c r="R39" s="86"/>
      <c r="S39" s="86"/>
      <c r="T39" s="86"/>
    </row>
    <row r="40" spans="1:20">
      <c r="A40" s="52">
        <v>29</v>
      </c>
      <c r="B40" s="51" t="s">
        <v>190</v>
      </c>
      <c r="C40" s="11" t="s">
        <v>58</v>
      </c>
      <c r="D40" s="12">
        <v>1</v>
      </c>
      <c r="E40" s="10">
        <f t="shared" si="0"/>
        <v>0</v>
      </c>
      <c r="F40" s="13">
        <f t="shared" si="1"/>
        <v>0</v>
      </c>
      <c r="G40" s="10">
        <f t="shared" si="2"/>
        <v>0</v>
      </c>
      <c r="H40" s="13">
        <f t="shared" si="3"/>
        <v>0</v>
      </c>
      <c r="I40" s="14">
        <f t="shared" si="4"/>
        <v>0</v>
      </c>
      <c r="J40" s="110">
        <f t="shared" si="5"/>
        <v>0</v>
      </c>
      <c r="K40" s="117"/>
      <c r="L40" s="114"/>
      <c r="M40" s="71"/>
      <c r="N40" s="117"/>
      <c r="O40" s="75"/>
      <c r="P40" s="79"/>
      <c r="Q40" s="86"/>
      <c r="R40" s="86"/>
      <c r="S40" s="86"/>
      <c r="T40" s="86"/>
    </row>
    <row r="41" spans="1:20" ht="26.4">
      <c r="A41" s="52">
        <v>30</v>
      </c>
      <c r="B41" s="51" t="s">
        <v>191</v>
      </c>
      <c r="C41" s="11" t="s">
        <v>58</v>
      </c>
      <c r="D41" s="12">
        <v>3</v>
      </c>
      <c r="E41" s="10">
        <f t="shared" si="0"/>
        <v>0</v>
      </c>
      <c r="F41" s="13">
        <f t="shared" si="1"/>
        <v>0</v>
      </c>
      <c r="G41" s="10">
        <f t="shared" si="2"/>
        <v>0</v>
      </c>
      <c r="H41" s="13">
        <f t="shared" si="3"/>
        <v>0</v>
      </c>
      <c r="I41" s="14">
        <f t="shared" si="4"/>
        <v>0</v>
      </c>
      <c r="J41" s="110">
        <f t="shared" si="5"/>
        <v>0</v>
      </c>
      <c r="K41" s="117"/>
      <c r="L41" s="114"/>
      <c r="M41" s="71"/>
      <c r="N41" s="117"/>
      <c r="O41" s="75"/>
      <c r="P41" s="79"/>
      <c r="Q41" s="86"/>
      <c r="R41" s="86"/>
      <c r="S41" s="86"/>
      <c r="T41" s="86"/>
    </row>
    <row r="42" spans="1:20" ht="26.4">
      <c r="A42" s="52">
        <v>31</v>
      </c>
      <c r="B42" s="51" t="s">
        <v>192</v>
      </c>
      <c r="C42" s="11" t="s">
        <v>58</v>
      </c>
      <c r="D42" s="12">
        <v>55</v>
      </c>
      <c r="E42" s="10">
        <f t="shared" si="0"/>
        <v>0</v>
      </c>
      <c r="F42" s="13">
        <f t="shared" si="1"/>
        <v>0</v>
      </c>
      <c r="G42" s="10">
        <f t="shared" si="2"/>
        <v>0</v>
      </c>
      <c r="H42" s="13">
        <f t="shared" si="3"/>
        <v>0</v>
      </c>
      <c r="I42" s="14">
        <f t="shared" si="4"/>
        <v>0</v>
      </c>
      <c r="J42" s="110">
        <f t="shared" si="5"/>
        <v>0</v>
      </c>
      <c r="K42" s="117"/>
      <c r="L42" s="114"/>
      <c r="M42" s="71"/>
      <c r="N42" s="117"/>
      <c r="O42" s="75"/>
      <c r="P42" s="79"/>
      <c r="Q42" s="86"/>
      <c r="R42" s="86"/>
      <c r="S42" s="86"/>
      <c r="T42" s="86"/>
    </row>
    <row r="43" spans="1:20" ht="15" thickBot="1">
      <c r="A43" s="87"/>
      <c r="B43" s="123"/>
      <c r="C43" s="87"/>
      <c r="D43" s="124"/>
      <c r="E43" s="15"/>
      <c r="F43" s="16">
        <f>SUM(F12:F42)</f>
        <v>0</v>
      </c>
      <c r="G43" s="16"/>
      <c r="H43" s="16">
        <f>SUM(H12:H42)</f>
        <v>0</v>
      </c>
      <c r="I43" s="17">
        <f>SUM(I12:I42)</f>
        <v>0</v>
      </c>
      <c r="J43" s="121"/>
      <c r="K43" s="87"/>
      <c r="L43" s="87"/>
      <c r="M43" s="87"/>
      <c r="N43" s="87"/>
      <c r="O43" s="122"/>
      <c r="P43" s="122"/>
      <c r="Q43" s="86"/>
      <c r="R43" s="86"/>
      <c r="S43" s="86"/>
      <c r="T43" s="86"/>
    </row>
    <row r="44" spans="1:20">
      <c r="A44" s="87"/>
      <c r="B44" s="123"/>
      <c r="C44" s="87"/>
      <c r="D44" s="124"/>
      <c r="E44" s="22"/>
      <c r="F44" s="23" t="s">
        <v>21</v>
      </c>
      <c r="G44" s="24">
        <v>0</v>
      </c>
      <c r="H44" s="25"/>
      <c r="I44" s="26">
        <f>G44*F43</f>
        <v>0</v>
      </c>
      <c r="J44" s="121"/>
      <c r="K44" s="87"/>
      <c r="L44" s="87"/>
      <c r="M44" s="87"/>
      <c r="N44" s="87"/>
      <c r="O44" s="122"/>
      <c r="P44" s="122"/>
      <c r="Q44" s="86"/>
      <c r="R44" s="86"/>
      <c r="S44" s="86"/>
      <c r="T44" s="86"/>
    </row>
    <row r="45" spans="1:20" ht="15" thickBot="1">
      <c r="A45" s="87"/>
      <c r="B45" s="125"/>
      <c r="C45" s="87"/>
      <c r="D45" s="124"/>
      <c r="E45" s="27"/>
      <c r="F45" s="28" t="s">
        <v>22</v>
      </c>
      <c r="G45" s="29"/>
      <c r="H45" s="30"/>
      <c r="I45" s="31">
        <f>I43+I44</f>
        <v>0</v>
      </c>
      <c r="J45" s="87"/>
      <c r="K45" s="87"/>
      <c r="L45" s="87"/>
      <c r="M45" s="87"/>
      <c r="N45" s="87"/>
      <c r="O45" s="122"/>
      <c r="P45" s="122"/>
      <c r="Q45" s="86"/>
      <c r="R45" s="86"/>
      <c r="S45" s="86"/>
      <c r="T45" s="86"/>
    </row>
    <row r="46" spans="1:20" ht="15" thickBot="1">
      <c r="A46" s="87"/>
      <c r="B46" s="125"/>
      <c r="C46" s="87"/>
      <c r="D46" s="124"/>
      <c r="E46" s="18"/>
      <c r="F46" s="19"/>
      <c r="G46" s="20"/>
      <c r="H46" s="19"/>
      <c r="I46" s="21"/>
      <c r="J46" s="87"/>
      <c r="K46" s="87"/>
      <c r="L46" s="87"/>
      <c r="M46" s="87"/>
      <c r="N46" s="87"/>
      <c r="O46" s="122"/>
      <c r="P46" s="122"/>
      <c r="Q46" s="86"/>
      <c r="R46" s="86"/>
      <c r="S46" s="86"/>
      <c r="T46" s="86"/>
    </row>
    <row r="47" spans="1:20">
      <c r="A47" s="87"/>
      <c r="B47" s="125"/>
      <c r="C47" s="87"/>
      <c r="D47" s="124"/>
      <c r="E47" s="22"/>
      <c r="F47" s="23" t="s">
        <v>23</v>
      </c>
      <c r="G47" s="24">
        <v>0</v>
      </c>
      <c r="H47" s="25"/>
      <c r="I47" s="26">
        <f>I45*G47</f>
        <v>0</v>
      </c>
      <c r="J47" s="87"/>
      <c r="K47" s="87"/>
      <c r="L47" s="87"/>
      <c r="M47" s="87"/>
      <c r="N47" s="87"/>
      <c r="O47" s="122"/>
      <c r="P47" s="122"/>
      <c r="Q47" s="86"/>
      <c r="R47" s="86"/>
      <c r="S47" s="86"/>
      <c r="T47" s="86"/>
    </row>
    <row r="48" spans="1:20" ht="15" thickBot="1">
      <c r="A48" s="87"/>
      <c r="B48" s="125"/>
      <c r="C48" s="87"/>
      <c r="D48" s="124"/>
      <c r="E48" s="27"/>
      <c r="F48" s="28" t="s">
        <v>24</v>
      </c>
      <c r="G48" s="29"/>
      <c r="H48" s="30"/>
      <c r="I48" s="31">
        <f>I45+I47</f>
        <v>0</v>
      </c>
      <c r="J48" s="87"/>
      <c r="K48" s="87"/>
      <c r="L48" s="87"/>
      <c r="M48" s="87"/>
      <c r="N48" s="87"/>
      <c r="O48" s="122"/>
      <c r="P48" s="122"/>
      <c r="Q48" s="86"/>
      <c r="R48" s="86"/>
      <c r="S48" s="86"/>
      <c r="T48" s="86"/>
    </row>
    <row r="49" spans="1:20" ht="15" thickBot="1">
      <c r="A49" s="87"/>
      <c r="B49" s="125"/>
      <c r="C49" s="87"/>
      <c r="D49" s="124"/>
      <c r="E49" s="32"/>
      <c r="F49" s="33"/>
      <c r="G49" s="34"/>
      <c r="H49" s="35"/>
      <c r="I49" s="36"/>
      <c r="J49" s="87"/>
      <c r="K49" s="87"/>
      <c r="L49" s="87"/>
      <c r="M49" s="87"/>
      <c r="N49" s="87"/>
      <c r="O49" s="122"/>
      <c r="P49" s="122"/>
      <c r="Q49" s="86"/>
      <c r="R49" s="86"/>
      <c r="S49" s="86"/>
      <c r="T49" s="86"/>
    </row>
    <row r="50" spans="1:20">
      <c r="A50" s="87"/>
      <c r="B50" s="125"/>
      <c r="C50" s="87"/>
      <c r="D50" s="124"/>
      <c r="E50" s="37"/>
      <c r="F50" s="23" t="s">
        <v>25</v>
      </c>
      <c r="G50" s="24">
        <v>0</v>
      </c>
      <c r="H50" s="25"/>
      <c r="I50" s="26">
        <f>I48*G50</f>
        <v>0</v>
      </c>
      <c r="J50" s="87"/>
      <c r="K50" s="87"/>
      <c r="L50" s="87"/>
      <c r="M50" s="87"/>
      <c r="N50" s="87"/>
      <c r="O50" s="122"/>
      <c r="P50" s="122"/>
      <c r="Q50" s="86"/>
      <c r="R50" s="86"/>
      <c r="S50" s="86"/>
      <c r="T50" s="86"/>
    </row>
    <row r="51" spans="1:20" ht="15" thickBot="1">
      <c r="A51" s="87"/>
      <c r="B51" s="125"/>
      <c r="C51" s="87"/>
      <c r="D51" s="124"/>
      <c r="E51" s="27"/>
      <c r="F51" s="28" t="s">
        <v>24</v>
      </c>
      <c r="G51" s="30"/>
      <c r="H51" s="30"/>
      <c r="I51" s="31">
        <f>I48+I50</f>
        <v>0</v>
      </c>
      <c r="J51" s="87"/>
      <c r="K51" s="87"/>
      <c r="L51" s="87"/>
      <c r="M51" s="87"/>
      <c r="N51" s="87"/>
      <c r="O51" s="122"/>
      <c r="P51" s="122"/>
      <c r="Q51" s="86"/>
      <c r="R51" s="86"/>
      <c r="S51" s="86"/>
      <c r="T51" s="86"/>
    </row>
    <row r="52" spans="1:20" ht="15" thickBot="1">
      <c r="A52" s="87"/>
      <c r="B52" s="125"/>
      <c r="C52" s="87"/>
      <c r="D52" s="124"/>
      <c r="E52" s="32"/>
      <c r="F52" s="33"/>
      <c r="G52" s="38"/>
      <c r="H52" s="35"/>
      <c r="I52" s="36"/>
      <c r="J52" s="87"/>
      <c r="K52" s="87"/>
      <c r="L52" s="87"/>
      <c r="M52" s="87"/>
      <c r="N52" s="87"/>
      <c r="O52" s="122"/>
      <c r="P52" s="122"/>
      <c r="Q52" s="86"/>
      <c r="R52" s="86"/>
      <c r="S52" s="86"/>
      <c r="T52" s="86"/>
    </row>
    <row r="53" spans="1:20">
      <c r="A53" s="87"/>
      <c r="B53" s="125"/>
      <c r="C53" s="87"/>
      <c r="D53" s="124"/>
      <c r="E53" s="37"/>
      <c r="F53" s="39" t="s">
        <v>26</v>
      </c>
      <c r="G53" s="24">
        <v>0.18</v>
      </c>
      <c r="H53" s="25"/>
      <c r="I53" s="40">
        <f>I51*G53</f>
        <v>0</v>
      </c>
      <c r="J53" s="87"/>
      <c r="K53" s="87"/>
      <c r="L53" s="87"/>
      <c r="M53" s="87"/>
      <c r="N53" s="87"/>
      <c r="O53" s="122"/>
      <c r="P53" s="122"/>
      <c r="Q53" s="86"/>
      <c r="R53" s="86"/>
      <c r="S53" s="86"/>
      <c r="T53" s="86"/>
    </row>
    <row r="54" spans="1:20" ht="15" thickBot="1">
      <c r="A54" s="87"/>
      <c r="B54" s="125"/>
      <c r="C54" s="87"/>
      <c r="D54" s="124"/>
      <c r="E54" s="27"/>
      <c r="F54" s="41" t="s">
        <v>27</v>
      </c>
      <c r="G54" s="29" t="s">
        <v>2</v>
      </c>
      <c r="H54" s="42"/>
      <c r="I54" s="43">
        <f>I51+I53</f>
        <v>0</v>
      </c>
      <c r="J54" s="87"/>
      <c r="K54" s="87"/>
      <c r="L54" s="87"/>
      <c r="M54" s="87"/>
      <c r="N54" s="87"/>
      <c r="O54" s="122"/>
      <c r="P54" s="122"/>
      <c r="Q54" s="86"/>
      <c r="R54" s="86"/>
      <c r="S54" s="86"/>
      <c r="T54" s="86"/>
    </row>
    <row r="55" spans="1:20">
      <c r="A55" s="86"/>
      <c r="B55" s="96"/>
      <c r="C55" s="86"/>
      <c r="D55" s="86"/>
      <c r="E55" s="86"/>
      <c r="F55" s="86"/>
      <c r="G55" s="86"/>
      <c r="H55" s="86"/>
      <c r="I55" s="86"/>
      <c r="J55" s="86"/>
      <c r="L55" s="86"/>
      <c r="M55" s="86"/>
      <c r="N55" s="86"/>
      <c r="O55" s="86"/>
      <c r="P55" s="86"/>
      <c r="Q55" s="86"/>
      <c r="R55" s="86"/>
      <c r="S55" s="86"/>
      <c r="T55" s="86"/>
    </row>
    <row r="56" spans="1:20">
      <c r="A56" s="86"/>
      <c r="B56" s="86"/>
      <c r="C56" s="86"/>
      <c r="D56" s="86"/>
      <c r="E56" s="86"/>
      <c r="F56" s="86"/>
      <c r="G56" s="86"/>
      <c r="H56" s="86"/>
      <c r="I56" s="86"/>
      <c r="J56" s="86"/>
      <c r="L56" s="86"/>
      <c r="M56" s="86"/>
      <c r="N56" s="86"/>
      <c r="O56" s="86"/>
      <c r="P56" s="86"/>
      <c r="Q56" s="86"/>
      <c r="R56" s="86"/>
      <c r="S56" s="86"/>
      <c r="T56" s="86"/>
    </row>
    <row r="57" spans="1:20">
      <c r="A57" s="86"/>
      <c r="B57" s="86"/>
      <c r="C57" s="86"/>
      <c r="D57" s="86"/>
      <c r="E57" s="86"/>
      <c r="F57" s="86"/>
      <c r="G57" s="86"/>
      <c r="H57" s="86"/>
      <c r="I57" s="86"/>
      <c r="J57" s="86"/>
      <c r="L57" s="86"/>
      <c r="M57" s="86"/>
      <c r="N57" s="86"/>
      <c r="O57" s="86"/>
      <c r="P57" s="86"/>
      <c r="Q57" s="86"/>
      <c r="R57" s="86"/>
      <c r="S57" s="86"/>
      <c r="T57" s="86"/>
    </row>
    <row r="58" spans="1:20">
      <c r="A58" s="86"/>
      <c r="B58" s="86"/>
      <c r="C58" s="86"/>
      <c r="D58" s="86"/>
      <c r="E58" s="86"/>
      <c r="F58" s="86"/>
      <c r="G58" s="86"/>
      <c r="H58" s="86"/>
      <c r="I58" s="86"/>
      <c r="J58" s="86"/>
      <c r="L58" s="86"/>
      <c r="M58" s="86"/>
      <c r="N58" s="86"/>
      <c r="O58" s="86"/>
      <c r="P58" s="86"/>
      <c r="Q58" s="86"/>
      <c r="R58" s="86"/>
      <c r="S58" s="86"/>
      <c r="T58" s="86"/>
    </row>
    <row r="59" spans="1:20">
      <c r="A59" s="86"/>
      <c r="B59" s="86"/>
      <c r="C59" s="86"/>
      <c r="D59" s="86"/>
      <c r="E59" s="86"/>
      <c r="F59" s="86"/>
      <c r="G59" s="86"/>
      <c r="H59" s="86"/>
      <c r="I59" s="86"/>
      <c r="J59" s="86"/>
      <c r="L59" s="86"/>
      <c r="M59" s="86"/>
      <c r="N59" s="86"/>
      <c r="O59" s="86"/>
      <c r="P59" s="86"/>
      <c r="Q59" s="86"/>
      <c r="R59" s="86"/>
      <c r="S59" s="86"/>
      <c r="T59" s="86"/>
    </row>
    <row r="60" spans="1:20">
      <c r="A60" s="86"/>
      <c r="B60" s="86"/>
      <c r="C60" s="86"/>
      <c r="D60" s="86"/>
      <c r="E60" s="86"/>
      <c r="F60" s="86"/>
      <c r="G60" s="86"/>
      <c r="H60" s="86"/>
      <c r="I60" s="86"/>
      <c r="J60" s="86"/>
      <c r="L60" s="86"/>
      <c r="M60" s="86"/>
      <c r="N60" s="86"/>
      <c r="O60" s="86"/>
      <c r="P60" s="86"/>
      <c r="Q60" s="86"/>
      <c r="R60" s="86"/>
      <c r="S60" s="86"/>
      <c r="T60" s="86"/>
    </row>
    <row r="61" spans="1:20">
      <c r="A61" s="86"/>
      <c r="B61" s="86"/>
      <c r="C61" s="86"/>
      <c r="D61" s="86"/>
      <c r="E61" s="86"/>
      <c r="F61" s="86"/>
      <c r="G61" s="86"/>
      <c r="H61" s="86"/>
      <c r="I61" s="86"/>
      <c r="J61" s="86"/>
      <c r="L61" s="86"/>
      <c r="M61" s="86"/>
      <c r="N61" s="86"/>
      <c r="O61" s="86"/>
      <c r="P61" s="86"/>
      <c r="Q61" s="86"/>
      <c r="R61" s="86"/>
      <c r="S61" s="86"/>
      <c r="T61" s="86"/>
    </row>
    <row r="62" spans="1:20">
      <c r="A62" s="86"/>
      <c r="B62" s="86"/>
      <c r="C62" s="86"/>
      <c r="D62" s="86"/>
      <c r="E62" s="86"/>
      <c r="F62" s="86"/>
      <c r="G62" s="86"/>
      <c r="H62" s="86"/>
      <c r="I62" s="86"/>
      <c r="J62" s="86"/>
      <c r="L62" s="86"/>
      <c r="M62" s="86"/>
      <c r="N62" s="86"/>
      <c r="O62" s="86"/>
      <c r="P62" s="86"/>
      <c r="Q62" s="86"/>
      <c r="R62" s="86"/>
      <c r="S62" s="86"/>
      <c r="T62" s="86"/>
    </row>
    <row r="63" spans="1:20">
      <c r="A63" s="86"/>
      <c r="B63" s="86"/>
      <c r="C63" s="86"/>
      <c r="D63" s="86"/>
      <c r="E63" s="86"/>
      <c r="F63" s="86"/>
      <c r="G63" s="86"/>
      <c r="H63" s="86"/>
      <c r="I63" s="86"/>
      <c r="J63" s="86"/>
      <c r="L63" s="86"/>
      <c r="M63" s="86"/>
      <c r="N63" s="86"/>
      <c r="O63" s="86"/>
      <c r="P63" s="86"/>
      <c r="Q63" s="86"/>
      <c r="R63" s="86"/>
      <c r="S63" s="86"/>
      <c r="T63" s="86"/>
    </row>
    <row r="64" spans="1:20">
      <c r="A64" s="86"/>
      <c r="B64" s="86"/>
      <c r="C64" s="86"/>
      <c r="D64" s="86"/>
      <c r="E64" s="86"/>
      <c r="F64" s="86"/>
      <c r="G64" s="86"/>
      <c r="H64" s="86"/>
      <c r="I64" s="86"/>
      <c r="J64" s="86"/>
      <c r="L64" s="86"/>
      <c r="M64" s="86"/>
      <c r="N64" s="86"/>
      <c r="O64" s="86"/>
      <c r="P64" s="86"/>
      <c r="Q64" s="86"/>
      <c r="R64" s="86"/>
      <c r="S64" s="86"/>
      <c r="T64" s="86"/>
    </row>
    <row r="65" spans="1:20">
      <c r="A65" s="86"/>
      <c r="B65" s="86"/>
      <c r="C65" s="86"/>
      <c r="D65" s="86"/>
      <c r="E65" s="86"/>
      <c r="F65" s="86"/>
      <c r="G65" s="86"/>
      <c r="H65" s="86"/>
      <c r="I65" s="86"/>
      <c r="J65" s="86"/>
      <c r="L65" s="86"/>
      <c r="M65" s="86"/>
      <c r="N65" s="86"/>
      <c r="O65" s="86"/>
      <c r="P65" s="86"/>
      <c r="Q65" s="86"/>
      <c r="R65" s="86"/>
      <c r="S65" s="86"/>
      <c r="T65" s="86"/>
    </row>
    <row r="66" spans="1:20">
      <c r="A66" s="86"/>
      <c r="B66" s="86"/>
      <c r="C66" s="86"/>
      <c r="D66" s="86"/>
      <c r="E66" s="86"/>
      <c r="F66" s="86"/>
      <c r="G66" s="86"/>
      <c r="H66" s="86"/>
      <c r="I66" s="86"/>
      <c r="J66" s="86"/>
      <c r="L66" s="86"/>
      <c r="M66" s="86"/>
      <c r="N66" s="86"/>
      <c r="O66" s="86"/>
      <c r="P66" s="86"/>
      <c r="Q66" s="86"/>
      <c r="R66" s="86"/>
      <c r="S66" s="86"/>
      <c r="T66" s="86"/>
    </row>
    <row r="67" spans="1:20">
      <c r="A67" s="86"/>
      <c r="B67" s="86"/>
      <c r="C67" s="86"/>
      <c r="D67" s="86"/>
      <c r="E67" s="86"/>
      <c r="F67" s="86"/>
      <c r="G67" s="86"/>
      <c r="H67" s="86"/>
      <c r="I67" s="86"/>
      <c r="J67" s="86"/>
      <c r="L67" s="86"/>
      <c r="M67" s="86"/>
      <c r="N67" s="86"/>
      <c r="O67" s="86"/>
      <c r="P67" s="86"/>
      <c r="Q67" s="86"/>
      <c r="R67" s="86"/>
      <c r="S67" s="86"/>
      <c r="T67" s="86"/>
    </row>
    <row r="68" spans="1:20">
      <c r="A68" s="86"/>
      <c r="B68" s="86"/>
      <c r="C68" s="86"/>
      <c r="D68" s="86"/>
      <c r="E68" s="86"/>
      <c r="F68" s="86"/>
      <c r="G68" s="86"/>
      <c r="H68" s="86"/>
      <c r="I68" s="86"/>
      <c r="J68" s="86"/>
      <c r="L68" s="86"/>
      <c r="M68" s="86"/>
      <c r="N68" s="86"/>
      <c r="O68" s="86"/>
      <c r="P68" s="86"/>
      <c r="Q68" s="86"/>
      <c r="R68" s="86"/>
      <c r="S68" s="86"/>
      <c r="T68" s="86"/>
    </row>
    <row r="69" spans="1:20">
      <c r="A69" s="86"/>
      <c r="B69" s="86"/>
      <c r="C69" s="86"/>
      <c r="D69" s="86"/>
      <c r="E69" s="86"/>
      <c r="F69" s="86"/>
      <c r="G69" s="86"/>
      <c r="H69" s="86"/>
      <c r="I69" s="86"/>
      <c r="J69" s="86"/>
      <c r="L69" s="86"/>
      <c r="M69" s="86"/>
      <c r="N69" s="86"/>
      <c r="O69" s="86"/>
      <c r="P69" s="86"/>
      <c r="Q69" s="86"/>
      <c r="R69" s="86"/>
      <c r="S69" s="86"/>
      <c r="T69" s="86"/>
    </row>
    <row r="70" spans="1:20">
      <c r="A70" s="86"/>
      <c r="B70" s="86"/>
      <c r="C70" s="86"/>
      <c r="D70" s="86"/>
      <c r="E70" s="86"/>
      <c r="F70" s="86"/>
      <c r="G70" s="86"/>
      <c r="H70" s="86"/>
      <c r="I70" s="86"/>
      <c r="J70" s="86"/>
      <c r="L70" s="86"/>
      <c r="M70" s="86"/>
      <c r="N70" s="86"/>
      <c r="O70" s="86"/>
      <c r="P70" s="86"/>
      <c r="Q70" s="86"/>
      <c r="R70" s="86"/>
      <c r="S70" s="86"/>
      <c r="T70" s="86"/>
    </row>
    <row r="71" spans="1:20">
      <c r="A71" s="86"/>
      <c r="B71" s="86"/>
      <c r="C71" s="86"/>
      <c r="D71" s="86"/>
      <c r="E71" s="86"/>
      <c r="F71" s="86"/>
      <c r="G71" s="86"/>
      <c r="H71" s="86"/>
      <c r="I71" s="86"/>
      <c r="J71" s="86"/>
      <c r="L71" s="86"/>
      <c r="M71" s="86"/>
      <c r="N71" s="86"/>
      <c r="O71" s="86"/>
      <c r="P71" s="86"/>
      <c r="Q71" s="86"/>
      <c r="R71" s="86"/>
      <c r="S71" s="86"/>
      <c r="T71" s="86"/>
    </row>
    <row r="72" spans="1:20">
      <c r="A72" s="86"/>
      <c r="B72" s="86"/>
      <c r="C72" s="86"/>
      <c r="D72" s="86"/>
      <c r="E72" s="86"/>
      <c r="F72" s="86"/>
      <c r="G72" s="86"/>
      <c r="H72" s="86"/>
      <c r="I72" s="86"/>
      <c r="J72" s="86"/>
      <c r="L72" s="86"/>
      <c r="M72" s="86"/>
      <c r="N72" s="86"/>
      <c r="O72" s="86"/>
      <c r="P72" s="86"/>
      <c r="Q72" s="86"/>
      <c r="R72" s="86"/>
      <c r="S72" s="86"/>
      <c r="T72" s="86"/>
    </row>
    <row r="73" spans="1:20">
      <c r="A73" s="86"/>
      <c r="B73" s="86"/>
      <c r="C73" s="86"/>
      <c r="D73" s="86"/>
      <c r="E73" s="86"/>
      <c r="F73" s="86"/>
      <c r="G73" s="86"/>
      <c r="H73" s="86"/>
      <c r="I73" s="86"/>
      <c r="J73" s="86"/>
      <c r="L73" s="86"/>
      <c r="M73" s="86"/>
      <c r="N73" s="86"/>
      <c r="O73" s="86"/>
      <c r="P73" s="86"/>
      <c r="Q73" s="86"/>
      <c r="R73" s="86"/>
      <c r="S73" s="86"/>
      <c r="T73" s="86"/>
    </row>
    <row r="74" spans="1:20">
      <c r="A74" s="86"/>
      <c r="B74" s="86"/>
      <c r="C74" s="86"/>
      <c r="D74" s="86"/>
      <c r="E74" s="86"/>
      <c r="F74" s="86"/>
      <c r="G74" s="86"/>
      <c r="H74" s="86"/>
      <c r="I74" s="86"/>
      <c r="J74" s="86"/>
      <c r="L74" s="86"/>
      <c r="M74" s="86"/>
      <c r="N74" s="86"/>
      <c r="O74" s="86"/>
      <c r="P74" s="86"/>
      <c r="Q74" s="86"/>
      <c r="R74" s="86"/>
      <c r="S74" s="86"/>
      <c r="T74" s="86"/>
    </row>
    <row r="75" spans="1:20">
      <c r="A75" s="86"/>
      <c r="B75" s="86"/>
      <c r="C75" s="86"/>
      <c r="D75" s="86"/>
      <c r="E75" s="86"/>
      <c r="F75" s="86"/>
      <c r="G75" s="86"/>
      <c r="H75" s="86"/>
      <c r="I75" s="86"/>
      <c r="J75" s="86"/>
      <c r="L75" s="86"/>
      <c r="M75" s="86"/>
      <c r="N75" s="86"/>
      <c r="O75" s="86"/>
      <c r="P75" s="86"/>
      <c r="Q75" s="86"/>
      <c r="R75" s="86"/>
      <c r="S75" s="86"/>
      <c r="T75" s="86"/>
    </row>
    <row r="76" spans="1:20">
      <c r="A76" s="86"/>
      <c r="B76" s="86"/>
      <c r="C76" s="86"/>
      <c r="D76" s="86"/>
      <c r="E76" s="86"/>
      <c r="F76" s="86"/>
      <c r="G76" s="86"/>
      <c r="H76" s="86"/>
      <c r="I76" s="86"/>
      <c r="J76" s="86"/>
      <c r="L76" s="86"/>
      <c r="M76" s="86"/>
      <c r="N76" s="86"/>
      <c r="O76" s="86"/>
      <c r="P76" s="86"/>
      <c r="Q76" s="86"/>
      <c r="R76" s="86"/>
      <c r="S76" s="86"/>
      <c r="T76" s="86"/>
    </row>
    <row r="77" spans="1:20">
      <c r="A77" s="86"/>
      <c r="B77" s="86"/>
      <c r="C77" s="86"/>
      <c r="D77" s="86"/>
      <c r="E77" s="86"/>
      <c r="F77" s="86"/>
      <c r="G77" s="86"/>
      <c r="H77" s="86"/>
      <c r="I77" s="86"/>
      <c r="J77" s="86"/>
      <c r="L77" s="86"/>
      <c r="M77" s="86"/>
      <c r="N77" s="86"/>
      <c r="O77" s="86"/>
      <c r="P77" s="86"/>
      <c r="Q77" s="86"/>
      <c r="R77" s="86"/>
      <c r="S77" s="86"/>
      <c r="T77" s="86"/>
    </row>
    <row r="78" spans="1:20">
      <c r="A78" s="86"/>
      <c r="B78" s="86"/>
      <c r="C78" s="86"/>
      <c r="D78" s="86"/>
      <c r="E78" s="86"/>
      <c r="F78" s="86"/>
      <c r="G78" s="86"/>
      <c r="H78" s="86"/>
      <c r="I78" s="86"/>
      <c r="J78" s="86"/>
      <c r="L78" s="86"/>
      <c r="M78" s="86"/>
      <c r="N78" s="86"/>
      <c r="O78" s="86"/>
      <c r="P78" s="86"/>
      <c r="Q78" s="86"/>
      <c r="R78" s="86"/>
      <c r="S78" s="86"/>
      <c r="T78" s="86"/>
    </row>
    <row r="79" spans="1:20">
      <c r="A79" s="86"/>
      <c r="B79" s="86"/>
      <c r="C79" s="86"/>
      <c r="D79" s="86"/>
      <c r="E79" s="86"/>
      <c r="F79" s="86"/>
      <c r="G79" s="86"/>
      <c r="H79" s="86"/>
      <c r="I79" s="86"/>
      <c r="J79" s="86"/>
      <c r="L79" s="86"/>
      <c r="M79" s="86"/>
      <c r="N79" s="86"/>
      <c r="O79" s="86"/>
      <c r="P79" s="86"/>
      <c r="Q79" s="86"/>
      <c r="R79" s="86"/>
      <c r="S79" s="86"/>
      <c r="T79" s="86"/>
    </row>
    <row r="80" spans="1:20">
      <c r="A80" s="86"/>
      <c r="B80" s="86"/>
      <c r="C80" s="86"/>
      <c r="D80" s="86"/>
      <c r="E80" s="86"/>
      <c r="F80" s="86"/>
      <c r="G80" s="86"/>
      <c r="H80" s="86"/>
      <c r="I80" s="86"/>
      <c r="J80" s="86"/>
      <c r="L80" s="86"/>
      <c r="M80" s="86"/>
      <c r="N80" s="86"/>
      <c r="O80" s="86"/>
      <c r="P80" s="86"/>
      <c r="Q80" s="86"/>
      <c r="R80" s="86"/>
      <c r="S80" s="86"/>
      <c r="T80" s="86"/>
    </row>
    <row r="81" spans="1:20">
      <c r="A81" s="86"/>
      <c r="B81" s="86"/>
      <c r="C81" s="86"/>
      <c r="D81" s="86"/>
      <c r="E81" s="86"/>
      <c r="F81" s="86"/>
      <c r="G81" s="86"/>
      <c r="H81" s="86"/>
      <c r="I81" s="86"/>
      <c r="J81" s="86"/>
      <c r="L81" s="86"/>
      <c r="M81" s="86"/>
      <c r="N81" s="86"/>
      <c r="O81" s="86"/>
      <c r="P81" s="86"/>
      <c r="Q81" s="86"/>
      <c r="R81" s="86"/>
      <c r="S81" s="86"/>
      <c r="T81" s="86"/>
    </row>
    <row r="82" spans="1:20">
      <c r="A82" s="86"/>
      <c r="B82" s="86"/>
      <c r="C82" s="86"/>
      <c r="D82" s="86"/>
      <c r="E82" s="86"/>
      <c r="F82" s="86"/>
      <c r="G82" s="86"/>
      <c r="H82" s="86"/>
      <c r="I82" s="86"/>
      <c r="J82" s="86"/>
      <c r="L82" s="86"/>
      <c r="M82" s="86"/>
      <c r="N82" s="86"/>
      <c r="O82" s="86"/>
      <c r="P82" s="86"/>
      <c r="Q82" s="86"/>
      <c r="R82" s="86"/>
      <c r="S82" s="86"/>
      <c r="T82" s="86"/>
    </row>
    <row r="83" spans="1:20">
      <c r="A83" s="86"/>
      <c r="B83" s="86"/>
      <c r="C83" s="86"/>
      <c r="D83" s="86"/>
      <c r="E83" s="86"/>
      <c r="F83" s="86"/>
      <c r="G83" s="86"/>
      <c r="H83" s="86"/>
      <c r="I83" s="86"/>
      <c r="J83" s="86"/>
      <c r="L83" s="86"/>
      <c r="M83" s="86"/>
      <c r="N83" s="86"/>
      <c r="O83" s="86"/>
      <c r="P83" s="86"/>
      <c r="Q83" s="86"/>
      <c r="R83" s="86"/>
      <c r="S83" s="86"/>
      <c r="T83" s="86"/>
    </row>
    <row r="84" spans="1:20">
      <c r="A84" s="86"/>
      <c r="B84" s="86"/>
      <c r="C84" s="86"/>
      <c r="D84" s="86"/>
      <c r="E84" s="86"/>
      <c r="F84" s="86"/>
      <c r="G84" s="86"/>
      <c r="H84" s="86"/>
      <c r="I84" s="86"/>
      <c r="J84" s="86"/>
      <c r="L84" s="86"/>
      <c r="M84" s="86"/>
      <c r="N84" s="86"/>
      <c r="O84" s="86"/>
      <c r="P84" s="86"/>
      <c r="Q84" s="86"/>
      <c r="R84" s="86"/>
      <c r="S84" s="86"/>
      <c r="T84" s="86"/>
    </row>
    <row r="85" spans="1:20">
      <c r="A85" s="86"/>
      <c r="B85" s="86"/>
      <c r="C85" s="86"/>
      <c r="D85" s="86"/>
      <c r="E85" s="86"/>
      <c r="F85" s="86"/>
      <c r="G85" s="86"/>
      <c r="H85" s="86"/>
      <c r="I85" s="86"/>
      <c r="J85" s="86"/>
      <c r="L85" s="86"/>
      <c r="M85" s="86"/>
      <c r="N85" s="86"/>
      <c r="O85" s="86"/>
      <c r="P85" s="86"/>
      <c r="Q85" s="86"/>
      <c r="R85" s="86"/>
      <c r="S85" s="86"/>
      <c r="T85" s="86"/>
    </row>
    <row r="86" spans="1:20">
      <c r="A86" s="86"/>
      <c r="B86" s="86"/>
      <c r="C86" s="86"/>
      <c r="D86" s="86"/>
      <c r="E86" s="86"/>
      <c r="F86" s="86"/>
      <c r="G86" s="86"/>
      <c r="H86" s="86"/>
      <c r="I86" s="86"/>
      <c r="J86" s="86"/>
      <c r="L86" s="86"/>
      <c r="M86" s="86"/>
      <c r="N86" s="86"/>
      <c r="O86" s="86"/>
      <c r="P86" s="86"/>
      <c r="Q86" s="86"/>
      <c r="R86" s="86"/>
      <c r="S86" s="86"/>
      <c r="T86" s="86"/>
    </row>
    <row r="87" spans="1:20">
      <c r="A87" s="86"/>
      <c r="B87" s="86"/>
      <c r="C87" s="86"/>
      <c r="D87" s="86"/>
      <c r="E87" s="86"/>
      <c r="F87" s="86"/>
      <c r="G87" s="86"/>
      <c r="H87" s="86"/>
      <c r="I87" s="86"/>
      <c r="J87" s="86"/>
      <c r="L87" s="86"/>
      <c r="M87" s="86"/>
      <c r="N87" s="86"/>
      <c r="O87" s="86"/>
      <c r="P87" s="86"/>
      <c r="Q87" s="86"/>
      <c r="R87" s="86"/>
      <c r="S87" s="86"/>
      <c r="T87" s="86"/>
    </row>
    <row r="88" spans="1:20">
      <c r="A88" s="86"/>
      <c r="B88" s="86"/>
      <c r="C88" s="86"/>
      <c r="D88" s="86"/>
      <c r="E88" s="86"/>
      <c r="F88" s="86"/>
      <c r="G88" s="86"/>
      <c r="H88" s="86"/>
      <c r="I88" s="86"/>
      <c r="J88" s="86"/>
      <c r="L88" s="86"/>
      <c r="M88" s="86"/>
      <c r="N88" s="86"/>
      <c r="O88" s="86"/>
      <c r="P88" s="86"/>
      <c r="Q88" s="86"/>
      <c r="R88" s="86"/>
      <c r="S88" s="86"/>
      <c r="T88" s="86"/>
    </row>
    <row r="89" spans="1:20">
      <c r="A89" s="86"/>
      <c r="B89" s="86"/>
      <c r="C89" s="86"/>
      <c r="D89" s="86"/>
      <c r="E89" s="86"/>
      <c r="F89" s="86"/>
      <c r="G89" s="86"/>
      <c r="H89" s="86"/>
      <c r="I89" s="86"/>
      <c r="J89" s="86"/>
      <c r="L89" s="86"/>
      <c r="M89" s="86"/>
      <c r="N89" s="86"/>
      <c r="O89" s="86"/>
      <c r="P89" s="86"/>
      <c r="Q89" s="86"/>
      <c r="R89" s="86"/>
      <c r="S89" s="86"/>
      <c r="T89" s="86"/>
    </row>
    <row r="90" spans="1:20">
      <c r="A90" s="86"/>
      <c r="B90" s="86"/>
      <c r="C90" s="86"/>
      <c r="D90" s="86"/>
      <c r="E90" s="86"/>
      <c r="F90" s="86"/>
      <c r="G90" s="86"/>
      <c r="H90" s="86"/>
      <c r="I90" s="86"/>
      <c r="J90" s="86"/>
      <c r="L90" s="86"/>
      <c r="M90" s="86"/>
      <c r="N90" s="86"/>
      <c r="O90" s="86"/>
      <c r="P90" s="86"/>
      <c r="Q90" s="86"/>
      <c r="R90" s="86"/>
      <c r="S90" s="86"/>
      <c r="T90" s="86"/>
    </row>
    <row r="91" spans="1:20">
      <c r="A91" s="86"/>
      <c r="B91" s="86"/>
      <c r="C91" s="86"/>
      <c r="D91" s="86"/>
      <c r="E91" s="86"/>
      <c r="F91" s="86"/>
      <c r="G91" s="86"/>
      <c r="H91" s="86"/>
      <c r="I91" s="86"/>
      <c r="J91" s="86"/>
      <c r="L91" s="86"/>
      <c r="M91" s="86"/>
      <c r="N91" s="86"/>
      <c r="O91" s="86"/>
      <c r="P91" s="86"/>
      <c r="Q91" s="86"/>
      <c r="R91" s="86"/>
      <c r="S91" s="86"/>
      <c r="T91" s="86"/>
    </row>
    <row r="92" spans="1:20">
      <c r="A92" s="86"/>
      <c r="B92" s="86"/>
      <c r="C92" s="86"/>
      <c r="D92" s="86"/>
      <c r="E92" s="86"/>
      <c r="F92" s="86"/>
      <c r="G92" s="86"/>
      <c r="H92" s="86"/>
      <c r="I92" s="86"/>
      <c r="J92" s="86"/>
      <c r="L92" s="86"/>
      <c r="M92" s="86"/>
      <c r="N92" s="86"/>
      <c r="O92" s="86"/>
      <c r="P92" s="86"/>
      <c r="Q92" s="86"/>
      <c r="R92" s="86"/>
      <c r="S92" s="86"/>
      <c r="T92" s="86"/>
    </row>
    <row r="93" spans="1:20">
      <c r="A93" s="86"/>
      <c r="B93" s="86"/>
      <c r="C93" s="86"/>
      <c r="D93" s="86"/>
      <c r="E93" s="86"/>
      <c r="F93" s="86"/>
      <c r="G93" s="86"/>
      <c r="H93" s="86"/>
      <c r="I93" s="86"/>
      <c r="J93" s="86"/>
      <c r="L93" s="86"/>
      <c r="M93" s="86"/>
      <c r="N93" s="86"/>
      <c r="O93" s="86"/>
      <c r="P93" s="86"/>
      <c r="Q93" s="86"/>
      <c r="R93" s="86"/>
      <c r="S93" s="86"/>
      <c r="T93" s="86"/>
    </row>
    <row r="94" spans="1:20">
      <c r="A94" s="86"/>
      <c r="B94" s="86"/>
      <c r="C94" s="86"/>
      <c r="D94" s="86"/>
      <c r="E94" s="86"/>
      <c r="F94" s="86"/>
      <c r="G94" s="86"/>
      <c r="H94" s="86"/>
      <c r="I94" s="86"/>
      <c r="J94" s="86"/>
      <c r="L94" s="86"/>
      <c r="M94" s="86"/>
      <c r="N94" s="86"/>
      <c r="O94" s="86"/>
      <c r="P94" s="86"/>
      <c r="Q94" s="86"/>
      <c r="R94" s="86"/>
      <c r="S94" s="86"/>
      <c r="T94" s="86"/>
    </row>
    <row r="95" spans="1:20">
      <c r="A95" s="86"/>
      <c r="B95" s="86"/>
      <c r="C95" s="86"/>
      <c r="D95" s="86"/>
      <c r="E95" s="86"/>
      <c r="F95" s="86"/>
      <c r="G95" s="86"/>
      <c r="H95" s="86"/>
      <c r="I95" s="86"/>
      <c r="J95" s="86"/>
      <c r="L95" s="86"/>
      <c r="M95" s="86"/>
      <c r="N95" s="86"/>
      <c r="O95" s="86"/>
      <c r="P95" s="86"/>
      <c r="Q95" s="86"/>
      <c r="R95" s="86"/>
      <c r="S95" s="86"/>
      <c r="T95" s="86"/>
    </row>
    <row r="96" spans="1:20">
      <c r="A96" s="86"/>
      <c r="B96" s="86"/>
      <c r="C96" s="86"/>
      <c r="D96" s="86"/>
      <c r="E96" s="86"/>
      <c r="F96" s="86"/>
      <c r="G96" s="86"/>
      <c r="H96" s="86"/>
      <c r="I96" s="86"/>
      <c r="J96" s="86"/>
      <c r="L96" s="86"/>
      <c r="M96" s="86"/>
      <c r="N96" s="86"/>
      <c r="O96" s="86"/>
      <c r="P96" s="86"/>
      <c r="Q96" s="86"/>
      <c r="R96" s="86"/>
      <c r="S96" s="86"/>
      <c r="T96" s="86"/>
    </row>
    <row r="97" spans="1:20">
      <c r="A97" s="86"/>
      <c r="B97" s="86"/>
      <c r="C97" s="86"/>
      <c r="D97" s="86"/>
      <c r="E97" s="86"/>
      <c r="F97" s="86"/>
      <c r="G97" s="86"/>
      <c r="H97" s="86"/>
      <c r="I97" s="86"/>
      <c r="J97" s="86"/>
      <c r="L97" s="86"/>
      <c r="M97" s="86"/>
      <c r="N97" s="86"/>
      <c r="O97" s="86"/>
      <c r="P97" s="86"/>
      <c r="Q97" s="86"/>
      <c r="R97" s="86"/>
      <c r="S97" s="86"/>
      <c r="T97" s="86"/>
    </row>
    <row r="98" spans="1:20">
      <c r="A98" s="86"/>
      <c r="B98" s="86"/>
      <c r="C98" s="86"/>
      <c r="D98" s="86"/>
      <c r="E98" s="86"/>
      <c r="F98" s="86"/>
      <c r="G98" s="86"/>
      <c r="H98" s="86"/>
      <c r="I98" s="86"/>
      <c r="J98" s="86"/>
      <c r="L98" s="86"/>
      <c r="M98" s="86"/>
      <c r="N98" s="86"/>
      <c r="O98" s="86"/>
      <c r="P98" s="86"/>
      <c r="Q98" s="86"/>
      <c r="R98" s="86"/>
      <c r="S98" s="86"/>
      <c r="T98" s="86"/>
    </row>
    <row r="99" spans="1:20">
      <c r="A99" s="86"/>
      <c r="B99" s="86"/>
      <c r="C99" s="86"/>
      <c r="D99" s="86"/>
      <c r="E99" s="86"/>
      <c r="F99" s="86"/>
      <c r="G99" s="86"/>
      <c r="H99" s="86"/>
      <c r="I99" s="86"/>
      <c r="J99" s="86"/>
      <c r="L99" s="86"/>
      <c r="M99" s="86"/>
      <c r="N99" s="86"/>
      <c r="O99" s="86"/>
      <c r="P99" s="86"/>
      <c r="Q99" s="86"/>
      <c r="R99" s="86"/>
      <c r="S99" s="86"/>
      <c r="T99" s="86"/>
    </row>
    <row r="100" spans="1:20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L100" s="86"/>
      <c r="M100" s="86"/>
      <c r="N100" s="86"/>
      <c r="O100" s="86"/>
      <c r="P100" s="86"/>
      <c r="Q100" s="86"/>
      <c r="R100" s="86"/>
      <c r="S100" s="86"/>
      <c r="T100" s="86"/>
    </row>
    <row r="101" spans="1:20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L101" s="86"/>
      <c r="M101" s="86"/>
      <c r="N101" s="86"/>
      <c r="O101" s="86"/>
      <c r="P101" s="86"/>
      <c r="Q101" s="86"/>
      <c r="R101" s="86"/>
      <c r="S101" s="86"/>
      <c r="T101" s="86"/>
    </row>
    <row r="102" spans="1:20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L102" s="86"/>
      <c r="M102" s="86"/>
      <c r="N102" s="86"/>
      <c r="O102" s="86"/>
      <c r="P102" s="86"/>
      <c r="Q102" s="86"/>
      <c r="R102" s="86"/>
      <c r="S102" s="86"/>
      <c r="T102" s="86"/>
    </row>
    <row r="103" spans="1:20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L103" s="86"/>
      <c r="M103" s="86"/>
      <c r="N103" s="86"/>
      <c r="O103" s="86"/>
      <c r="P103" s="86"/>
      <c r="Q103" s="86"/>
      <c r="R103" s="86"/>
      <c r="S103" s="86"/>
      <c r="T103" s="86"/>
    </row>
    <row r="104" spans="1:20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L104" s="86"/>
      <c r="M104" s="86"/>
      <c r="N104" s="86"/>
      <c r="O104" s="86"/>
      <c r="P104" s="86"/>
      <c r="Q104" s="86"/>
      <c r="R104" s="86"/>
      <c r="S104" s="86"/>
      <c r="T104" s="86"/>
    </row>
    <row r="105" spans="1:20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L105" s="86"/>
      <c r="M105" s="86"/>
      <c r="N105" s="86"/>
      <c r="O105" s="86"/>
      <c r="P105" s="86"/>
      <c r="Q105" s="86"/>
      <c r="R105" s="86"/>
      <c r="S105" s="86"/>
      <c r="T105" s="86"/>
    </row>
    <row r="106" spans="1:20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L106" s="86"/>
      <c r="M106" s="86"/>
      <c r="N106" s="86"/>
      <c r="O106" s="86"/>
      <c r="P106" s="86"/>
      <c r="Q106" s="86"/>
      <c r="R106" s="86"/>
      <c r="S106" s="86"/>
      <c r="T106" s="86"/>
    </row>
    <row r="107" spans="1:20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L107" s="86"/>
      <c r="M107" s="86"/>
      <c r="N107" s="86"/>
      <c r="O107" s="86"/>
      <c r="P107" s="86"/>
      <c r="Q107" s="86"/>
      <c r="R107" s="86"/>
      <c r="S107" s="86"/>
      <c r="T107" s="86"/>
    </row>
    <row r="108" spans="1:20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L108" s="86"/>
      <c r="M108" s="86"/>
      <c r="N108" s="86"/>
      <c r="O108" s="86"/>
      <c r="P108" s="86"/>
      <c r="Q108" s="86"/>
      <c r="R108" s="86"/>
      <c r="S108" s="86"/>
      <c r="T108" s="86"/>
    </row>
    <row r="109" spans="1:20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L109" s="86"/>
      <c r="M109" s="86"/>
      <c r="N109" s="86"/>
      <c r="O109" s="86"/>
      <c r="P109" s="86"/>
      <c r="Q109" s="86"/>
      <c r="R109" s="86"/>
      <c r="S109" s="86"/>
      <c r="T109" s="86"/>
    </row>
    <row r="110" spans="1:20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L110" s="86"/>
      <c r="M110" s="86"/>
      <c r="N110" s="86"/>
      <c r="O110" s="86"/>
      <c r="P110" s="86"/>
      <c r="Q110" s="86"/>
      <c r="R110" s="86"/>
      <c r="S110" s="86"/>
      <c r="T110" s="86"/>
    </row>
    <row r="111" spans="1:20" s="86" customFormat="1"/>
    <row r="112" spans="1:20" s="86" customFormat="1"/>
    <row r="113" s="86" customFormat="1"/>
    <row r="114" s="86" customFormat="1"/>
    <row r="115" s="86" customFormat="1"/>
    <row r="116" s="86" customFormat="1"/>
    <row r="117" s="86" customFormat="1"/>
    <row r="118" s="86" customFormat="1"/>
    <row r="119" s="86" customFormat="1"/>
    <row r="120" s="86" customFormat="1"/>
    <row r="121" s="86" customFormat="1"/>
    <row r="122" s="86" customFormat="1"/>
    <row r="123" s="86" customFormat="1"/>
    <row r="124" s="86" customFormat="1"/>
    <row r="125" s="86" customFormat="1"/>
    <row r="126" s="86" customFormat="1"/>
    <row r="127" s="86" customFormat="1"/>
    <row r="128" s="86" customFormat="1"/>
    <row r="129" s="86" customFormat="1"/>
    <row r="130" s="86" customFormat="1"/>
    <row r="131" s="86" customFormat="1"/>
    <row r="132" s="86" customFormat="1"/>
    <row r="133" s="86" customFormat="1"/>
    <row r="134" s="86" customFormat="1"/>
    <row r="135" s="86" customFormat="1"/>
    <row r="136" s="86" customFormat="1"/>
    <row r="137" s="86" customFormat="1"/>
    <row r="138" s="86" customFormat="1"/>
    <row r="139" s="86" customFormat="1"/>
    <row r="140" s="86" customFormat="1"/>
    <row r="141" s="86" customFormat="1"/>
    <row r="142" s="86" customFormat="1"/>
    <row r="143" s="86" customFormat="1"/>
    <row r="144" s="86" customFormat="1"/>
    <row r="145" s="86" customFormat="1"/>
    <row r="146" s="86" customFormat="1"/>
    <row r="147" s="86" customFormat="1"/>
    <row r="148" s="86" customFormat="1"/>
    <row r="149" s="86" customFormat="1"/>
    <row r="150" s="86" customFormat="1"/>
    <row r="151" s="86" customFormat="1"/>
    <row r="152" s="86" customFormat="1"/>
    <row r="153" s="86" customFormat="1"/>
    <row r="154" s="86" customFormat="1"/>
    <row r="155" s="86" customFormat="1"/>
    <row r="156" s="86" customFormat="1"/>
    <row r="157" s="86" customFormat="1"/>
    <row r="158" s="86" customFormat="1"/>
    <row r="159" s="86" customFormat="1"/>
    <row r="160" s="86" customFormat="1"/>
    <row r="161" s="86" customFormat="1"/>
    <row r="162" s="86" customFormat="1"/>
    <row r="163" s="86" customFormat="1"/>
    <row r="164" s="86" customFormat="1"/>
    <row r="165" s="86" customFormat="1"/>
    <row r="166" s="86" customFormat="1"/>
    <row r="167" s="86" customFormat="1"/>
    <row r="168" s="86" customFormat="1"/>
    <row r="169" s="86" customFormat="1"/>
    <row r="170" s="86" customFormat="1"/>
    <row r="171" s="86" customFormat="1"/>
    <row r="172" s="86" customFormat="1"/>
    <row r="173" s="86" customFormat="1"/>
    <row r="174" s="86" customFormat="1"/>
    <row r="175" s="86" customFormat="1"/>
    <row r="176" s="86" customFormat="1"/>
    <row r="177" s="86" customFormat="1"/>
    <row r="178" s="86" customFormat="1"/>
    <row r="179" s="86" customFormat="1"/>
    <row r="180" s="86" customFormat="1"/>
    <row r="181" s="86" customFormat="1"/>
    <row r="182" s="86" customFormat="1"/>
    <row r="183" s="86" customFormat="1"/>
    <row r="184" s="86" customFormat="1"/>
    <row r="185" s="86" customFormat="1"/>
    <row r="186" s="86" customFormat="1"/>
    <row r="187" s="86" customFormat="1"/>
    <row r="188" s="86" customFormat="1"/>
    <row r="189" s="86" customFormat="1"/>
    <row r="190" s="86" customFormat="1"/>
    <row r="191" s="86" customFormat="1"/>
    <row r="192" s="86" customFormat="1"/>
    <row r="193" s="86" customFormat="1"/>
    <row r="194" s="86" customFormat="1"/>
    <row r="195" s="86" customFormat="1"/>
    <row r="196" s="86" customFormat="1"/>
    <row r="197" s="86" customFormat="1"/>
    <row r="198" s="86" customFormat="1"/>
    <row r="199" s="86" customFormat="1"/>
    <row r="200" s="86" customFormat="1"/>
    <row r="201" s="86" customFormat="1"/>
    <row r="202" s="86" customFormat="1"/>
    <row r="203" s="86" customFormat="1"/>
    <row r="204" s="86" customFormat="1"/>
    <row r="205" s="86" customFormat="1"/>
    <row r="206" s="86" customFormat="1"/>
    <row r="207" s="86" customFormat="1"/>
    <row r="208" s="86" customFormat="1"/>
    <row r="209" s="86" customFormat="1"/>
    <row r="210" s="86" customFormat="1"/>
    <row r="211" s="86" customFormat="1"/>
    <row r="212" s="86" customFormat="1"/>
    <row r="213" s="86" customFormat="1"/>
    <row r="214" s="86" customFormat="1"/>
    <row r="215" s="86" customFormat="1"/>
    <row r="216" s="86" customFormat="1"/>
    <row r="217" s="86" customFormat="1"/>
    <row r="218" s="86" customFormat="1"/>
    <row r="219" s="86" customFormat="1"/>
    <row r="220" s="86" customFormat="1"/>
    <row r="221" s="86" customFormat="1"/>
    <row r="222" s="86" customFormat="1"/>
    <row r="223" s="86" customFormat="1"/>
    <row r="224" s="86" customFormat="1"/>
    <row r="225" s="86" customFormat="1"/>
    <row r="226" s="86" customFormat="1"/>
    <row r="227" s="86" customFormat="1"/>
    <row r="228" s="86" customFormat="1"/>
    <row r="229" s="86" customFormat="1"/>
    <row r="230" s="86" customFormat="1"/>
    <row r="231" s="86" customFormat="1"/>
    <row r="232" s="86" customFormat="1"/>
    <row r="233" s="86" customFormat="1"/>
    <row r="234" s="86" customFormat="1"/>
    <row r="235" s="86" customFormat="1"/>
    <row r="236" s="86" customFormat="1"/>
    <row r="237" s="86" customFormat="1"/>
    <row r="238" s="86" customFormat="1"/>
    <row r="239" s="86" customFormat="1"/>
    <row r="240" s="86" customFormat="1"/>
    <row r="241" s="86" customFormat="1"/>
    <row r="242" s="86" customFormat="1"/>
    <row r="243" s="86" customFormat="1"/>
    <row r="244" s="86" customFormat="1"/>
    <row r="245" s="86" customFormat="1"/>
    <row r="246" s="86" customFormat="1"/>
    <row r="247" s="86" customFormat="1"/>
    <row r="248" s="86" customFormat="1"/>
    <row r="249" s="86" customFormat="1"/>
    <row r="250" s="86" customFormat="1"/>
    <row r="251" s="86" customFormat="1"/>
    <row r="252" s="86" customFormat="1"/>
    <row r="253" s="86" customFormat="1"/>
    <row r="254" s="86" customFormat="1"/>
    <row r="255" s="86" customFormat="1"/>
    <row r="256" s="86" customFormat="1"/>
    <row r="257" s="86" customFormat="1"/>
    <row r="258" s="86" customFormat="1"/>
    <row r="259" s="86" customFormat="1"/>
    <row r="260" s="86" customFormat="1"/>
    <row r="261" s="86" customFormat="1"/>
    <row r="262" s="86" customFormat="1"/>
    <row r="263" s="86" customFormat="1"/>
    <row r="264" s="86" customFormat="1"/>
    <row r="265" s="86" customFormat="1"/>
    <row r="266" s="86" customFormat="1"/>
    <row r="267" s="86" customFormat="1"/>
    <row r="268" s="86" customFormat="1"/>
    <row r="269" s="86" customFormat="1"/>
    <row r="270" s="86" customFormat="1"/>
    <row r="271" s="86" customFormat="1"/>
    <row r="272" s="86" customFormat="1"/>
    <row r="273" s="86" customFormat="1"/>
    <row r="274" s="86" customFormat="1"/>
    <row r="275" s="86" customFormat="1"/>
    <row r="276" s="86" customFormat="1"/>
    <row r="277" s="86" customFormat="1"/>
    <row r="278" s="86" customFormat="1"/>
    <row r="279" s="86" customFormat="1"/>
    <row r="280" s="86" customFormat="1"/>
    <row r="281" s="86" customFormat="1"/>
    <row r="282" s="86" customFormat="1"/>
    <row r="283" s="86" customFormat="1"/>
    <row r="284" s="86" customFormat="1"/>
    <row r="285" s="86" customFormat="1"/>
    <row r="286" s="86" customFormat="1"/>
    <row r="287" s="86" customFormat="1"/>
    <row r="288" s="86" customFormat="1"/>
    <row r="289" s="86" customFormat="1"/>
    <row r="290" s="86" customFormat="1"/>
    <row r="291" s="86" customFormat="1"/>
    <row r="292" s="86" customFormat="1"/>
    <row r="293" s="86" customFormat="1"/>
    <row r="294" s="86" customFormat="1"/>
    <row r="295" s="86" customFormat="1"/>
    <row r="296" s="86" customFormat="1"/>
    <row r="297" s="86" customFormat="1"/>
    <row r="298" s="86" customFormat="1"/>
    <row r="299" s="86" customFormat="1"/>
    <row r="300" s="86" customFormat="1"/>
    <row r="301" s="86" customFormat="1"/>
    <row r="302" s="86" customFormat="1"/>
    <row r="303" s="86" customFormat="1"/>
    <row r="304" s="86" customFormat="1"/>
    <row r="305" s="86" customFormat="1"/>
    <row r="306" s="86" customFormat="1"/>
    <row r="307" s="86" customFormat="1"/>
    <row r="308" s="86" customFormat="1"/>
    <row r="309" s="86" customFormat="1"/>
    <row r="310" s="86" customFormat="1"/>
    <row r="311" s="86" customFormat="1"/>
    <row r="312" s="86" customFormat="1"/>
    <row r="313" s="86" customFormat="1"/>
    <row r="314" s="86" customFormat="1"/>
    <row r="315" s="86" customFormat="1"/>
    <row r="316" s="86" customFormat="1"/>
    <row r="317" s="86" customFormat="1"/>
    <row r="318" s="86" customFormat="1"/>
    <row r="319" s="86" customFormat="1"/>
    <row r="320" s="86" customFormat="1"/>
    <row r="321" s="86" customFormat="1"/>
    <row r="322" s="86" customFormat="1"/>
    <row r="323" s="86" customFormat="1"/>
    <row r="324" s="86" customFormat="1"/>
    <row r="325" s="86" customFormat="1"/>
    <row r="326" s="86" customFormat="1"/>
    <row r="327" s="86" customFormat="1"/>
    <row r="328" s="86" customFormat="1"/>
    <row r="329" s="86" customFormat="1"/>
    <row r="330" s="86" customFormat="1"/>
    <row r="331" s="86" customFormat="1"/>
    <row r="332" s="86" customFormat="1"/>
    <row r="333" s="86" customFormat="1"/>
    <row r="334" s="86" customFormat="1"/>
    <row r="335" s="86" customFormat="1"/>
    <row r="336" s="86" customFormat="1"/>
    <row r="337" s="86" customFormat="1"/>
    <row r="338" s="86" customFormat="1"/>
    <row r="339" s="86" customFormat="1"/>
    <row r="340" s="86" customFormat="1"/>
    <row r="341" s="86" customFormat="1"/>
    <row r="342" s="86" customFormat="1"/>
    <row r="343" s="86" customFormat="1"/>
    <row r="344" s="86" customFormat="1"/>
    <row r="345" s="86" customFormat="1"/>
    <row r="346" s="86" customFormat="1"/>
    <row r="347" s="86" customFormat="1"/>
    <row r="348" s="86" customFormat="1"/>
    <row r="349" s="86" customFormat="1"/>
    <row r="350" s="86" customFormat="1"/>
    <row r="351" s="86" customFormat="1"/>
    <row r="352" s="86" customFormat="1"/>
    <row r="353" s="86" customFormat="1"/>
    <row r="354" s="86" customFormat="1"/>
    <row r="355" s="86" customFormat="1"/>
    <row r="356" s="86" customFormat="1"/>
    <row r="357" s="86" customFormat="1"/>
    <row r="358" s="86" customFormat="1"/>
    <row r="359" s="86" customFormat="1"/>
    <row r="360" s="86" customFormat="1"/>
    <row r="361" s="86" customFormat="1"/>
    <row r="362" s="86" customFormat="1"/>
    <row r="363" s="86" customFormat="1"/>
    <row r="364" s="86" customFormat="1"/>
    <row r="365" s="86" customFormat="1"/>
    <row r="366" s="86" customFormat="1"/>
    <row r="367" s="86" customFormat="1"/>
    <row r="368" s="86" customFormat="1"/>
    <row r="369" s="86" customFormat="1"/>
    <row r="370" s="86" customFormat="1"/>
    <row r="371" s="86" customFormat="1"/>
    <row r="372" s="86" customFormat="1"/>
    <row r="373" s="86" customFormat="1"/>
    <row r="374" s="86" customFormat="1"/>
    <row r="375" s="86" customFormat="1"/>
    <row r="376" s="86" customFormat="1"/>
    <row r="377" s="86" customFormat="1"/>
    <row r="378" s="86" customFormat="1"/>
    <row r="379" s="86" customFormat="1"/>
    <row r="380" s="86" customFormat="1"/>
    <row r="381" s="86" customFormat="1"/>
    <row r="382" s="86" customFormat="1"/>
    <row r="383" s="86" customFormat="1"/>
    <row r="384" s="86" customFormat="1"/>
    <row r="385" s="86" customFormat="1"/>
    <row r="386" s="86" customFormat="1"/>
    <row r="387" s="86" customFormat="1"/>
    <row r="388" s="86" customFormat="1"/>
    <row r="389" s="86" customFormat="1"/>
    <row r="390" s="86" customFormat="1"/>
    <row r="391" s="86" customFormat="1"/>
    <row r="392" s="86" customFormat="1"/>
    <row r="393" s="86" customFormat="1"/>
    <row r="394" s="86" customFormat="1"/>
    <row r="395" s="86" customFormat="1"/>
    <row r="396" s="86" customFormat="1"/>
    <row r="397" s="86" customFormat="1"/>
    <row r="398" s="86" customFormat="1"/>
    <row r="399" s="86" customFormat="1"/>
    <row r="400" s="86" customFormat="1"/>
    <row r="401" s="86" customFormat="1"/>
    <row r="402" s="86" customFormat="1"/>
    <row r="403" s="86" customFormat="1"/>
    <row r="404" s="86" customFormat="1"/>
    <row r="405" s="86" customFormat="1"/>
    <row r="406" s="86" customFormat="1"/>
    <row r="407" s="86" customFormat="1"/>
    <row r="408" s="86" customFormat="1"/>
    <row r="409" s="86" customFormat="1"/>
    <row r="410" s="86" customFormat="1"/>
    <row r="411" s="86" customFormat="1"/>
    <row r="412" s="86" customFormat="1"/>
    <row r="413" s="86" customFormat="1"/>
    <row r="414" s="86" customFormat="1"/>
    <row r="415" s="86" customFormat="1"/>
    <row r="416" s="86" customFormat="1"/>
    <row r="417" s="86" customFormat="1"/>
    <row r="418" s="86" customFormat="1"/>
    <row r="419" s="86" customFormat="1"/>
    <row r="420" s="86" customFormat="1"/>
    <row r="421" s="86" customFormat="1"/>
    <row r="422" s="86" customFormat="1"/>
    <row r="423" s="86" customFormat="1"/>
    <row r="424" s="86" customFormat="1"/>
    <row r="425" s="86" customFormat="1"/>
    <row r="426" s="86" customFormat="1"/>
    <row r="427" s="86" customFormat="1"/>
    <row r="428" s="86" customFormat="1"/>
    <row r="429" s="86" customFormat="1"/>
    <row r="430" s="86" customFormat="1"/>
    <row r="431" s="86" customFormat="1"/>
    <row r="432" s="86" customFormat="1"/>
    <row r="433" s="86" customFormat="1"/>
    <row r="434" s="86" customFormat="1"/>
    <row r="435" s="86" customFormat="1"/>
    <row r="436" s="86" customFormat="1"/>
    <row r="437" s="86" customFormat="1"/>
    <row r="438" s="86" customFormat="1"/>
    <row r="439" s="86" customFormat="1"/>
    <row r="440" s="86" customFormat="1"/>
    <row r="441" s="86" customFormat="1"/>
    <row r="442" s="86" customFormat="1"/>
    <row r="443" s="86" customFormat="1"/>
    <row r="444" s="86" customFormat="1"/>
    <row r="445" s="86" customFormat="1"/>
    <row r="446" s="86" customFormat="1"/>
    <row r="447" s="86" customFormat="1"/>
    <row r="448" s="86" customFormat="1"/>
    <row r="449" s="86" customFormat="1"/>
    <row r="450" s="86" customFormat="1"/>
    <row r="451" s="86" customFormat="1"/>
    <row r="452" s="86" customFormat="1"/>
    <row r="453" s="86" customFormat="1"/>
    <row r="454" s="86" customFormat="1"/>
    <row r="455" s="86" customFormat="1"/>
    <row r="456" s="86" customFormat="1"/>
    <row r="457" s="86" customFormat="1"/>
    <row r="458" s="86" customFormat="1"/>
    <row r="459" s="86" customFormat="1"/>
    <row r="460" s="86" customFormat="1"/>
    <row r="461" s="86" customFormat="1"/>
    <row r="462" s="86" customFormat="1"/>
    <row r="463" s="86" customFormat="1"/>
    <row r="464" s="86" customFormat="1"/>
    <row r="465" s="86" customFormat="1"/>
    <row r="466" s="86" customFormat="1"/>
    <row r="467" s="86" customFormat="1"/>
    <row r="468" s="86" customFormat="1"/>
    <row r="469" s="86" customFormat="1"/>
    <row r="470" s="86" customFormat="1"/>
    <row r="471" s="86" customFormat="1"/>
    <row r="472" s="86" customFormat="1"/>
    <row r="473" s="86" customFormat="1"/>
    <row r="474" s="86" customFormat="1"/>
    <row r="475" s="86" customFormat="1"/>
    <row r="476" s="86" customFormat="1"/>
    <row r="477" s="86" customFormat="1"/>
    <row r="478" s="86" customFormat="1"/>
    <row r="479" s="86" customFormat="1"/>
    <row r="480" s="86" customFormat="1"/>
    <row r="481" s="86" customFormat="1"/>
    <row r="482" s="86" customFormat="1"/>
    <row r="483" s="86" customFormat="1"/>
    <row r="484" s="86" customFormat="1"/>
    <row r="485" s="86" customFormat="1"/>
    <row r="486" s="86" customFormat="1"/>
    <row r="487" s="86" customFormat="1"/>
    <row r="488" s="86" customFormat="1"/>
    <row r="489" s="86" customFormat="1"/>
    <row r="490" s="86" customFormat="1"/>
    <row r="491" s="86" customFormat="1"/>
    <row r="492" s="86" customFormat="1"/>
    <row r="493" s="86" customFormat="1"/>
    <row r="494" s="86" customFormat="1"/>
    <row r="495" s="86" customFormat="1"/>
    <row r="496" s="86" customFormat="1"/>
    <row r="497" s="86" customFormat="1"/>
    <row r="498" s="86" customFormat="1"/>
    <row r="499" s="86" customFormat="1"/>
    <row r="500" s="86" customFormat="1"/>
    <row r="501" s="86" customFormat="1"/>
    <row r="502" s="86" customFormat="1"/>
    <row r="503" s="86" customFormat="1"/>
    <row r="504" s="86" customFormat="1"/>
    <row r="505" s="86" customFormat="1"/>
    <row r="506" s="86" customFormat="1"/>
    <row r="507" s="86" customFormat="1"/>
    <row r="508" s="86" customFormat="1"/>
    <row r="509" s="86" customFormat="1"/>
    <row r="510" s="86" customFormat="1"/>
    <row r="511" s="86" customFormat="1"/>
    <row r="512" s="86" customFormat="1"/>
    <row r="513" s="86" customFormat="1"/>
    <row r="514" s="86" customFormat="1"/>
    <row r="515" s="86" customFormat="1"/>
    <row r="516" s="86" customFormat="1"/>
    <row r="517" s="86" customFormat="1"/>
    <row r="518" s="86" customFormat="1"/>
    <row r="519" s="86" customFormat="1"/>
    <row r="520" s="86" customFormat="1"/>
    <row r="521" s="86" customFormat="1"/>
    <row r="522" s="86" customFormat="1"/>
    <row r="523" s="86" customFormat="1"/>
    <row r="524" s="86" customFormat="1"/>
    <row r="525" s="86" customFormat="1"/>
    <row r="526" s="86" customFormat="1"/>
    <row r="527" s="86" customFormat="1"/>
    <row r="528" s="86" customFormat="1"/>
    <row r="529" s="86" customFormat="1"/>
    <row r="530" s="86" customFormat="1"/>
  </sheetData>
  <mergeCells count="18">
    <mergeCell ref="A5:E5"/>
    <mergeCell ref="B1:C1"/>
    <mergeCell ref="A2:B2"/>
    <mergeCell ref="G2:I2"/>
    <mergeCell ref="A3:E3"/>
    <mergeCell ref="A4:E4"/>
    <mergeCell ref="A6:E6"/>
    <mergeCell ref="A7:A8"/>
    <mergeCell ref="B7:B8"/>
    <mergeCell ref="C7:C8"/>
    <mergeCell ref="E7:F7"/>
    <mergeCell ref="P7:P8"/>
    <mergeCell ref="G7:H7"/>
    <mergeCell ref="I7:I8"/>
    <mergeCell ref="J7:J8"/>
    <mergeCell ref="L7:L8"/>
    <mergeCell ref="M7:M8"/>
    <mergeCell ref="O7:O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3B4C-2F4B-43D7-A4C0-83A3DCE17927}">
  <dimension ref="D7:I18"/>
  <sheetViews>
    <sheetView workbookViewId="0">
      <selection activeCell="F15" sqref="F15"/>
    </sheetView>
  </sheetViews>
  <sheetFormatPr defaultColWidth="9.109375" defaultRowHeight="14.4"/>
  <cols>
    <col min="1" max="3" width="9.109375" style="86"/>
    <col min="4" max="4" width="24.33203125" style="86" customWidth="1"/>
    <col min="5" max="8" width="25.6640625" style="86" customWidth="1"/>
    <col min="9" max="9" width="52.33203125" style="86" bestFit="1" customWidth="1"/>
    <col min="10" max="16384" width="9.109375" style="86"/>
  </cols>
  <sheetData>
    <row r="7" spans="4:9" ht="15" thickBot="1"/>
    <row r="8" spans="4:9" ht="28.5" customHeight="1" thickBot="1">
      <c r="D8" s="168" t="s">
        <v>6</v>
      </c>
      <c r="E8" s="240" t="s">
        <v>259</v>
      </c>
      <c r="F8" s="240"/>
      <c r="G8" s="240"/>
      <c r="H8" s="240"/>
      <c r="I8" s="168" t="s">
        <v>260</v>
      </c>
    </row>
    <row r="9" spans="4:9">
      <c r="D9" s="169" t="s">
        <v>265</v>
      </c>
      <c r="E9" s="174" t="s">
        <v>266</v>
      </c>
      <c r="F9" s="175" t="s">
        <v>291</v>
      </c>
      <c r="G9" s="175" t="s">
        <v>292</v>
      </c>
      <c r="H9" s="176" t="s">
        <v>295</v>
      </c>
      <c r="I9" s="177" t="s">
        <v>296</v>
      </c>
    </row>
    <row r="10" spans="4:9">
      <c r="D10" s="170" t="s">
        <v>267</v>
      </c>
      <c r="E10" s="164" t="s">
        <v>268</v>
      </c>
      <c r="F10" s="152" t="s">
        <v>269</v>
      </c>
      <c r="G10" s="152" t="s">
        <v>270</v>
      </c>
      <c r="H10" s="153"/>
      <c r="I10" s="154" t="s">
        <v>297</v>
      </c>
    </row>
    <row r="11" spans="4:9">
      <c r="D11" s="170" t="s">
        <v>271</v>
      </c>
      <c r="E11" s="165" t="s">
        <v>290</v>
      </c>
      <c r="F11" s="155" t="s">
        <v>262</v>
      </c>
      <c r="G11" s="155" t="s">
        <v>262</v>
      </c>
      <c r="H11" s="156"/>
      <c r="I11" s="154" t="s">
        <v>297</v>
      </c>
    </row>
    <row r="12" spans="4:9" hidden="1">
      <c r="D12" s="170" t="s">
        <v>272</v>
      </c>
      <c r="E12" s="165" t="s">
        <v>273</v>
      </c>
      <c r="F12" s="155" t="s">
        <v>262</v>
      </c>
      <c r="G12" s="155" t="s">
        <v>262</v>
      </c>
      <c r="H12" s="156"/>
      <c r="I12" s="154"/>
    </row>
    <row r="13" spans="4:9">
      <c r="D13" s="170" t="s">
        <v>274</v>
      </c>
      <c r="E13" s="164" t="s">
        <v>264</v>
      </c>
      <c r="F13" s="152" t="s">
        <v>280</v>
      </c>
      <c r="G13" s="152" t="s">
        <v>261</v>
      </c>
      <c r="H13" s="153"/>
      <c r="I13" s="154" t="s">
        <v>296</v>
      </c>
    </row>
    <row r="14" spans="4:9">
      <c r="D14" s="170" t="s">
        <v>275</v>
      </c>
      <c r="E14" s="164" t="s">
        <v>277</v>
      </c>
      <c r="F14" s="152" t="s">
        <v>276</v>
      </c>
      <c r="G14" s="153" t="s">
        <v>263</v>
      </c>
      <c r="H14" s="153"/>
      <c r="I14" s="154" t="s">
        <v>297</v>
      </c>
    </row>
    <row r="15" spans="4:9">
      <c r="D15" s="170" t="s">
        <v>278</v>
      </c>
      <c r="E15" s="166" t="s">
        <v>279</v>
      </c>
      <c r="F15" s="157" t="s">
        <v>280</v>
      </c>
      <c r="G15" s="155" t="s">
        <v>262</v>
      </c>
      <c r="H15" s="156"/>
      <c r="I15" s="154" t="s">
        <v>296</v>
      </c>
    </row>
    <row r="16" spans="4:9">
      <c r="D16" s="171" t="s">
        <v>281</v>
      </c>
      <c r="E16" s="167" t="s">
        <v>282</v>
      </c>
      <c r="F16" s="158" t="s">
        <v>283</v>
      </c>
      <c r="G16" s="159" t="s">
        <v>284</v>
      </c>
      <c r="H16" s="160"/>
      <c r="I16" s="154" t="s">
        <v>297</v>
      </c>
    </row>
    <row r="17" spans="4:9">
      <c r="D17" s="171" t="s">
        <v>285</v>
      </c>
      <c r="E17" s="167" t="s">
        <v>286</v>
      </c>
      <c r="F17" s="158" t="s">
        <v>287</v>
      </c>
      <c r="G17" s="159"/>
      <c r="H17" s="160"/>
      <c r="I17" s="154" t="s">
        <v>297</v>
      </c>
    </row>
    <row r="18" spans="4:9" ht="15" thickBot="1">
      <c r="D18" s="172" t="s">
        <v>288</v>
      </c>
      <c r="E18" s="178" t="s">
        <v>289</v>
      </c>
      <c r="F18" s="179"/>
      <c r="G18" s="161"/>
      <c r="H18" s="162"/>
      <c r="I18" s="163" t="s">
        <v>297</v>
      </c>
    </row>
  </sheetData>
  <mergeCells count="1">
    <mergeCell ref="E8:H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</vt:lpstr>
      <vt:lpstr>Heating-Cooling</vt:lpstr>
      <vt:lpstr>Ventilation</vt:lpstr>
      <vt:lpstr>Fire-Fighting</vt:lpstr>
      <vt:lpstr>Brand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Alania</dc:creator>
  <cp:lastModifiedBy>Nino Tchulukhadze</cp:lastModifiedBy>
  <dcterms:created xsi:type="dcterms:W3CDTF">2015-06-05T18:17:20Z</dcterms:created>
  <dcterms:modified xsi:type="dcterms:W3CDTF">2024-10-04T07:37:09Z</dcterms:modified>
</cp:coreProperties>
</file>