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tpharphalia\Desktop\"/>
    </mc:Choice>
  </mc:AlternateContent>
  <xr:revisionPtr revIDLastSave="0" documentId="13_ncr:1_{7F7D183A-0444-4442-BC38-C2D576EE22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<sst xmlns="http://schemas.openxmlformats.org/spreadsheetml/2006/main" count="17" uniqueCount="17">
  <si>
    <t>PT/INR</t>
  </si>
  <si>
    <t>KOAG</t>
  </si>
  <si>
    <t>AKH</t>
  </si>
  <si>
    <t>ADH</t>
  </si>
  <si>
    <t>ASH</t>
  </si>
  <si>
    <t>AXH</t>
  </si>
  <si>
    <t>CHH</t>
  </si>
  <si>
    <t>NCH</t>
  </si>
  <si>
    <t>QDH</t>
  </si>
  <si>
    <t>SHH</t>
  </si>
  <si>
    <t>TYH</t>
  </si>
  <si>
    <t>TRH</t>
  </si>
  <si>
    <t>XLH</t>
  </si>
  <si>
    <t>XNH</t>
  </si>
  <si>
    <t xml:space="preserve">კლინიკა </t>
  </si>
  <si>
    <t>BU</t>
  </si>
  <si>
    <t xml:space="preserve">დაახლოებითი რაოდენობა თვის ჭრილში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</si>
</sst>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Sylfaen"/>
      <family val="1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pharphalia\Desktop\&#4321;&#4304;&#4325;&#4304;&#4320;&#4311;&#4309;&#4308;&#4314;&#4317;&#4321;%20&#4313;&#4314;&#4312;&#4316;&#4312;&#4313;&#4308;&#4305;&#4312;.xlsx" TargetMode="External"/><Relationship Id="rId1" Type="http://schemas.openxmlformats.org/officeDocument/2006/relationships/externalLinkPath" Target="&#4321;&#4304;&#4325;&#4304;&#4320;&#4311;&#4309;&#4308;&#4314;&#4317;&#4321;%20&#4313;&#4314;&#4312;&#4316;&#4312;&#4313;&#4308;&#4305;&#4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KONTAKTO"/>
      <sheetName val="Sheet1"/>
      <sheetName val="Sheet2"/>
    </sheetNames>
    <sheetDataSet>
      <sheetData sheetId="0">
        <row r="1">
          <cell r="E1" t="str">
            <v>BU</v>
          </cell>
          <cell r="F1" t="str">
            <v>ს/კ</v>
          </cell>
          <cell r="G1" t="str">
            <v>რეგიონი</v>
          </cell>
          <cell r="H1" t="str">
            <v>ქალაქი</v>
          </cell>
          <cell r="I1" t="str">
            <v>ფილიალი</v>
          </cell>
        </row>
        <row r="2">
          <cell r="E2" t="str">
            <v>QDH</v>
          </cell>
          <cell r="F2">
            <v>404476205</v>
          </cell>
          <cell r="G2" t="str">
            <v>აჭარა</v>
          </cell>
          <cell r="H2" t="str">
            <v>ქედა</v>
          </cell>
          <cell r="I2" t="str">
            <v>სს "საქართველოს კლინიკები"  - ქედის კლინიკა</v>
          </cell>
        </row>
        <row r="3">
          <cell r="E3" t="str">
            <v>SHH</v>
          </cell>
          <cell r="F3">
            <v>404476205</v>
          </cell>
          <cell r="G3" t="str">
            <v>აჭარა</v>
          </cell>
          <cell r="H3" t="str">
            <v>შუახევი</v>
          </cell>
          <cell r="I3" t="str">
            <v>სს "საქართველოს კლინიკები"- შუახევის კლინიკა</v>
          </cell>
        </row>
        <row r="4">
          <cell r="E4" t="str">
            <v>XLH</v>
          </cell>
          <cell r="F4">
            <v>404476205</v>
          </cell>
          <cell r="G4" t="str">
            <v>აჭარა</v>
          </cell>
          <cell r="H4" t="str">
            <v>ხულო</v>
          </cell>
          <cell r="I4" t="str">
            <v>სს "საქართველოს კლინიკები" - ხულოს კლინიკა</v>
          </cell>
        </row>
        <row r="5">
          <cell r="E5" t="str">
            <v>TRH</v>
          </cell>
          <cell r="F5">
            <v>404476205</v>
          </cell>
          <cell r="G5" t="str">
            <v>იმერეთი</v>
          </cell>
          <cell r="H5" t="str">
            <v>თერჯოლა</v>
          </cell>
          <cell r="I5" t="str">
            <v>სს "საქართველოს კლინიკები" - თერჯოლის კლინიკა</v>
          </cell>
        </row>
        <row r="6">
          <cell r="E6" t="str">
            <v>TYH</v>
          </cell>
          <cell r="F6">
            <v>404476205</v>
          </cell>
          <cell r="G6" t="str">
            <v>იმერეთი</v>
          </cell>
          <cell r="H6" t="str">
            <v>ტყიბული</v>
          </cell>
          <cell r="I6" t="str">
            <v>სს "საქართველოს კლინიკები"- ტყიბულის კლინიკა</v>
          </cell>
        </row>
        <row r="7">
          <cell r="E7" t="str">
            <v>XNH</v>
          </cell>
          <cell r="F7">
            <v>404476205</v>
          </cell>
          <cell r="G7" t="str">
            <v>იმერეთი</v>
          </cell>
          <cell r="H7" t="str">
            <v>ხონი</v>
          </cell>
          <cell r="I7" t="str">
            <v>სს "საქართველოს კლინიკები" - ხონის კლინიკა</v>
          </cell>
        </row>
        <row r="8">
          <cell r="E8" t="str">
            <v>AXH</v>
          </cell>
          <cell r="F8">
            <v>404476205</v>
          </cell>
          <cell r="G8" t="str">
            <v>კახეთი</v>
          </cell>
          <cell r="H8" t="str">
            <v>ახმეტა</v>
          </cell>
          <cell r="I8" t="str">
            <v>სს "საქართველოს კლინიკები"- ახმეტის კლინიკა</v>
          </cell>
        </row>
        <row r="9">
          <cell r="E9" t="str">
            <v>YVH</v>
          </cell>
          <cell r="F9">
            <v>404476205</v>
          </cell>
          <cell r="G9" t="str">
            <v>კახეთი</v>
          </cell>
          <cell r="H9" t="str">
            <v>ყვარელი</v>
          </cell>
          <cell r="I9" t="str">
            <v>სს "საქართველოს კლინიკები" - ყვარელის კლინიკა</v>
          </cell>
        </row>
        <row r="10">
          <cell r="E10" t="str">
            <v>ABH</v>
          </cell>
          <cell r="F10">
            <v>404476205</v>
          </cell>
          <cell r="G10" t="str">
            <v>სამეგრელო</v>
          </cell>
          <cell r="H10" t="str">
            <v>აბაშა</v>
          </cell>
          <cell r="I10" t="str">
            <v>სს "საქართველოს კლინიკები"- აბაშის კლინიკა</v>
          </cell>
        </row>
        <row r="11">
          <cell r="E11" t="str">
            <v>XBH</v>
          </cell>
          <cell r="F11">
            <v>404476205</v>
          </cell>
          <cell r="G11" t="str">
            <v>სამეგრელო</v>
          </cell>
          <cell r="H11" t="str">
            <v>ხობი</v>
          </cell>
          <cell r="I11" t="str">
            <v>სს "საქართველოს კლინიკები"- ხობის კლინიკა</v>
          </cell>
        </row>
        <row r="12">
          <cell r="E12" t="str">
            <v>MRH</v>
          </cell>
          <cell r="F12">
            <v>404476205</v>
          </cell>
          <cell r="G12" t="str">
            <v>სამეგრელო</v>
          </cell>
          <cell r="H12" t="str">
            <v>მარტვილი</v>
          </cell>
          <cell r="I12" t="str">
            <v>სს "საქართველოს კლინიკები"- მარტვილის კლინიკა</v>
          </cell>
        </row>
        <row r="13">
          <cell r="E13" t="str">
            <v>CAH</v>
          </cell>
          <cell r="F13">
            <v>404476205</v>
          </cell>
          <cell r="G13" t="str">
            <v>სამეგრელო</v>
          </cell>
          <cell r="H13" t="str">
            <v>წალენჯიხა</v>
          </cell>
          <cell r="I13" t="str">
            <v>სს "საქართველოს კლინიკები"- წალენჯიხის კლინიკა</v>
          </cell>
        </row>
        <row r="14">
          <cell r="E14" t="str">
            <v>CHH</v>
          </cell>
          <cell r="F14">
            <v>404476205</v>
          </cell>
          <cell r="G14" t="str">
            <v>სამეგრელო</v>
          </cell>
          <cell r="H14" t="str">
            <v>ჩხოროწყუ</v>
          </cell>
          <cell r="I14" t="str">
            <v>სს "საქართველოს კლინიკები"- ჩხოროწყუს კლინიკა</v>
          </cell>
        </row>
        <row r="15">
          <cell r="E15" t="str">
            <v>ADH</v>
          </cell>
          <cell r="F15">
            <v>404476205</v>
          </cell>
          <cell r="G15" t="str">
            <v>სამცხე</v>
          </cell>
          <cell r="H15" t="str">
            <v>ადიგენი</v>
          </cell>
          <cell r="I15" t="str">
            <v>სს "საქართველოს კლინიკები" -  ადიგენის კლინიკა</v>
          </cell>
        </row>
        <row r="16">
          <cell r="E16" t="str">
            <v>ASH</v>
          </cell>
          <cell r="F16">
            <v>404476205</v>
          </cell>
          <cell r="G16" t="str">
            <v>სამცხე</v>
          </cell>
          <cell r="H16" t="str">
            <v>ასპინძა</v>
          </cell>
          <cell r="I16" t="str">
            <v>სს "საქართველოს კლინიკები"- ასპინძის კლინიკა</v>
          </cell>
        </row>
        <row r="17">
          <cell r="E17" t="str">
            <v>NCH</v>
          </cell>
          <cell r="F17">
            <v>404476205</v>
          </cell>
          <cell r="G17" t="str">
            <v>სამცხე</v>
          </cell>
          <cell r="H17" t="str">
            <v>ნინოწმინდა</v>
          </cell>
          <cell r="I17" t="str">
            <v>სს "საქართველოს კლინიკები" - ნინოწმინდის კლინიკა</v>
          </cell>
        </row>
        <row r="18">
          <cell r="E18" t="str">
            <v>QBH</v>
          </cell>
          <cell r="F18">
            <v>404476205</v>
          </cell>
          <cell r="G18" t="str">
            <v>აჭარა</v>
          </cell>
          <cell r="H18" t="str">
            <v>ქობულეთი</v>
          </cell>
          <cell r="I18" t="str">
            <v>სს "საქართველოს კლინიკები"- ქობულეთის  ჰოსპიტალი</v>
          </cell>
        </row>
        <row r="19">
          <cell r="E19" t="str">
            <v>TCH</v>
          </cell>
          <cell r="F19">
            <v>404476205</v>
          </cell>
          <cell r="G19" t="str">
            <v>თბილისი</v>
          </cell>
          <cell r="H19" t="str">
            <v>თბილისი</v>
          </cell>
          <cell r="I19" t="str">
            <v>სს "საქართველოს კლინიკები"- ი. ციციშვილის სახელობის ბავშვთა კლინიკა</v>
          </cell>
        </row>
        <row r="20">
          <cell r="E20" t="str">
            <v>KRH</v>
          </cell>
          <cell r="F20">
            <v>404476205</v>
          </cell>
          <cell r="G20" t="str">
            <v>იმერეთი</v>
          </cell>
          <cell r="H20" t="str">
            <v>ქუთაისი</v>
          </cell>
          <cell r="I20" t="str">
            <v>სს "საქართველოს კლინიკები"- ქუთაისის რეფერალური ჰოსპიტალი</v>
          </cell>
        </row>
        <row r="21">
          <cell r="E21" t="str">
            <v>TLH</v>
          </cell>
          <cell r="F21">
            <v>404476205</v>
          </cell>
          <cell r="G21" t="str">
            <v>კახეთი</v>
          </cell>
          <cell r="H21" t="str">
            <v>თელავი</v>
          </cell>
          <cell r="I21" t="str">
            <v>სს "საქართველოს კლინიკები" - თელავის რეფერალური ჰოსპიტალი </v>
          </cell>
        </row>
        <row r="22">
          <cell r="E22" t="str">
            <v>POH</v>
          </cell>
          <cell r="F22">
            <v>404476205</v>
          </cell>
          <cell r="G22" t="str">
            <v>სამეგრელო</v>
          </cell>
          <cell r="H22" t="str">
            <v>ფოთი</v>
          </cell>
          <cell r="I22" t="str">
            <v>სს „საქართველოს კლინიკები“ - ფოთის ჰოსპიტალი </v>
          </cell>
        </row>
        <row r="23">
          <cell r="E23" t="str">
            <v>ZURH</v>
          </cell>
          <cell r="F23">
            <v>404476205</v>
          </cell>
          <cell r="G23" t="str">
            <v>სამეგრელო</v>
          </cell>
          <cell r="H23" t="str">
            <v>ზუგდიდი</v>
          </cell>
          <cell r="I23" t="str">
            <v>სს "საქართველოს კლინიკები"-ზუგდიდის რეფერალური ჰოსპიტალი</v>
          </cell>
        </row>
        <row r="24">
          <cell r="E24" t="str">
            <v>ACH</v>
          </cell>
          <cell r="F24">
            <v>404476205</v>
          </cell>
          <cell r="G24" t="str">
            <v>სამცხე</v>
          </cell>
          <cell r="H24" t="str">
            <v>ახალციხე</v>
          </cell>
          <cell r="I24" t="str">
            <v>სს "საქართველოს კლინიკები" - ახალციხის რეფერალური ჰოსპიტალი </v>
          </cell>
        </row>
        <row r="25">
          <cell r="E25" t="str">
            <v>AKH</v>
          </cell>
          <cell r="F25">
            <v>404476205</v>
          </cell>
          <cell r="G25" t="str">
            <v>სამცხე</v>
          </cell>
          <cell r="H25" t="str">
            <v>ახალქალაქი</v>
          </cell>
          <cell r="I25" t="str">
            <v>სს "საქართველოს კლინიკები" - ახალქალაქის ჰოსპიტალი </v>
          </cell>
        </row>
        <row r="26">
          <cell r="E26" t="str">
            <v>XRH</v>
          </cell>
          <cell r="F26">
            <v>404476205</v>
          </cell>
          <cell r="G26" t="str">
            <v>ქართლი</v>
          </cell>
          <cell r="H26" t="str">
            <v>ხაშური</v>
          </cell>
          <cell r="I26" t="str">
            <v xml:space="preserve">სს "საქართველოს კლინიკები" - ხაშურის კლინიკა </v>
          </cell>
        </row>
        <row r="27">
          <cell r="E27" t="str">
            <v>CYH</v>
          </cell>
          <cell r="F27">
            <v>221269963</v>
          </cell>
          <cell r="G27" t="str">
            <v>იმერეთი</v>
          </cell>
          <cell r="H27" t="str">
            <v>წყალტუბო</v>
          </cell>
          <cell r="I27" t="str">
            <v>შპს წყალტუბოს რაიონული საავადმყოფო</v>
          </cell>
        </row>
        <row r="28">
          <cell r="E28" t="str">
            <v>QRH</v>
          </cell>
          <cell r="F28">
            <v>404476205</v>
          </cell>
          <cell r="G28" t="str">
            <v>ქართლი</v>
          </cell>
          <cell r="H28" t="str">
            <v>ქარელი</v>
          </cell>
          <cell r="I28" t="str">
            <v>სს "საქართველოს კლინიკები" - ქარელის კლინიკა</v>
          </cell>
        </row>
        <row r="29">
          <cell r="E29" t="str">
            <v>TKM</v>
          </cell>
          <cell r="F29">
            <v>401984965</v>
          </cell>
          <cell r="G29" t="str">
            <v>თბილისი</v>
          </cell>
          <cell r="H29" t="str">
            <v>თბილისი</v>
          </cell>
          <cell r="I29" t="str">
            <v xml:space="preserve">სს ემერჯენსის სერვისი </v>
          </cell>
        </row>
        <row r="30">
          <cell r="E30" t="str">
            <v>PES</v>
          </cell>
          <cell r="F30">
            <v>404476205</v>
          </cell>
          <cell r="G30" t="str">
            <v>თბილისი</v>
          </cell>
          <cell r="H30" t="str">
            <v>თბილისი</v>
          </cell>
          <cell r="I30" t="str">
            <v>სს "საქართველოს კლინიკები" -სასწრაფო პედიატრიული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4"/>
  <sheetViews>
    <sheetView tabSelected="1" workbookViewId="0">
      <selection activeCell="H14" sqref="H14"/>
    </sheetView>
  </sheetViews>
  <sheetFormatPr defaultRowHeight="14.4" x14ac:dyDescent="0.3"/>
  <cols>
    <col min="3" max="3" width="54.77734375" customWidth="1"/>
    <col min="4" max="4" width="16.109375" customWidth="1"/>
    <col min="5" max="5" width="14" customWidth="1"/>
  </cols>
  <sheetData>
    <row r="1" spans="2:5" ht="46.2" customHeight="1" x14ac:dyDescent="0.3">
      <c r="D1" s="5" t="s">
        <v>16</v>
      </c>
      <c r="E1" s="5"/>
    </row>
    <row r="2" spans="2:5" x14ac:dyDescent="0.3">
      <c r="B2" s="3" t="s">
        <v>15</v>
      </c>
      <c r="C2" s="3" t="s">
        <v>14</v>
      </c>
      <c r="D2" s="3" t="s">
        <v>0</v>
      </c>
      <c r="E2" s="4" t="s">
        <v>1</v>
      </c>
    </row>
    <row r="3" spans="2:5" x14ac:dyDescent="0.3">
      <c r="B3" s="2" t="s">
        <v>2</v>
      </c>
      <c r="C3" s="2" t="str">
        <f>VLOOKUP(B3,[1]SAKONTAKTO!$E:$I,5,0)</f>
        <v>სს "საქართველოს კლინიკები" - ახალქალაქის ჰოსპიტალი </v>
      </c>
      <c r="D3" s="1">
        <v>187</v>
      </c>
      <c r="E3" s="1">
        <v>42</v>
      </c>
    </row>
    <row r="4" spans="2:5" x14ac:dyDescent="0.3">
      <c r="B4" s="2" t="s">
        <v>3</v>
      </c>
      <c r="C4" s="2" t="str">
        <f>VLOOKUP(B4,[1]SAKONTAKTO!$E:$I,5,0)</f>
        <v>სს "საქართველოს კლინიკები" -  ადიგენის კლინიკა</v>
      </c>
      <c r="D4" s="1">
        <v>81</v>
      </c>
      <c r="E4" s="1">
        <v>6</v>
      </c>
    </row>
    <row r="5" spans="2:5" x14ac:dyDescent="0.3">
      <c r="B5" s="2" t="s">
        <v>4</v>
      </c>
      <c r="C5" s="2" t="str">
        <f>VLOOKUP(B5,[1]SAKONTAKTO!$E:$I,5,0)</f>
        <v>სს "საქართველოს კლინიკები"- ასპინძის კლინიკა</v>
      </c>
      <c r="D5" s="1">
        <v>6</v>
      </c>
      <c r="E5" s="1">
        <v>4</v>
      </c>
    </row>
    <row r="6" spans="2:5" x14ac:dyDescent="0.3">
      <c r="B6" s="2" t="s">
        <v>5</v>
      </c>
      <c r="C6" s="2" t="str">
        <f>VLOOKUP(B6,[1]SAKONTAKTO!$E:$I,5,0)</f>
        <v>სს "საქართველოს კლინიკები"- ახმეტის კლინიკა</v>
      </c>
      <c r="D6" s="1">
        <v>25</v>
      </c>
      <c r="E6" s="1">
        <v>12</v>
      </c>
    </row>
    <row r="7" spans="2:5" x14ac:dyDescent="0.3">
      <c r="B7" s="2" t="s">
        <v>6</v>
      </c>
      <c r="C7" s="2" t="str">
        <f>VLOOKUP(B7,[1]SAKONTAKTO!$E:$I,5,0)</f>
        <v>სს "საქართველოს კლინიკები"- ჩხოროწყუს კლინიკა</v>
      </c>
      <c r="D7" s="1">
        <v>297</v>
      </c>
      <c r="E7" s="1">
        <v>13</v>
      </c>
    </row>
    <row r="8" spans="2:5" x14ac:dyDescent="0.3">
      <c r="B8" s="2" t="s">
        <v>7</v>
      </c>
      <c r="C8" s="2" t="str">
        <f>VLOOKUP(B8,[1]SAKONTAKTO!$E:$I,5,0)</f>
        <v>სს "საქართველოს კლინიკები" - ნინოწმინდის კლინიკა</v>
      </c>
      <c r="D8" s="1">
        <v>14</v>
      </c>
      <c r="E8" s="1">
        <v>11</v>
      </c>
    </row>
    <row r="9" spans="2:5" x14ac:dyDescent="0.3">
      <c r="B9" s="2" t="s">
        <v>8</v>
      </c>
      <c r="C9" s="2" t="str">
        <f>VLOOKUP(B9,[1]SAKONTAKTO!$E:$I,5,0)</f>
        <v>სს "საქართველოს კლინიკები"  - ქედის კლინიკა</v>
      </c>
      <c r="D9" s="1">
        <v>17</v>
      </c>
      <c r="E9" s="1">
        <v>49</v>
      </c>
    </row>
    <row r="10" spans="2:5" x14ac:dyDescent="0.3">
      <c r="B10" s="2" t="s">
        <v>9</v>
      </c>
      <c r="C10" s="2" t="str">
        <f>VLOOKUP(B10,[1]SAKONTAKTO!$E:$I,5,0)</f>
        <v>სს "საქართველოს კლინიკები"- შუახევის კლინიკა</v>
      </c>
      <c r="D10" s="1">
        <v>9</v>
      </c>
      <c r="E10" s="1">
        <v>2</v>
      </c>
    </row>
    <row r="11" spans="2:5" x14ac:dyDescent="0.3">
      <c r="B11" s="2" t="s">
        <v>10</v>
      </c>
      <c r="C11" s="2" t="str">
        <f>VLOOKUP(B11,[1]SAKONTAKTO!$E:$I,5,0)</f>
        <v>სს "საქართველოს კლინიკები"- ტყიბულის კლინიკა</v>
      </c>
      <c r="D11" s="1">
        <v>39</v>
      </c>
      <c r="E11" s="1">
        <v>27</v>
      </c>
    </row>
    <row r="12" spans="2:5" x14ac:dyDescent="0.3">
      <c r="B12" s="2" t="s">
        <v>11</v>
      </c>
      <c r="C12" s="2" t="str">
        <f>VLOOKUP(B12,[1]SAKONTAKTO!$E:$I,5,0)</f>
        <v>სს "საქართველოს კლინიკები" - თერჯოლის კლინიკა</v>
      </c>
      <c r="D12" s="1">
        <v>39</v>
      </c>
      <c r="E12" s="1">
        <v>80</v>
      </c>
    </row>
    <row r="13" spans="2:5" x14ac:dyDescent="0.3">
      <c r="B13" s="2" t="s">
        <v>12</v>
      </c>
      <c r="C13" s="2" t="str">
        <f>VLOOKUP(B13,[1]SAKONTAKTO!$E:$I,5,0)</f>
        <v>სს "საქართველოს კლინიკები" - ხულოს კლინიკა</v>
      </c>
      <c r="D13" s="1">
        <v>21</v>
      </c>
      <c r="E13" s="1">
        <v>11</v>
      </c>
    </row>
    <row r="14" spans="2:5" x14ac:dyDescent="0.3">
      <c r="B14" s="2" t="s">
        <v>13</v>
      </c>
      <c r="C14" s="2" t="str">
        <f>VLOOKUP(B14,[1]SAKONTAKTO!$E:$I,5,0)</f>
        <v>სს "საქართველოს კლინიკები" - ხონის კლინიკა</v>
      </c>
      <c r="D14" s="1">
        <v>84</v>
      </c>
      <c r="E14" s="1">
        <v>85</v>
      </c>
    </row>
  </sheetData>
  <mergeCells count="1"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Tamta Pharphalia</dc:creator>
  <cp:lastModifiedBy>Tamta Pharphalia</cp:lastModifiedBy>
  <dcterms:created xsi:type="dcterms:W3CDTF">2015-06-05T18:17:20Z</dcterms:created>
  <dcterms:modified xsi:type="dcterms:W3CDTF">2024-10-15T14:40:36Z</dcterms:modified>
</cp:coreProperties>
</file>