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Desktop/NEW/MEG/Migrant women/"/>
    </mc:Choice>
  </mc:AlternateContent>
  <xr:revisionPtr revIDLastSave="0" documentId="8_{73E4B76F-3ABB-4D2F-81BF-66D1CA50D4BF}" xr6:coauthVersionLast="47" xr6:coauthVersionMax="47" xr10:uidLastSave="{00000000-0000-0000-0000-000000000000}"/>
  <bookViews>
    <workbookView xWindow="-120" yWindow="-120" windowWidth="29040" windowHeight="15840" xr2:uid="{BD18FE05-1C0B-473B-AA15-34CF0B223EBB}"/>
  </bookViews>
  <sheets>
    <sheet name="Company-Service Contract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  <c r="F39" i="1"/>
  <c r="F38" i="1"/>
  <c r="F37" i="1"/>
  <c r="F36" i="1"/>
  <c r="F40" i="1" s="1"/>
  <c r="F35" i="1"/>
  <c r="F29" i="1"/>
  <c r="F28" i="1"/>
  <c r="F27" i="1"/>
  <c r="F26" i="1"/>
  <c r="F25" i="1"/>
  <c r="F30" i="1" s="1"/>
  <c r="F24" i="1"/>
  <c r="F18" i="1"/>
  <c r="C18" i="1"/>
  <c r="F17" i="1"/>
  <c r="C17" i="1"/>
  <c r="F16" i="1"/>
  <c r="C16" i="1"/>
  <c r="F15" i="1"/>
  <c r="C15" i="1"/>
  <c r="F14" i="1"/>
  <c r="C14" i="1"/>
  <c r="F13" i="1"/>
  <c r="C13" i="1"/>
  <c r="F12" i="1"/>
  <c r="C12" i="1"/>
  <c r="F11" i="1"/>
  <c r="C11" i="1"/>
  <c r="C6" i="1"/>
  <c r="C5" i="1"/>
  <c r="C4" i="1"/>
  <c r="C3" i="1"/>
  <c r="F19" i="1" l="1"/>
  <c r="F43" i="1" s="1"/>
  <c r="F44" i="1" s="1"/>
  <c r="F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2404126A-CA14-4146-B415-0B5D0F6BC012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867B0DA7-90D3-4223-B11B-12A4E21A566F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<sst xmlns="http://schemas.openxmlformats.org/spreadsheetml/2006/main" count="71" uniqueCount="43">
  <si>
    <t>Tender number:</t>
  </si>
  <si>
    <t>Assignment:</t>
  </si>
  <si>
    <t>Migrant Women Empowerment Program</t>
  </si>
  <si>
    <t>Project number (PN):</t>
  </si>
  <si>
    <t>23.2163.6-014.00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</si>
  <si>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</si>
  <si>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</si>
  <si>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</si>
  <si>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</si>
  <si>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</si>
  <si>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</si>
  <si>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</si>
  <si>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</si>
  <si>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</si>
  <si>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</si>
  <si>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>Team Leader</t>
  </si>
  <si>
    <t xml:space="preserve">Expert </t>
  </si>
  <si>
    <t>Gender Expert</t>
  </si>
  <si>
    <t>Program Development Specialist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</si>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</sst>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 tint="4.9989318521683403E-2"/>
      <name val="Arial"/>
      <family val="2"/>
    </font>
    <font>
      <sz val="9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7E6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9" fontId="10" fillId="6" borderId="9" applyNumberFormat="0">
      <alignment vertical="center" wrapText="1"/>
      <protection locked="0"/>
    </xf>
    <xf numFmtId="0" fontId="11" fillId="0" borderId="12" applyNumberFormat="0">
      <alignment vertical="center" wrapText="1"/>
    </xf>
  </cellStyleXfs>
  <cellXfs count="93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2" borderId="2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Alignment="1" applyProtection="1">
      <alignment horizontal="left" wrapText="1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0" fontId="6" fillId="2" borderId="5" xfId="0" applyFont="1" applyFill="1" applyBorder="1" applyAlignment="1" applyProtection="1">
      <alignment horizontal="left" wrapText="1"/>
      <protection locked="0"/>
    </xf>
    <xf numFmtId="14" fontId="4" fillId="2" borderId="6" xfId="0" applyNumberFormat="1" applyFont="1" applyFill="1" applyBorder="1" applyAlignment="1" applyProtection="1">
      <alignment horizontal="left"/>
      <protection locked="0"/>
    </xf>
    <xf numFmtId="0" fontId="7" fillId="2" borderId="3" xfId="0" applyFont="1" applyFill="1" applyBorder="1" applyAlignment="1" applyProtection="1">
      <alignment horizontal="left" wrapText="1"/>
      <protection locked="0"/>
    </xf>
    <xf numFmtId="0" fontId="4" fillId="3" borderId="0" xfId="0" applyFont="1" applyFill="1"/>
    <xf numFmtId="0" fontId="8" fillId="4" borderId="3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9" fillId="5" borderId="7" xfId="0" applyFont="1" applyFill="1" applyBorder="1" applyAlignment="1">
      <alignment horizontal="left" vertical="top" wrapText="1"/>
    </xf>
    <xf numFmtId="0" fontId="9" fillId="5" borderId="7" xfId="0" applyFont="1" applyFill="1" applyBorder="1" applyAlignment="1">
      <alignment horizontal="left" vertical="top"/>
    </xf>
    <xf numFmtId="0" fontId="9" fillId="5" borderId="8" xfId="0" applyFont="1" applyFill="1" applyBorder="1" applyAlignment="1">
      <alignment horizontal="left" vertical="top" wrapText="1"/>
    </xf>
    <xf numFmtId="0" fontId="9" fillId="5" borderId="8" xfId="0" applyFont="1" applyFill="1" applyBorder="1" applyAlignment="1">
      <alignment horizontal="left" vertical="top"/>
    </xf>
    <xf numFmtId="0" fontId="9" fillId="5" borderId="3" xfId="0" applyFont="1" applyFill="1" applyBorder="1" applyAlignment="1">
      <alignment horizontal="left" vertical="top"/>
    </xf>
    <xf numFmtId="49" fontId="7" fillId="2" borderId="10" xfId="2" applyFont="1" applyFill="1" applyBorder="1">
      <alignment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13" xfId="3" applyFont="1" applyBorder="1">
      <alignment vertical="center" wrapText="1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/>
    </xf>
    <xf numFmtId="0" fontId="4" fillId="2" borderId="16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left" wrapText="1"/>
      <protection locked="0"/>
    </xf>
    <xf numFmtId="0" fontId="4" fillId="2" borderId="12" xfId="3" applyFont="1" applyFill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left" wrapText="1"/>
      <protection locked="0"/>
    </xf>
    <xf numFmtId="0" fontId="4" fillId="0" borderId="14" xfId="0" applyFont="1" applyBorder="1" applyAlignment="1">
      <alignment horizontal="center" vertical="center"/>
    </xf>
    <xf numFmtId="0" fontId="4" fillId="2" borderId="20" xfId="0" applyFont="1" applyFill="1" applyBorder="1" applyAlignment="1" applyProtection="1">
      <alignment horizontal="left" wrapText="1"/>
      <protection locked="0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/>
    <xf numFmtId="0" fontId="8" fillId="4" borderId="0" xfId="1" applyFont="1" applyFill="1" applyBorder="1" applyAlignment="1">
      <alignment vertical="center"/>
    </xf>
    <xf numFmtId="0" fontId="4" fillId="0" borderId="3" xfId="0" applyFont="1" applyBorder="1"/>
    <xf numFmtId="0" fontId="4" fillId="0" borderId="23" xfId="0" applyFont="1" applyBorder="1"/>
    <xf numFmtId="0" fontId="9" fillId="5" borderId="24" xfId="0" applyFont="1" applyFill="1" applyBorder="1" applyAlignment="1">
      <alignment horizontal="left" vertical="top" wrapText="1"/>
    </xf>
    <xf numFmtId="0" fontId="7" fillId="2" borderId="25" xfId="0" applyFont="1" applyFill="1" applyBorder="1" applyAlignment="1" applyProtection="1">
      <alignment wrapText="1"/>
      <protection locked="0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4" fillId="2" borderId="15" xfId="0" applyFont="1" applyFill="1" applyBorder="1" applyProtection="1"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25" xfId="0" applyFont="1" applyFill="1" applyBorder="1" applyAlignment="1" applyProtection="1">
      <alignment horizontal="left" wrapText="1"/>
      <protection locked="0"/>
    </xf>
    <xf numFmtId="0" fontId="4" fillId="2" borderId="26" xfId="0" applyFont="1" applyFill="1" applyBorder="1" applyAlignment="1" applyProtection="1">
      <alignment wrapText="1"/>
      <protection locked="0"/>
    </xf>
    <xf numFmtId="0" fontId="4" fillId="2" borderId="12" xfId="0" applyFont="1" applyFill="1" applyBorder="1" applyProtection="1">
      <protection locked="0"/>
    </xf>
    <xf numFmtId="0" fontId="4" fillId="2" borderId="26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wrapText="1"/>
      <protection locked="0"/>
    </xf>
    <xf numFmtId="0" fontId="4" fillId="0" borderId="19" xfId="0" applyFont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left" wrapText="1"/>
      <protection locked="0"/>
    </xf>
    <xf numFmtId="0" fontId="4" fillId="2" borderId="27" xfId="0" applyFont="1" applyFill="1" applyBorder="1" applyAlignment="1" applyProtection="1">
      <alignment wrapText="1"/>
      <protection locked="0"/>
    </xf>
    <xf numFmtId="0" fontId="4" fillId="2" borderId="19" xfId="0" applyFont="1" applyFill="1" applyBorder="1" applyProtection="1"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/>
    </xf>
    <xf numFmtId="0" fontId="4" fillId="2" borderId="27" xfId="0" applyFont="1" applyFill="1" applyBorder="1" applyAlignment="1" applyProtection="1">
      <alignment horizontal="left" wrapText="1"/>
      <protection locked="0"/>
    </xf>
    <xf numFmtId="0" fontId="8" fillId="0" borderId="3" xfId="1" applyFont="1" applyFill="1" applyBorder="1" applyAlignment="1">
      <alignment vertical="center"/>
    </xf>
    <xf numFmtId="0" fontId="9" fillId="5" borderId="3" xfId="0" applyFont="1" applyFill="1" applyBorder="1" applyAlignment="1">
      <alignment horizontal="left" vertical="top" wrapText="1"/>
    </xf>
    <xf numFmtId="0" fontId="4" fillId="2" borderId="28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29" xfId="0" applyFont="1" applyFill="1" applyBorder="1" applyAlignment="1" applyProtection="1">
      <alignment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4" fillId="2" borderId="30" xfId="0" applyFont="1" applyFill="1" applyBorder="1" applyAlignment="1" applyProtection="1">
      <alignment wrapText="1"/>
      <protection locked="0"/>
    </xf>
    <xf numFmtId="0" fontId="4" fillId="2" borderId="31" xfId="0" applyFont="1" applyFill="1" applyBorder="1" applyAlignment="1" applyProtection="1">
      <alignment wrapText="1"/>
      <protection locked="0"/>
    </xf>
    <xf numFmtId="0" fontId="4" fillId="2" borderId="32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11" fillId="3" borderId="0" xfId="0" applyFont="1" applyFill="1"/>
    <xf numFmtId="0" fontId="4" fillId="0" borderId="33" xfId="0" applyFont="1" applyBorder="1"/>
    <xf numFmtId="0" fontId="4" fillId="0" borderId="33" xfId="0" applyFont="1" applyBorder="1" applyAlignment="1">
      <alignment horizontal="center"/>
    </xf>
    <xf numFmtId="0" fontId="4" fillId="0" borderId="33" xfId="0" applyFont="1" applyBorder="1"/>
    <xf numFmtId="0" fontId="4" fillId="0" borderId="34" xfId="0" applyFont="1" applyBorder="1"/>
    <xf numFmtId="9" fontId="4" fillId="0" borderId="34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5" fillId="0" borderId="34" xfId="0" applyFont="1" applyBorder="1"/>
    <xf numFmtId="0" fontId="5" fillId="0" borderId="34" xfId="0" applyFont="1" applyBorder="1" applyAlignment="1">
      <alignment horizontal="center"/>
    </xf>
    <xf numFmtId="0" fontId="12" fillId="0" borderId="0" xfId="0" applyFont="1"/>
    <xf numFmtId="0" fontId="12" fillId="2" borderId="35" xfId="0" applyFont="1" applyFill="1" applyBorder="1"/>
    <xf numFmtId="0" fontId="13" fillId="0" borderId="0" xfId="0" applyFont="1" applyAlignment="1">
      <alignment vertical="top" wrapText="1"/>
    </xf>
    <xf numFmtId="0" fontId="13" fillId="0" borderId="0" xfId="0" applyFont="1"/>
  </cellXfs>
  <cellStyles count="4">
    <cellStyle name="Beschriftung" xfId="3" xr:uid="{A252D85B-6C88-42EA-A517-10348A8128CF}"/>
    <cellStyle name="Eingabe Tabelle" xfId="2" xr:uid="{9BFA1CC2-419F-4298-813D-E002B8CE46FF}"/>
    <cellStyle name="Heading 3" xfId="1" builtinId="18"/>
    <cellStyle name="Normal" xfId="0" builtinId="0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bottom style="medium">
          <color theme="0"/>
        </bottom>
      </border>
    </dxf>
    <dxf>
      <border outline="0">
        <top style="medium">
          <color theme="0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E8F03B2-1F20-4EBF-9CAA-BE1CDAA403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76926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91A537-7694-4901-8D17-48211C793840}" name="Table2" displayName="Table2" ref="A10:G18" totalsRowShown="0" headerRowDxfId="25" headerRowBorderDxfId="23" tableBorderDxfId="24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86C1C41C-41A5-4E68-A6F1-B0333157E928}" name="Fee  ̶  daily rate Item" dataDxfId="22" dataCellStyle="Eingabe Tabelle"/>
    <tableColumn id="2" xr3:uid="{C2584F42-A510-4ED5-8B29-F1230AB4F61A}" name="Name" dataDxfId="21" dataCellStyle="Beschriftung"/>
    <tableColumn id="3" xr3:uid="{CA630F9F-C911-4D16-B1B1-7618AD2AAAA5}" name="Type of reimbursement" dataDxfId="20" dataCellStyle="Beschriftung">
      <calculatedColumnFormula>"Lump sum /per day"</calculatedColumnFormula>
    </tableColumn>
    <tableColumn id="4" xr3:uid="{34988FCF-E070-4D56-97D9-F5667400559C}" name="Number" dataDxfId="19"/>
    <tableColumn id="5" xr3:uid="{B0241BE8-549C-4B82-8443-E12E5EBCFB0B}" name="Remuneration_x000a_GEL" dataDxfId="18"/>
    <tableColumn id="6" xr3:uid="{A58EC9FD-A479-4CC9-AAA8-00F6C50590F8}" name="Total" dataDxfId="17">
      <calculatedColumnFormula>D11*E11</calculatedColumnFormula>
    </tableColumn>
    <tableColumn id="7" xr3:uid="{C6573061-B01A-452E-BE4E-470F580DAC1D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94E1632-E12F-4471-98A9-9E14ACF166BC}" name="Table3" displayName="Table3" ref="A23:G29" totalsRowShown="0" headerRowDxfId="15" headerRowBorderDxfId="13" tableBorderDxfId="14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93D85F32-8E62-4C96-B6F1-F501DEBFE67E}" name="Item"/>
    <tableColumn id="2" xr3:uid="{61A2E03A-2A47-4DA1-BF9F-D827498BC8E1}" name="Subitem"/>
    <tableColumn id="3" xr3:uid="{03D1EF77-0DDB-4E17-BFC1-41F79B1C8F3A}" name="Type of reimbursement" dataDxfId="12"/>
    <tableColumn id="4" xr3:uid="{E3F205F6-A5C8-46F3-86D6-73F28E35FF9A}" name="Number" dataDxfId="11"/>
    <tableColumn id="5" xr3:uid="{B68759FF-4FBD-40A3-83B0-EF7C1871F2ED}" name="Budget/ Price_x000a_GEL" dataDxfId="10"/>
    <tableColumn id="6" xr3:uid="{104203C4-5C33-45AD-8BF8-422911A77C6B}" name="Total _x000a_GEL" dataDxfId="9">
      <calculatedColumnFormula>D24*E24</calculatedColumnFormula>
    </tableColumn>
    <tableColumn id="7" xr3:uid="{A6D5889E-37F0-455D-B0AD-A2F757D2BD11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5F6D4A4-522D-41A6-B948-26169C4102F2}" name="Table5" displayName="Table5" ref="A34:G39" totalsRowShown="0" headerRowDxfId="8" headerRowBorderDxfId="6" tableBorderDxfId="7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987A7853-47AE-4EC3-9326-D1581919AB8A}" name="Item" dataDxfId="5"/>
    <tableColumn id="2" xr3:uid="{97477D03-1205-44BF-80DA-370191F04AF0}" name=" " dataDxfId="4"/>
    <tableColumn id="3" xr3:uid="{4FE52FF5-C39E-4CA0-B9F7-9AEE1CFB3F20}" name="Type of reimbursement" dataDxfId="3"/>
    <tableColumn id="4" xr3:uid="{02254EA8-62B1-4D83-B1CF-DD6AD794CE74}" name="Number" dataDxfId="2"/>
    <tableColumn id="5" xr3:uid="{D829C61F-9AE4-4320-B7CE-E204CDA8002C}" name="Budget/ Price_x000a_GEL"/>
    <tableColumn id="6" xr3:uid="{BB6F1642-EE96-4502-A0C4-F585FAA21D52}" name="Total _x000a_GEL" dataDxfId="1">
      <calculatedColumnFormula>E35*D35</calculatedColumnFormula>
    </tableColumn>
    <tableColumn id="7" xr3:uid="{70D756AF-A922-4CE7-B692-207CDBD3907E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2117A-3398-4C39-B8ED-D699141CA8EB}">
  <dimension ref="A1:G51"/>
  <sheetViews>
    <sheetView showGridLines="0" tabSelected="1" workbookViewId="0">
      <selection activeCell="E13" sqref="E13"/>
    </sheetView>
  </sheetViews>
  <sheetFormatPr defaultColWidth="9.140625"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1" t="s">
        <v>42</v>
      </c>
      <c r="B1" s="1"/>
      <c r="C1" s="1"/>
      <c r="D1" s="1"/>
      <c r="E1" s="1"/>
      <c r="F1" s="1"/>
      <c r="G1" s="2"/>
    </row>
    <row r="2" spans="1:7" ht="30.75" customHeight="1" thickBot="1" x14ac:dyDescent="0.3">
      <c r="A2" s="3" t="s">
        <v>0</v>
      </c>
      <c r="B2" s="4">
        <v>83475582</v>
      </c>
      <c r="C2" s="3" t="s">
        <v>1</v>
      </c>
      <c r="D2" s="5" t="s">
        <v>2</v>
      </c>
      <c r="E2" s="5"/>
      <c r="F2" s="5"/>
      <c r="G2" s="5"/>
    </row>
    <row r="3" spans="1:7" ht="17.100000000000001" customHeight="1" thickBot="1" x14ac:dyDescent="0.3">
      <c r="A3" s="3" t="s">
        <v>3</v>
      </c>
      <c r="B3" s="6" t="s">
        <v>4</v>
      </c>
      <c r="C3" s="3" t="str">
        <f>IF(A1="Price schedule","Contractor:","")</f>
        <v>Contractor:</v>
      </c>
      <c r="D3" s="7"/>
      <c r="E3" s="7"/>
      <c r="F3" s="7"/>
      <c r="G3" s="7"/>
    </row>
    <row r="4" spans="1:7" ht="17.100000000000001" customHeight="1" thickBot="1" x14ac:dyDescent="0.3">
      <c r="A4" s="3" t="s">
        <v>5</v>
      </c>
      <c r="B4" s="8"/>
      <c r="C4" s="3" t="str">
        <f>IF(A1="Price Schedule","Tax ID","")</f>
        <v>Tax ID</v>
      </c>
      <c r="D4" s="9"/>
      <c r="E4" s="9"/>
      <c r="F4" s="9"/>
      <c r="G4" s="9"/>
    </row>
    <row r="5" spans="1:7" ht="14.25" customHeight="1" thickBot="1" x14ac:dyDescent="0.3">
      <c r="A5" s="10"/>
      <c r="B5" s="10"/>
      <c r="C5" s="3" t="str">
        <f>IF(A1="Price schedule","Address:","")</f>
        <v>Address:</v>
      </c>
      <c r="D5" s="9"/>
      <c r="E5" s="9"/>
      <c r="F5" s="9"/>
      <c r="G5" s="9"/>
    </row>
    <row r="6" spans="1:7" ht="14.25" customHeight="1" thickBot="1" x14ac:dyDescent="0.3">
      <c r="A6" s="10"/>
      <c r="B6" s="10"/>
      <c r="C6" s="3" t="str">
        <f>IF(A1="Price schedule","Telephone/Email:","")</f>
        <v>Telephone/Email:</v>
      </c>
      <c r="D6" s="9"/>
      <c r="E6" s="9"/>
      <c r="F6" s="9"/>
      <c r="G6" s="9"/>
    </row>
    <row r="7" spans="1:7" x14ac:dyDescent="0.25">
      <c r="A7" s="10"/>
      <c r="B7" s="10"/>
      <c r="C7" s="10"/>
      <c r="D7" s="10"/>
      <c r="E7" s="10"/>
      <c r="F7" s="10"/>
      <c r="G7" s="10"/>
    </row>
    <row r="8" spans="1:7" ht="13.5" customHeight="1" thickBot="1" x14ac:dyDescent="0.3">
      <c r="A8" s="11" t="s">
        <v>6</v>
      </c>
      <c r="B8" s="11"/>
      <c r="C8" s="11"/>
      <c r="D8" s="11"/>
      <c r="E8" s="11"/>
      <c r="F8" s="11"/>
      <c r="G8" s="11"/>
    </row>
    <row r="9" spans="1:7" ht="9.75" customHeight="1" x14ac:dyDescent="0.25">
      <c r="A9" s="12"/>
      <c r="B9" s="12"/>
      <c r="C9" s="12"/>
      <c r="D9" s="12"/>
      <c r="E9" s="12"/>
      <c r="F9" s="12"/>
      <c r="G9" s="12"/>
    </row>
    <row r="10" spans="1:7" ht="24.75" thickBot="1" x14ac:dyDescent="0.3">
      <c r="A10" s="13" t="s">
        <v>7</v>
      </c>
      <c r="B10" s="14" t="s">
        <v>8</v>
      </c>
      <c r="C10" s="15" t="s">
        <v>9</v>
      </c>
      <c r="D10" s="15" t="s">
        <v>10</v>
      </c>
      <c r="E10" s="15" t="s">
        <v>11</v>
      </c>
      <c r="F10" s="16" t="s">
        <v>12</v>
      </c>
      <c r="G10" s="17" t="s">
        <v>13</v>
      </c>
    </row>
    <row r="11" spans="1:7" x14ac:dyDescent="0.25">
      <c r="A11" s="18" t="s">
        <v>14</v>
      </c>
      <c r="B11" s="19" t="s">
        <v>15</v>
      </c>
      <c r="C11" s="20" t="str">
        <f>"Lump sum /per day"</f>
        <v>Lump sum /per day</v>
      </c>
      <c r="D11" s="21">
        <v>18</v>
      </c>
      <c r="E11" s="21"/>
      <c r="F11" s="22">
        <f>D11*E11</f>
        <v>0</v>
      </c>
      <c r="G11" s="23"/>
    </row>
    <row r="12" spans="1:7" x14ac:dyDescent="0.25">
      <c r="A12" s="18" t="s">
        <v>16</v>
      </c>
      <c r="B12" s="24" t="s">
        <v>17</v>
      </c>
      <c r="C12" s="20" t="str">
        <f t="shared" ref="C12:C18" si="0">"Lump sum /per day"</f>
        <v>Lump sum /per day</v>
      </c>
      <c r="D12" s="25">
        <v>10</v>
      </c>
      <c r="E12" s="25"/>
      <c r="F12" s="26">
        <f>D12*E12</f>
        <v>0</v>
      </c>
      <c r="G12" s="27"/>
    </row>
    <row r="13" spans="1:7" ht="36" x14ac:dyDescent="0.25">
      <c r="A13" s="18" t="s">
        <v>14</v>
      </c>
      <c r="B13" s="28" t="s">
        <v>18</v>
      </c>
      <c r="C13" s="20" t="str">
        <f t="shared" si="0"/>
        <v>Lump sum /per day</v>
      </c>
      <c r="D13" s="29">
        <v>7</v>
      </c>
      <c r="E13" s="29"/>
      <c r="F13" s="26">
        <f>D13*E13</f>
        <v>0</v>
      </c>
      <c r="G13" s="30"/>
    </row>
    <row r="14" spans="1:7" ht="15.75" customHeight="1" x14ac:dyDescent="0.25">
      <c r="A14" s="18" t="s">
        <v>14</v>
      </c>
      <c r="B14" s="31"/>
      <c r="C14" s="20" t="str">
        <f t="shared" si="0"/>
        <v>Lump sum /per day</v>
      </c>
      <c r="D14" s="21"/>
      <c r="E14" s="21"/>
      <c r="F14" s="26">
        <f>D14*E14</f>
        <v>0</v>
      </c>
      <c r="G14" s="32"/>
    </row>
    <row r="15" spans="1:7" x14ac:dyDescent="0.25">
      <c r="A15" s="18" t="s">
        <v>14</v>
      </c>
      <c r="B15" s="33"/>
      <c r="C15" s="20" t="str">
        <f t="shared" si="0"/>
        <v>Lump sum /per day</v>
      </c>
      <c r="D15" s="29"/>
      <c r="E15" s="29"/>
      <c r="F15" s="26">
        <f t="shared" ref="F15:F18" si="1">D15*E15</f>
        <v>0</v>
      </c>
      <c r="G15" s="30"/>
    </row>
    <row r="16" spans="1:7" x14ac:dyDescent="0.25">
      <c r="A16" s="18" t="s">
        <v>14</v>
      </c>
      <c r="B16" s="33"/>
      <c r="C16" s="20" t="str">
        <f t="shared" si="0"/>
        <v>Lump sum /per day</v>
      </c>
      <c r="D16" s="34"/>
      <c r="E16" s="34"/>
      <c r="F16" s="26">
        <f>D16*E16</f>
        <v>0</v>
      </c>
      <c r="G16" s="35"/>
    </row>
    <row r="17" spans="1:7" x14ac:dyDescent="0.25">
      <c r="A17" s="18" t="s">
        <v>14</v>
      </c>
      <c r="B17" s="33"/>
      <c r="C17" s="20" t="str">
        <f t="shared" si="0"/>
        <v>Lump sum /per day</v>
      </c>
      <c r="D17" s="29"/>
      <c r="E17" s="29"/>
      <c r="F17" s="26">
        <f t="shared" si="1"/>
        <v>0</v>
      </c>
      <c r="G17" s="30"/>
    </row>
    <row r="18" spans="1:7" ht="15.75" thickBot="1" x14ac:dyDescent="0.3">
      <c r="A18" s="18" t="s">
        <v>14</v>
      </c>
      <c r="B18" s="33"/>
      <c r="C18" s="20" t="str">
        <f t="shared" si="0"/>
        <v>Lump sum /per day</v>
      </c>
      <c r="D18" s="34"/>
      <c r="E18" s="34"/>
      <c r="F18" s="36">
        <f t="shared" si="1"/>
        <v>0</v>
      </c>
      <c r="G18" s="37"/>
    </row>
    <row r="19" spans="1:7" ht="16.5" thickTop="1" thickBot="1" x14ac:dyDescent="0.3">
      <c r="A19" s="38" t="s">
        <v>19</v>
      </c>
      <c r="B19" s="38"/>
      <c r="C19" s="38"/>
      <c r="D19" s="38"/>
      <c r="E19" s="38"/>
      <c r="F19" s="39">
        <f>SUM(F11:F18)</f>
        <v>0</v>
      </c>
      <c r="G19" s="40"/>
    </row>
    <row r="20" spans="1:7" ht="15.75" thickTop="1" x14ac:dyDescent="0.25">
      <c r="A20" s="10"/>
      <c r="B20" s="10"/>
      <c r="C20" s="10"/>
      <c r="D20" s="10"/>
      <c r="E20" s="10"/>
      <c r="F20" s="10"/>
      <c r="G20" s="10"/>
    </row>
    <row r="21" spans="1:7" x14ac:dyDescent="0.25">
      <c r="A21" s="41" t="s">
        <v>20</v>
      </c>
      <c r="B21" s="41"/>
      <c r="C21" s="41"/>
      <c r="D21" s="41"/>
      <c r="E21" s="41"/>
      <c r="F21" s="41"/>
      <c r="G21" s="41"/>
    </row>
    <row r="22" spans="1:7" ht="10.5" customHeight="1" thickBot="1" x14ac:dyDescent="0.3">
      <c r="A22" s="42"/>
      <c r="B22" s="42"/>
      <c r="C22" s="42"/>
      <c r="D22" s="42"/>
      <c r="E22" s="42"/>
      <c r="F22" s="42"/>
      <c r="G22" s="43"/>
    </row>
    <row r="23" spans="1:7" ht="24.75" customHeight="1" thickBot="1" x14ac:dyDescent="0.3">
      <c r="A23" s="13" t="s">
        <v>21</v>
      </c>
      <c r="B23" s="15" t="s">
        <v>22</v>
      </c>
      <c r="C23" s="15" t="s">
        <v>9</v>
      </c>
      <c r="D23" s="15" t="s">
        <v>10</v>
      </c>
      <c r="E23" s="15" t="s">
        <v>23</v>
      </c>
      <c r="F23" s="15" t="s">
        <v>24</v>
      </c>
      <c r="G23" s="44" t="s">
        <v>13</v>
      </c>
    </row>
    <row r="24" spans="1:7" ht="24.75" x14ac:dyDescent="0.25">
      <c r="A24" s="45" t="s">
        <v>25</v>
      </c>
      <c r="B24" s="46"/>
      <c r="C24" s="47" t="s">
        <v>26</v>
      </c>
      <c r="D24" s="48"/>
      <c r="E24" s="48"/>
      <c r="F24" s="22">
        <f t="shared" ref="F24:F29" si="2">D24*E24</f>
        <v>0</v>
      </c>
      <c r="G24" s="49"/>
    </row>
    <row r="25" spans="1:7" x14ac:dyDescent="0.25">
      <c r="A25" s="50" t="s">
        <v>27</v>
      </c>
      <c r="B25" s="30"/>
      <c r="C25" s="51" t="s">
        <v>26</v>
      </c>
      <c r="D25" s="24"/>
      <c r="E25" s="24"/>
      <c r="F25" s="26">
        <f t="shared" si="2"/>
        <v>0</v>
      </c>
      <c r="G25" s="52"/>
    </row>
    <row r="26" spans="1:7" x14ac:dyDescent="0.25">
      <c r="A26" s="53" t="s">
        <v>28</v>
      </c>
      <c r="B26" s="30"/>
      <c r="C26" s="51" t="s">
        <v>26</v>
      </c>
      <c r="D26" s="24"/>
      <c r="E26" s="24"/>
      <c r="F26" s="26">
        <f t="shared" si="2"/>
        <v>0</v>
      </c>
      <c r="G26" s="52"/>
    </row>
    <row r="27" spans="1:7" ht="26.25" customHeight="1" x14ac:dyDescent="0.25">
      <c r="A27" s="53" t="s">
        <v>29</v>
      </c>
      <c r="B27" s="30"/>
      <c r="C27" s="51" t="s">
        <v>26</v>
      </c>
      <c r="D27" s="54"/>
      <c r="E27" s="54"/>
      <c r="F27" s="26">
        <f t="shared" si="2"/>
        <v>0</v>
      </c>
      <c r="G27" s="52"/>
    </row>
    <row r="28" spans="1:7" x14ac:dyDescent="0.25">
      <c r="A28" s="55" t="s">
        <v>30</v>
      </c>
      <c r="B28" s="35"/>
      <c r="C28" s="51" t="s">
        <v>26</v>
      </c>
      <c r="D28" s="54"/>
      <c r="E28" s="54"/>
      <c r="F28" s="56">
        <f t="shared" si="2"/>
        <v>0</v>
      </c>
      <c r="G28" s="57"/>
    </row>
    <row r="29" spans="1:7" ht="15.75" thickBot="1" x14ac:dyDescent="0.3">
      <c r="A29" s="58" t="s">
        <v>31</v>
      </c>
      <c r="B29" s="37"/>
      <c r="C29" s="59" t="s">
        <v>26</v>
      </c>
      <c r="D29" s="60"/>
      <c r="E29" s="60"/>
      <c r="F29" s="61">
        <f t="shared" si="2"/>
        <v>0</v>
      </c>
      <c r="G29" s="62"/>
    </row>
    <row r="30" spans="1:7" ht="16.5" thickTop="1" thickBot="1" x14ac:dyDescent="0.3">
      <c r="A30" s="38" t="s">
        <v>19</v>
      </c>
      <c r="B30" s="38"/>
      <c r="C30" s="38"/>
      <c r="D30" s="38"/>
      <c r="E30" s="38"/>
      <c r="F30" s="39">
        <f>SUM(F24:F29)</f>
        <v>0</v>
      </c>
      <c r="G30" s="40"/>
    </row>
    <row r="31" spans="1:7" ht="15.75" thickTop="1" x14ac:dyDescent="0.25">
      <c r="A31" s="10"/>
      <c r="B31" s="10"/>
      <c r="C31" s="10"/>
      <c r="D31" s="10"/>
      <c r="E31" s="10"/>
      <c r="F31" s="10"/>
      <c r="G31" s="10"/>
    </row>
    <row r="32" spans="1:7" x14ac:dyDescent="0.25">
      <c r="A32" s="41" t="s">
        <v>32</v>
      </c>
      <c r="B32" s="41"/>
      <c r="C32" s="41"/>
      <c r="D32" s="41"/>
      <c r="E32" s="41"/>
      <c r="F32" s="41"/>
      <c r="G32" s="41"/>
    </row>
    <row r="33" spans="1:7" ht="11.25" customHeight="1" thickBot="1" x14ac:dyDescent="0.3">
      <c r="A33" s="63"/>
      <c r="B33" s="63"/>
      <c r="C33" s="63"/>
      <c r="D33" s="63"/>
      <c r="E33" s="63"/>
      <c r="F33" s="63"/>
      <c r="G33" s="63"/>
    </row>
    <row r="34" spans="1:7" ht="26.25" customHeight="1" thickBot="1" x14ac:dyDescent="0.3">
      <c r="A34" s="64" t="s">
        <v>21</v>
      </c>
      <c r="B34" s="13" t="s">
        <v>33</v>
      </c>
      <c r="C34" s="13" t="s">
        <v>9</v>
      </c>
      <c r="D34" s="13" t="s">
        <v>10</v>
      </c>
      <c r="E34" s="13" t="s">
        <v>23</v>
      </c>
      <c r="F34" s="13" t="s">
        <v>24</v>
      </c>
      <c r="G34" s="13" t="s">
        <v>13</v>
      </c>
    </row>
    <row r="35" spans="1:7" x14ac:dyDescent="0.25">
      <c r="A35" s="65" t="s">
        <v>34</v>
      </c>
      <c r="B35" s="66"/>
      <c r="C35" s="53" t="s">
        <v>26</v>
      </c>
      <c r="D35" s="67"/>
      <c r="E35" s="48"/>
      <c r="F35" s="68">
        <f t="shared" ref="F35:F39" si="3">E35*D35</f>
        <v>0</v>
      </c>
      <c r="G35" s="69"/>
    </row>
    <row r="36" spans="1:7" x14ac:dyDescent="0.25">
      <c r="A36" s="70" t="s">
        <v>35</v>
      </c>
      <c r="B36" s="50"/>
      <c r="C36" s="53" t="s">
        <v>26</v>
      </c>
      <c r="D36" s="24"/>
      <c r="E36" s="71"/>
      <c r="F36" s="26">
        <f t="shared" si="3"/>
        <v>0</v>
      </c>
      <c r="G36" s="52"/>
    </row>
    <row r="37" spans="1:7" x14ac:dyDescent="0.25">
      <c r="A37" s="70" t="s">
        <v>36</v>
      </c>
      <c r="B37" s="50"/>
      <c r="C37" s="53" t="s">
        <v>26</v>
      </c>
      <c r="D37" s="24"/>
      <c r="E37" s="71"/>
      <c r="F37" s="26">
        <f t="shared" si="3"/>
        <v>0</v>
      </c>
      <c r="G37" s="52"/>
    </row>
    <row r="38" spans="1:7" x14ac:dyDescent="0.25">
      <c r="A38" s="70" t="s">
        <v>37</v>
      </c>
      <c r="B38" s="50"/>
      <c r="C38" s="72" t="s">
        <v>26</v>
      </c>
      <c r="D38" s="54"/>
      <c r="E38" s="73"/>
      <c r="F38" s="56">
        <f t="shared" si="3"/>
        <v>0</v>
      </c>
      <c r="G38" s="57"/>
    </row>
    <row r="39" spans="1:7" ht="25.5" customHeight="1" thickBot="1" x14ac:dyDescent="0.3">
      <c r="A39" s="74" t="s">
        <v>38</v>
      </c>
      <c r="B39" s="75"/>
      <c r="C39" s="72" t="s">
        <v>26</v>
      </c>
      <c r="D39" s="76"/>
      <c r="E39" s="77"/>
      <c r="F39" s="78">
        <f t="shared" si="3"/>
        <v>0</v>
      </c>
      <c r="G39" s="62"/>
    </row>
    <row r="40" spans="1:7" ht="16.5" thickTop="1" thickBot="1" x14ac:dyDescent="0.3">
      <c r="A40" s="38" t="s">
        <v>19</v>
      </c>
      <c r="B40" s="38"/>
      <c r="C40" s="38"/>
      <c r="D40" s="38"/>
      <c r="E40" s="38"/>
      <c r="F40" s="79">
        <f>SUM(F35:F39)</f>
        <v>0</v>
      </c>
      <c r="G40" s="40"/>
    </row>
    <row r="41" spans="1:7" ht="15.75" thickTop="1" x14ac:dyDescent="0.25">
      <c r="A41" s="80"/>
      <c r="B41" s="80"/>
      <c r="C41" s="80"/>
      <c r="D41" s="80"/>
      <c r="E41" s="80"/>
      <c r="F41" s="80"/>
      <c r="G41" s="80"/>
    </row>
    <row r="42" spans="1:7" x14ac:dyDescent="0.25">
      <c r="A42" s="41" t="s">
        <v>39</v>
      </c>
      <c r="B42" s="41"/>
      <c r="C42" s="41"/>
      <c r="D42" s="41"/>
      <c r="E42" s="41"/>
      <c r="F42" s="41"/>
      <c r="G42" s="41"/>
    </row>
    <row r="43" spans="1:7" x14ac:dyDescent="0.25">
      <c r="A43" s="81" t="s">
        <v>40</v>
      </c>
      <c r="B43" s="81"/>
      <c r="C43" s="81"/>
      <c r="D43" s="81"/>
      <c r="E43" s="81"/>
      <c r="F43" s="82">
        <f>F19+F30+F40</f>
        <v>0</v>
      </c>
      <c r="G43" s="83"/>
    </row>
    <row r="44" spans="1:7" x14ac:dyDescent="0.25">
      <c r="A44" s="84" t="s">
        <v>41</v>
      </c>
      <c r="B44" s="85">
        <v>0</v>
      </c>
      <c r="C44" s="84"/>
      <c r="D44" s="84"/>
      <c r="E44" s="84"/>
      <c r="F44" s="86">
        <f>F43*B44</f>
        <v>0</v>
      </c>
      <c r="G44" s="84"/>
    </row>
    <row r="45" spans="1:7" x14ac:dyDescent="0.25">
      <c r="A45" s="87" t="s">
        <v>40</v>
      </c>
      <c r="B45" s="84"/>
      <c r="C45" s="84"/>
      <c r="D45" s="84"/>
      <c r="E45" s="84"/>
      <c r="F45" s="88">
        <f>SUM(F43:F44)</f>
        <v>0</v>
      </c>
      <c r="G45" s="84"/>
    </row>
    <row r="47" spans="1:7" ht="30.75" customHeight="1" x14ac:dyDescent="0.25">
      <c r="A47" s="89"/>
      <c r="D47" s="90"/>
      <c r="E47" s="90"/>
      <c r="F47" s="90"/>
      <c r="G47" s="90"/>
    </row>
    <row r="48" spans="1:7" ht="25.5" customHeight="1" x14ac:dyDescent="0.25">
      <c r="D48" s="91" t="str">
        <f>IF(A1="Price schedule","Full first and last name of authorized person","Full first and last name, function, OU")</f>
        <v>Full first and last name of authorized person</v>
      </c>
      <c r="E48" s="91"/>
      <c r="F48" s="91"/>
      <c r="G48" s="91"/>
    </row>
    <row r="50" spans="3:4" x14ac:dyDescent="0.25">
      <c r="C50" s="89"/>
    </row>
    <row r="51" spans="3:4" ht="15.75" customHeight="1" x14ac:dyDescent="0.25">
      <c r="C51" s="92"/>
      <c r="D51" s="89"/>
    </row>
  </sheetData>
  <sheetProtection formatRows="0" insertRows="0" deleteRows="0"/>
  <mergeCells count="16">
    <mergeCell ref="A42:G42"/>
    <mergeCell ref="A43:E43"/>
    <mergeCell ref="D47:G47"/>
    <mergeCell ref="D48:G48"/>
    <mergeCell ref="A8:G8"/>
    <mergeCell ref="A19:E19"/>
    <mergeCell ref="A21:G21"/>
    <mergeCell ref="A30:E30"/>
    <mergeCell ref="A32:G32"/>
    <mergeCell ref="A40:E40"/>
    <mergeCell ref="A1:F1"/>
    <mergeCell ref="D2:G2"/>
    <mergeCell ref="D3:G3"/>
    <mergeCell ref="D4:G4"/>
    <mergeCell ref="D5:G5"/>
    <mergeCell ref="D6:G6"/>
  </mergeCells>
  <conditionalFormatting sqref="D47:G47">
    <cfRule type="expression" dxfId="27" priority="2">
      <formula>$A$1="Price schedule"</formula>
    </cfRule>
  </conditionalFormatting>
  <conditionalFormatting sqref="D47:G48">
    <cfRule type="expression" dxfId="26" priority="1">
      <formula>$A$1="Price schedule"</formula>
    </cfRule>
  </conditionalFormatting>
  <dataValidations count="5">
    <dataValidation type="list" allowBlank="1" showInputMessage="1" showErrorMessage="1" sqref="A2" xr:uid="{BC7FBE41-FC2F-4837-B096-4F205F5EC46B}">
      <formula1>"Tender number:, Contract number:"</formula1>
    </dataValidation>
    <dataValidation type="list" allowBlank="1" showInputMessage="1" showErrorMessage="1" sqref="A11:A18" xr:uid="{1298B558-0B3B-4819-BF5C-1FE91632EC09}">
      <formula1>"Team Leader, Expert"</formula1>
    </dataValidation>
    <dataValidation type="custom" allowBlank="1" showInputMessage="1" showErrorMessage="1" sqref="C11:C18 F43:F45 F24:F30 F10:F19 F35:F40" xr:uid="{0CBD588F-B1A5-4591-8D6D-D137261A0E76}">
      <formula1>"'"</formula1>
    </dataValidation>
    <dataValidation type="list" allowBlank="1" showInputMessage="1" showErrorMessage="1" sqref="A1" xr:uid="{A33305B6-2CDE-4CA9-B1FF-63966AF6C044}">
      <formula1>"Price schedule, Estimation of the anticipated Contract Amount"</formula1>
    </dataValidation>
    <dataValidation type="list" allowBlank="1" showInputMessage="1" showErrorMessage="1" sqref="C24:C29 C35:C39" xr:uid="{0C1E1BC6-A855-4013-A58C-BD40C1032B94}">
      <formula1>"please choose, lump sum / amount, against evidence, not applicable"</formula1>
    </dataValidation>
  </dataValidations>
  <pageMargins left="0.7" right="0.7" top="0.75" bottom="0.75" header="0.3" footer="0.3"/>
  <pageSetup paperSize="9" orientation="landscape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2024-10-16T09:04:38Z</dcterms:created>
  <dcterms:modified xsi:type="dcterms:W3CDTF">2024-10-16T09:05:19Z</dcterms:modified>
</cp:coreProperties>
</file>