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N1 ინტერ - კრებს" sheetId="1" r:id="rId1"/>
    <sheet name="N2 ელექტ-კრებს" sheetId="2" r:id="rId2"/>
  </sheets>
  <calcPr calcId="152511"/>
</workbook>
</file>

<file path=xl/calcChain.xml><?xml version="1.0" encoding="utf-8"?>
<calcChain xmlns="http://schemas.openxmlformats.org/spreadsheetml/2006/main">
  <c r="C37" i="2" l="1"/>
  <c r="C27" i="2"/>
</calcChain>
</file>

<file path=xl/sharedStrings.xml><?xml version="1.0" encoding="utf-8"?>
<sst xmlns="http://schemas.openxmlformats.org/spreadsheetml/2006/main" count="157" uniqueCount="92">
  <si>
    <t>N</t>
  </si>
  <si>
    <t xml:space="preserve">სამუშაოს დასახელება </t>
  </si>
  <si>
    <t>განზ. ერთ.</t>
  </si>
  <si>
    <t>რაოდენობა</t>
  </si>
  <si>
    <t>ერთ.ფასი</t>
  </si>
  <si>
    <t xml:space="preserve">  სულ                                 (ლარი)</t>
  </si>
  <si>
    <t>შენიშვნა</t>
  </si>
  <si>
    <t>სადემონტაჟო სამუშაოები</t>
  </si>
  <si>
    <t>არსებული თაბაშირ-მუყაოს ტიხრის დემონტაჟი 100მმ-იანი</t>
  </si>
  <si>
    <r>
      <t>მ</t>
    </r>
    <r>
      <rPr>
        <vertAlign val="superscript"/>
        <sz val="10"/>
        <rFont val="AcadNusx"/>
      </rPr>
      <t>2</t>
    </r>
  </si>
  <si>
    <t>არსებული თაბაშირ-მუყაოს ტიხრის დემონტაჟი 50მმ-იანი</t>
  </si>
  <si>
    <t>არსებული ალუმინის ვიტრაჟების დემონტაჟი</t>
  </si>
  <si>
    <t>სამშენებლო ნარჩენების გამოტანა ხელით გარეთ</t>
  </si>
  <si>
    <t>ტ</t>
  </si>
  <si>
    <t>სამშენებლო ნარჩენების დატვირთვა ხელით ავტოთვითმცლელზე</t>
  </si>
  <si>
    <t xml:space="preserve">სამშენებლო ნაგვის გატანა 10 კმ-ზე </t>
  </si>
  <si>
    <t xml:space="preserve">იატაკი </t>
  </si>
  <si>
    <t>იატაკის მოჭიმვა ქვიშა-ცემენტის ხსნარით სისქით 50მმ</t>
  </si>
  <si>
    <r>
      <t>მ</t>
    </r>
    <r>
      <rPr>
        <vertAlign val="superscript"/>
        <sz val="10"/>
        <rFont val="Sylfaen"/>
        <family val="1"/>
      </rPr>
      <t>2</t>
    </r>
  </si>
  <si>
    <t>იატაკების მოწყობა კერამოგრანიტის ფილებით წებო-ცემენტზე ყინვაგამძლე</t>
  </si>
  <si>
    <t>მასალა დამკვეთის</t>
  </si>
  <si>
    <t>პენოპლასტის პლინტუსის მოწყობა</t>
  </si>
  <si>
    <t>მ</t>
  </si>
  <si>
    <t>ხალიჩის მოწყობა ცენტრალურ კართან</t>
  </si>
  <si>
    <t>მ2</t>
  </si>
  <si>
    <t>შიდა კედლები</t>
  </si>
  <si>
    <t>ლითონის კედელი პროფილზე მოწყობილი სისქით 2მმ</t>
  </si>
  <si>
    <t>ტიხრების ნესტგამძლე თაბაშირმუყაოს  ფილებით ქვაბამბის დათბუნებით 50მმ  ფილებით (თაბაშირმუყაოს პროფილზე)</t>
  </si>
  <si>
    <t>კედლებზე ფილების შესამოსი ლითონის კონსტრუქციის მოწყობა</t>
  </si>
  <si>
    <t>კვ.მ</t>
  </si>
  <si>
    <t xml:space="preserve">კედლებზე ნესტგამძლე თაბაშირმუყაოს ფილების S12.5მმ მოწყობა </t>
  </si>
  <si>
    <t xml:space="preserve">ლითონის კედელზე დამატებით  ნესტგამძლე თაბაშირმუყაოს ფილების S12.5მმ მოწყობა </t>
  </si>
  <si>
    <t xml:space="preserve"> კედლების  შეღებვა</t>
  </si>
  <si>
    <t>ჭერები</t>
  </si>
  <si>
    <t xml:space="preserve">თაბაშირმუყაოს ჭერების კარკასის მოწყობა </t>
  </si>
  <si>
    <t>ჭერების მოწყობა თაბაშირმუყაოს ფილებისაგან  D</t>
  </si>
  <si>
    <t>თაბაშირმუყაოს ჭერების შეღებვა</t>
  </si>
  <si>
    <t>კარ-ფანჯრები ვიტრაჟები</t>
  </si>
  <si>
    <t>ლითონის კარების მონტაჟი                                                      (1-ცალი)</t>
  </si>
  <si>
    <r>
      <t>ერთფრთიანი მდფ კარი  (1.98 m</t>
    </r>
    <r>
      <rPr>
        <vertAlign val="superscript"/>
        <sz val="10"/>
        <rFont val="AcadNusx"/>
      </rPr>
      <t>2</t>
    </r>
    <r>
      <rPr>
        <sz val="10"/>
        <rFont val="AcadNusx"/>
      </rPr>
      <t xml:space="preserve">-2 cali); </t>
    </r>
    <r>
      <rPr>
        <vertAlign val="superscript"/>
        <sz val="10"/>
        <rFont val="AcadNusx"/>
      </rPr>
      <t xml:space="preserve"> </t>
    </r>
    <r>
      <rPr>
        <sz val="10"/>
        <rFont val="AcadNusx"/>
      </rPr>
      <t xml:space="preserve">  </t>
    </r>
  </si>
  <si>
    <r>
      <t>ერთფრთიანი მდფ კარი  (1.98 m</t>
    </r>
    <r>
      <rPr>
        <vertAlign val="superscript"/>
        <sz val="10"/>
        <rFont val="AcadNusx"/>
      </rPr>
      <t>2</t>
    </r>
    <r>
      <rPr>
        <sz val="10"/>
        <rFont val="AcadNusx"/>
      </rPr>
      <t xml:space="preserve">-1 cali); </t>
    </r>
    <r>
      <rPr>
        <vertAlign val="superscript"/>
        <sz val="10"/>
        <rFont val="AcadNusx"/>
      </rPr>
      <t xml:space="preserve"> </t>
    </r>
    <r>
      <rPr>
        <sz val="10"/>
        <rFont val="AcadNusx"/>
      </rPr>
      <t xml:space="preserve">  ცხაურით</t>
    </r>
  </si>
  <si>
    <t>ბრონირებული მინის მოწყობა                                               (2 cali)</t>
  </si>
  <si>
    <t>ვიტრინა ერთფრთიანი გასაცურებელი კარით (დორმას) მექანიზმით, ლიანდაგის მონტაჟით,კარის პანელი და უძრავი ვიტრაჟი 10 მმ ნაწრთობი მინის. კარზე ორნახვრეტიანი უჟანგავი ლითონის სახელურის (30 მმ) მონტაჟი.</t>
  </si>
  <si>
    <t>ალუმინის ვიტრაჟების მოწყობა</t>
  </si>
  <si>
    <t>ალუმინის პროფილების თერმული შეღებვა</t>
  </si>
  <si>
    <t>კომპ</t>
  </si>
  <si>
    <t xml:space="preserve">ვიტრაჟის ლითონის კონსტრუქციების; (კვადრატული მილით 80*80*3-5,66გრძ.მ) მონტაჟი </t>
  </si>
  <si>
    <t>ჯამი</t>
  </si>
  <si>
    <t>გეგმიური მოგება</t>
  </si>
  <si>
    <t>კაბელები</t>
  </si>
  <si>
    <t xml:space="preserve">სპილენძის ძარღვებიანი გამტარი შეძენა და მოწყობა ВВГнг-LS – 0.66   კვეთით: კვეთით: (3 X2.5) მმ2  </t>
  </si>
  <si>
    <t xml:space="preserve">სპილენძის ძარღვებიანი გამტარი შეძენა და მოწყობა ВВГнг-LS – 0.66   კვეთით: კვეთით: (5 X6) მმ2  </t>
  </si>
  <si>
    <t xml:space="preserve">სპილენძის ძარღვებიანი გამტარი შეძენა და მოწყობა ВВГнг-LS – 0.66   კვეთით: კვეთით: (5 X16) მმ2  </t>
  </si>
  <si>
    <t xml:space="preserve">სპილენძის ძარღვებიანი გამტარი შეძენა და მოწყობა ВВГнг-LS – 0.66   კვეთით: კვეთით: (2 X1,5) მმ2  </t>
  </si>
  <si>
    <t>საკაბელო კონსტრუქციები</t>
  </si>
  <si>
    <t>ლითონის საკაბელო პერფორირებული არხი 300*30მმ სამაგრებთ, სამკაპებით, მუხლებით, და აქსესუარებით                                                              (6 კომპ.)</t>
  </si>
  <si>
    <t>გოფრირებული მილი ჰალოგენის არ შემცველი 16 მმ</t>
  </si>
  <si>
    <t>გოფრირებული მილი ჰალოგენის არ შემცველი 20 მმ</t>
  </si>
  <si>
    <t>ფურნიტურა</t>
  </si>
  <si>
    <t xml:space="preserve"> როზეტი დამიწების კონტაქტით</t>
  </si>
  <si>
    <t>ც</t>
  </si>
  <si>
    <t xml:space="preserve"> როზეტი დამიწების კონტურით Split შიდა ბლოკით</t>
  </si>
  <si>
    <t>ჩამრთველი ერთკლავიშა შ/მ</t>
  </si>
  <si>
    <t>ცალი</t>
  </si>
  <si>
    <t>ჩამრთველი ორკლავიშა</t>
  </si>
  <si>
    <t>სანათები</t>
  </si>
  <si>
    <t>წერტილოვანი არქიტექტურული</t>
  </si>
  <si>
    <t>წერტილოვანი ლედ სანათი 20w</t>
  </si>
  <si>
    <t>ბრა</t>
  </si>
  <si>
    <t>ავარიული სანათი კვების ბლოკით</t>
  </si>
  <si>
    <t>EXIT სანათი</t>
  </si>
  <si>
    <t>ფოტო-რელე სარეკლამო აბრისთვის</t>
  </si>
  <si>
    <t>DB გამანაწილებელი ფარი შ/მ</t>
  </si>
  <si>
    <t>ელ.გამანაწილებელი ფარი  შ/მ</t>
  </si>
  <si>
    <t>ავტომატური ამომრთველი 63 ა. 4 პოლუსა</t>
  </si>
  <si>
    <t>ავტომატური ამომრთველი                                        3P 32A</t>
  </si>
  <si>
    <t>ავტომატური ამომრთველი                                        3P 25A</t>
  </si>
  <si>
    <t>ავტომატური ამომრთველი                                        2P 25A</t>
  </si>
  <si>
    <t>ავტომატური ამომრთველი                                        2P 16A</t>
  </si>
  <si>
    <t xml:space="preserve"> დიფ.ავტომ ამომრთველი 16 ა. 30mA 2 პოლუსა</t>
  </si>
  <si>
    <t>ავტომატური ამომრთველი 1P 16A</t>
  </si>
  <si>
    <t>ძრავის დაცვა 2,5-4 ა. 220/380 ვ</t>
  </si>
  <si>
    <t xml:space="preserve">DB-1 გამანაწილებელი ფარი </t>
  </si>
  <si>
    <t>ავტომატური ამომრთველი 32 ა. 4 პოლუსა</t>
  </si>
  <si>
    <t>ფოლადის ზოლი 40X4</t>
  </si>
  <si>
    <t>დამიწების ღერო D20 ლ=3</t>
  </si>
  <si>
    <t xml:space="preserve">ზედნადები ხარჯები ხელფასზე </t>
  </si>
  <si>
    <t xml:space="preserve"> ჯამი:</t>
  </si>
  <si>
    <t>ელ. ბარიერისთვის საკაბელო თხრილის მოწყობა</t>
  </si>
  <si>
    <t>ტრანშეის ამოღება</t>
  </si>
  <si>
    <r>
      <t>მ</t>
    </r>
    <r>
      <rPr>
        <vertAlign val="superscript"/>
        <sz val="12"/>
        <rFont val="Sylfaen"/>
        <family val="1"/>
        <charset val="204"/>
      </rPr>
      <t>3</t>
    </r>
  </si>
  <si>
    <t>ტრანშეის უკუშევსება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</si>
</sst>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7" formatCode="_-* #,##0.00_р_._-;\-* #,##0.00_р_._-;_-* &quot;-&quot;??_р_._-;_-@_-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CYR"/>
      <charset val="204"/>
    </font>
    <font>
      <sz val="12"/>
      <name val="Sylfaen"/>
      <family val="1"/>
      <charset val="204"/>
    </font>
    <font>
      <sz val="12"/>
      <name val="Sylfaen"/>
      <family val="1"/>
      <charset val="1"/>
    </font>
    <font>
      <b/>
      <sz val="9"/>
      <name val="Arial"/>
      <family val="2"/>
    </font>
    <font>
      <sz val="9"/>
      <name val="AcadNusx"/>
      <family val="2"/>
    </font>
    <font>
      <sz val="9"/>
      <name val="Arial"/>
      <family val="2"/>
    </font>
    <font>
      <sz val="11"/>
      <name val="AcadNusx"/>
    </font>
    <font>
      <sz val="10"/>
      <name val="Sylfaen"/>
      <family val="1"/>
      <charset val="1"/>
    </font>
    <font>
      <sz val="10"/>
      <name val="AcadNusx"/>
    </font>
    <font>
      <vertAlign val="superscript"/>
      <sz val="10"/>
      <name val="AcadNusx"/>
    </font>
    <font>
      <sz val="11"/>
      <name val="Arial"/>
      <family val="2"/>
    </font>
    <font>
      <b/>
      <sz val="11"/>
      <color theme="1"/>
      <name val="AcadNusx"/>
    </font>
    <font>
      <sz val="11"/>
      <color theme="1"/>
      <name val="AcadNusx"/>
    </font>
    <font>
      <sz val="11"/>
      <color indexed="8"/>
      <name val="Calibri"/>
      <family val="2"/>
      <scheme val="minor"/>
    </font>
    <font>
      <sz val="10"/>
      <name val="AcadNusx"/>
      <family val="2"/>
      <charset val="1"/>
    </font>
    <font>
      <vertAlign val="superscript"/>
      <sz val="10"/>
      <name val="Sylfaen"/>
      <family val="1"/>
    </font>
    <font>
      <sz val="11"/>
      <name val="Times New Roman"/>
      <family val="1"/>
      <charset val="204"/>
    </font>
    <font>
      <sz val="10"/>
      <name val="Times New Roman"/>
      <family val="1"/>
      <charset val="1"/>
    </font>
    <font>
      <b/>
      <sz val="10"/>
      <name val="Arial"/>
      <family val="2"/>
      <charset val="204"/>
    </font>
    <font>
      <sz val="11"/>
      <name val="Sylfaen"/>
      <family val="1"/>
    </font>
    <font>
      <sz val="11"/>
      <name val="Sylfaen"/>
      <family val="1"/>
      <charset val="204"/>
    </font>
    <font>
      <b/>
      <sz val="12"/>
      <name val="Sylfaen"/>
      <family val="1"/>
    </font>
    <font>
      <sz val="12"/>
      <name val="Sylfaen"/>
      <family val="1"/>
    </font>
    <font>
      <sz val="10"/>
      <name val="Arial"/>
      <family val="2"/>
      <charset val="204"/>
    </font>
    <font>
      <b/>
      <sz val="11"/>
      <color theme="1"/>
      <name val="Sylfaen"/>
      <family val="1"/>
      <charset val="204"/>
    </font>
    <font>
      <sz val="10"/>
      <name val="Sylfaen"/>
      <family val="1"/>
    </font>
    <font>
      <sz val="10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2"/>
      <name val="Sylfaen"/>
      <family val="1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vertAlign val="superscript"/>
      <sz val="12"/>
      <name val="Sylfaen"/>
      <family val="1"/>
      <charset val="204"/>
    </font>
    <font>
      <sz val="12"/>
      <name val="AcadNusx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2" fillId="0" borderId="0"/>
    <xf numFmtId="0" fontId="16" fillId="0" borderId="0"/>
    <xf numFmtId="0" fontId="19" fillId="0" borderId="0"/>
    <xf numFmtId="0" fontId="1" fillId="0" borderId="0"/>
    <xf numFmtId="0" fontId="2" fillId="0" borderId="0"/>
    <xf numFmtId="0" fontId="26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87">
    <xf numFmtId="0" fontId="0" fillId="0" borderId="0" xfId="0"/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9" fillId="0" borderId="1" xfId="2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2" fillId="0" borderId="1" xfId="0" applyFont="1" applyFill="1" applyBorder="1"/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11" fillId="0" borderId="1" xfId="3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vertical="center" wrapText="1"/>
    </xf>
    <xf numFmtId="0" fontId="10" fillId="0" borderId="1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0" fillId="0" borderId="1" xfId="4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/>
    </xf>
    <xf numFmtId="0" fontId="11" fillId="0" borderId="1" xfId="5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vertical="center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/>
    </xf>
    <xf numFmtId="0" fontId="23" fillId="0" borderId="1" xfId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25" fillId="0" borderId="1" xfId="1" applyFont="1" applyFill="1" applyBorder="1" applyAlignment="1">
      <alignment horizontal="center" vertical="center"/>
    </xf>
    <xf numFmtId="0" fontId="0" fillId="0" borderId="1" xfId="0" applyBorder="1"/>
    <xf numFmtId="1" fontId="4" fillId="0" borderId="1" xfId="1" applyNumberFormat="1" applyFont="1" applyFill="1" applyBorder="1" applyAlignment="1">
      <alignment horizontal="center" vertical="center"/>
    </xf>
    <xf numFmtId="0" fontId="25" fillId="0" borderId="1" xfId="1" applyFont="1" applyFill="1" applyBorder="1" applyAlignment="1" applyProtection="1">
      <alignment horizontal="center" vertical="center"/>
      <protection locked="0"/>
    </xf>
    <xf numFmtId="0" fontId="27" fillId="0" borderId="1" xfId="0" applyFont="1" applyFill="1" applyBorder="1" applyAlignment="1">
      <alignment horizontal="center" vertical="top"/>
    </xf>
    <xf numFmtId="0" fontId="28" fillId="0" borderId="1" xfId="1" applyFont="1" applyFill="1" applyBorder="1" applyAlignment="1" applyProtection="1">
      <alignment horizontal="center" vertical="center"/>
      <protection locked="0"/>
    </xf>
    <xf numFmtId="167" fontId="25" fillId="0" borderId="1" xfId="8" applyFont="1" applyFill="1" applyBorder="1" applyAlignment="1">
      <alignment horizontal="center" vertical="center"/>
    </xf>
    <xf numFmtId="0" fontId="25" fillId="0" borderId="1" xfId="1" applyFont="1" applyFill="1" applyBorder="1" applyAlignment="1" applyProtection="1">
      <alignment vertical="center"/>
      <protection locked="0"/>
    </xf>
    <xf numFmtId="0" fontId="4" fillId="0" borderId="1" xfId="1" applyFont="1" applyFill="1" applyBorder="1" applyAlignment="1" applyProtection="1">
      <alignment vertical="center" wrapText="1"/>
      <protection locked="0"/>
    </xf>
    <xf numFmtId="0" fontId="29" fillId="0" borderId="1" xfId="1" applyFont="1" applyFill="1" applyBorder="1" applyAlignment="1" applyProtection="1">
      <alignment horizontal="center" vertical="center"/>
      <protection locked="0"/>
    </xf>
    <xf numFmtId="0" fontId="30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25" fillId="0" borderId="1" xfId="0" applyFont="1" applyFill="1" applyBorder="1" applyAlignment="1" applyProtection="1">
      <alignment vertical="center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31" fillId="0" borderId="1" xfId="1" applyFont="1" applyFill="1" applyBorder="1" applyAlignment="1" applyProtection="1">
      <alignment vertical="center"/>
      <protection locked="0"/>
    </xf>
    <xf numFmtId="0" fontId="32" fillId="0" borderId="1" xfId="0" applyFont="1" applyFill="1" applyBorder="1"/>
    <xf numFmtId="0" fontId="30" fillId="0" borderId="1" xfId="0" applyFont="1" applyFill="1" applyBorder="1" applyAlignment="1">
      <alignment horizontal="center" vertical="top" wrapText="1"/>
    </xf>
    <xf numFmtId="0" fontId="33" fillId="0" borderId="1" xfId="0" applyFont="1" applyFill="1" applyBorder="1"/>
    <xf numFmtId="0" fontId="29" fillId="0" borderId="1" xfId="0" applyFont="1" applyFill="1" applyBorder="1" applyAlignment="1" applyProtection="1">
      <alignment horizontal="center" vertical="center"/>
      <protection locked="0"/>
    </xf>
    <xf numFmtId="0" fontId="4" fillId="0" borderId="1" xfId="1" applyFont="1" applyFill="1" applyBorder="1" applyAlignment="1">
      <alignment vertical="center" wrapText="1"/>
    </xf>
    <xf numFmtId="0" fontId="29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167" fontId="4" fillId="0" borderId="1" xfId="8" applyFont="1" applyFill="1" applyBorder="1" applyAlignment="1">
      <alignment horizontal="center" vertical="center"/>
    </xf>
    <xf numFmtId="167" fontId="24" fillId="0" borderId="1" xfId="8" applyFont="1" applyFill="1" applyBorder="1" applyAlignment="1">
      <alignment horizontal="center" vertical="center"/>
    </xf>
    <xf numFmtId="9" fontId="29" fillId="0" borderId="1" xfId="1" applyNumberFormat="1" applyFont="1" applyFill="1" applyBorder="1" applyAlignment="1">
      <alignment horizontal="center" vertical="center"/>
    </xf>
    <xf numFmtId="0" fontId="25" fillId="0" borderId="1" xfId="1" applyFont="1" applyFill="1" applyBorder="1" applyAlignment="1">
      <alignment vertical="center"/>
    </xf>
    <xf numFmtId="0" fontId="4" fillId="0" borderId="1" xfId="1" applyFont="1" applyFill="1" applyBorder="1" applyAlignment="1" applyProtection="1">
      <alignment horizontal="center" vertical="center" wrapText="1"/>
      <protection locked="0"/>
    </xf>
    <xf numFmtId="0" fontId="29" fillId="0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1" fontId="25" fillId="0" borderId="1" xfId="1" applyNumberFormat="1" applyFont="1" applyFill="1" applyBorder="1" applyAlignment="1" applyProtection="1">
      <alignment horizontal="center" vertical="center"/>
      <protection locked="0"/>
    </xf>
    <xf numFmtId="167" fontId="4" fillId="0" borderId="1" xfId="8" applyFont="1" applyFill="1" applyBorder="1" applyAlignment="1" applyProtection="1">
      <alignment horizontal="center" vertical="center"/>
    </xf>
    <xf numFmtId="167" fontId="25" fillId="0" borderId="1" xfId="8" applyFont="1" applyFill="1" applyBorder="1" applyAlignment="1" applyProtection="1">
      <alignment horizontal="center" vertical="center"/>
    </xf>
    <xf numFmtId="0" fontId="3" fillId="0" borderId="1" xfId="9" applyFill="1" applyBorder="1"/>
    <xf numFmtId="1" fontId="25" fillId="0" borderId="1" xfId="10" applyNumberFormat="1" applyFont="1" applyFill="1" applyBorder="1" applyAlignment="1" applyProtection="1">
      <alignment horizontal="center" vertical="center"/>
      <protection locked="0"/>
    </xf>
    <xf numFmtId="0" fontId="4" fillId="0" borderId="1" xfId="10" applyFont="1" applyFill="1" applyBorder="1" applyAlignment="1" applyProtection="1">
      <alignment horizontal="left" vertical="center" wrapText="1"/>
      <protection locked="0"/>
    </xf>
    <xf numFmtId="0" fontId="4" fillId="0" borderId="1" xfId="10" applyFont="1" applyFill="1" applyBorder="1" applyAlignment="1" applyProtection="1">
      <alignment horizontal="center" vertical="center"/>
      <protection locked="0"/>
    </xf>
    <xf numFmtId="164" fontId="4" fillId="0" borderId="1" xfId="10" applyNumberFormat="1" applyFont="1" applyFill="1" applyBorder="1" applyAlignment="1">
      <alignment horizontal="center" vertical="center"/>
    </xf>
    <xf numFmtId="0" fontId="25" fillId="0" borderId="1" xfId="10" applyFont="1" applyFill="1" applyBorder="1" applyAlignment="1" applyProtection="1">
      <alignment horizontal="center" vertical="center"/>
      <protection locked="0"/>
    </xf>
    <xf numFmtId="0" fontId="35" fillId="0" borderId="1" xfId="10" applyFont="1" applyFill="1" applyBorder="1" applyAlignment="1" applyProtection="1">
      <alignment vertical="center"/>
      <protection locked="0"/>
    </xf>
    <xf numFmtId="0" fontId="4" fillId="0" borderId="1" xfId="10" applyFont="1" applyFill="1" applyBorder="1" applyAlignment="1" applyProtection="1">
      <alignment horizontal="center" vertical="center" wrapText="1"/>
      <protection locked="0"/>
    </xf>
    <xf numFmtId="164" fontId="4" fillId="0" borderId="1" xfId="1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/>
    </xf>
    <xf numFmtId="2" fontId="4" fillId="0" borderId="1" xfId="1" applyNumberFormat="1" applyFont="1" applyFill="1" applyBorder="1" applyAlignment="1">
      <alignment horizontal="center" vertical="center"/>
    </xf>
  </cellXfs>
  <cellStyles count="12">
    <cellStyle name="Comma 10" xfId="8"/>
    <cellStyle name="Normal" xfId="0" builtinId="0"/>
    <cellStyle name="Normal 10" xfId="6"/>
    <cellStyle name="Normal 12" xfId="9"/>
    <cellStyle name="Normal 15" xfId="11"/>
    <cellStyle name="Normal 2 2 2 2" xfId="3"/>
    <cellStyle name="Normal 2 2 2 2 2" xfId="5"/>
    <cellStyle name="Normal 2 9" xfId="1"/>
    <cellStyle name="Normal 5" xfId="10"/>
    <cellStyle name="Normal_gare wyalsadfenigagarini_SAN2008=IIkv" xfId="2"/>
    <cellStyle name="Normal_stadion-1" xfId="4"/>
    <cellStyle name="Обычный_Лист1" xfId="7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topLeftCell="A43" workbookViewId="0">
      <selection activeCell="A36" sqref="A36:G46"/>
    </sheetView>
  </sheetViews>
  <sheetFormatPr defaultRowHeight="14.5" x14ac:dyDescent="0.35"/>
  <cols>
    <col min="2" max="2" width="25" bestFit="1" customWidth="1"/>
    <col min="3" max="3" width="11.54296875" bestFit="1" customWidth="1"/>
    <col min="4" max="4" width="12.1796875" bestFit="1" customWidth="1"/>
    <col min="5" max="5" width="10.36328125" bestFit="1" customWidth="1"/>
    <col min="6" max="6" width="7.90625" bestFit="1" customWidth="1"/>
    <col min="7" max="7" width="16.7265625" bestFit="1" customWidth="1"/>
  </cols>
  <sheetData>
    <row r="1" spans="1:7" x14ac:dyDescent="0.35">
      <c r="A1" s="83" t="s">
        <v>0</v>
      </c>
      <c r="B1" s="82" t="s">
        <v>1</v>
      </c>
      <c r="C1" s="82" t="s">
        <v>2</v>
      </c>
      <c r="D1" s="84" t="s">
        <v>3</v>
      </c>
      <c r="E1" s="85" t="s">
        <v>4</v>
      </c>
      <c r="F1" s="84" t="s">
        <v>5</v>
      </c>
      <c r="G1" s="82" t="s">
        <v>6</v>
      </c>
    </row>
    <row r="2" spans="1:7" x14ac:dyDescent="0.35">
      <c r="A2" s="83"/>
      <c r="B2" s="82"/>
      <c r="C2" s="82"/>
      <c r="D2" s="84"/>
      <c r="E2" s="85"/>
      <c r="F2" s="84"/>
      <c r="G2" s="82"/>
    </row>
    <row r="3" spans="1:7" ht="16" x14ac:dyDescent="0.35">
      <c r="A3" s="1">
        <v>1</v>
      </c>
      <c r="B3" s="2">
        <v>2</v>
      </c>
      <c r="C3" s="2">
        <v>3</v>
      </c>
      <c r="D3" s="3">
        <v>4</v>
      </c>
      <c r="E3" s="4">
        <v>5</v>
      </c>
      <c r="F3" s="4">
        <v>6</v>
      </c>
      <c r="G3" s="5">
        <v>7</v>
      </c>
    </row>
    <row r="4" spans="1:7" x14ac:dyDescent="0.35">
      <c r="A4" s="6"/>
      <c r="B4" s="7" t="s">
        <v>7</v>
      </c>
      <c r="C4" s="8"/>
      <c r="D4" s="9"/>
      <c r="E4" s="10"/>
      <c r="F4" s="11"/>
      <c r="G4" s="12"/>
    </row>
    <row r="5" spans="1:7" ht="55" customHeight="1" x14ac:dyDescent="0.35">
      <c r="A5" s="13">
        <v>1</v>
      </c>
      <c r="B5" s="14" t="s">
        <v>8</v>
      </c>
      <c r="C5" s="15" t="s">
        <v>9</v>
      </c>
      <c r="D5" s="16">
        <v>25.31</v>
      </c>
      <c r="E5" s="40"/>
      <c r="F5" s="40"/>
      <c r="G5" s="17"/>
    </row>
    <row r="6" spans="1:7" ht="44" customHeight="1" x14ac:dyDescent="0.35">
      <c r="A6" s="13">
        <v>2</v>
      </c>
      <c r="B6" s="14" t="s">
        <v>10</v>
      </c>
      <c r="C6" s="15" t="s">
        <v>9</v>
      </c>
      <c r="D6" s="16">
        <v>11.97</v>
      </c>
      <c r="E6" s="40"/>
      <c r="F6" s="40"/>
      <c r="G6" s="17"/>
    </row>
    <row r="7" spans="1:7" ht="51.5" customHeight="1" x14ac:dyDescent="0.35">
      <c r="A7" s="13">
        <v>3</v>
      </c>
      <c r="B7" s="18" t="s">
        <v>11</v>
      </c>
      <c r="C7" s="15" t="s">
        <v>9</v>
      </c>
      <c r="D7" s="16">
        <v>6.25</v>
      </c>
      <c r="E7" s="40"/>
      <c r="F7" s="40"/>
      <c r="G7" s="19"/>
    </row>
    <row r="8" spans="1:7" ht="31" customHeight="1" x14ac:dyDescent="0.35">
      <c r="A8" s="13">
        <v>4</v>
      </c>
      <c r="B8" s="14" t="s">
        <v>12</v>
      </c>
      <c r="C8" s="20" t="s">
        <v>13</v>
      </c>
      <c r="D8" s="16">
        <v>0.65405000000000002</v>
      </c>
      <c r="E8" s="40"/>
      <c r="F8" s="40"/>
      <c r="G8" s="21"/>
    </row>
    <row r="9" spans="1:7" ht="67.5" customHeight="1" x14ac:dyDescent="0.35">
      <c r="A9" s="13">
        <v>5</v>
      </c>
      <c r="B9" s="14" t="s">
        <v>14</v>
      </c>
      <c r="C9" s="20" t="s">
        <v>13</v>
      </c>
      <c r="D9" s="16">
        <v>0.65405000000000002</v>
      </c>
      <c r="E9" s="40"/>
      <c r="F9" s="40"/>
      <c r="G9" s="21"/>
    </row>
    <row r="10" spans="1:7" ht="39.5" customHeight="1" x14ac:dyDescent="0.35">
      <c r="A10" s="13">
        <v>6</v>
      </c>
      <c r="B10" s="14" t="s">
        <v>15</v>
      </c>
      <c r="C10" s="20" t="s">
        <v>13</v>
      </c>
      <c r="D10" s="16">
        <v>0.65405000000000002</v>
      </c>
      <c r="E10" s="40"/>
      <c r="F10" s="40"/>
      <c r="G10" s="22"/>
    </row>
    <row r="11" spans="1:7" ht="16" x14ac:dyDescent="0.35">
      <c r="A11" s="13">
        <v>7</v>
      </c>
      <c r="B11" s="23" t="s">
        <v>16</v>
      </c>
      <c r="C11" s="24"/>
      <c r="D11" s="16"/>
      <c r="E11" s="40"/>
      <c r="F11" s="40"/>
      <c r="G11" s="12"/>
    </row>
    <row r="12" spans="1:7" ht="49" customHeight="1" x14ac:dyDescent="0.35">
      <c r="A12" s="13">
        <v>8</v>
      </c>
      <c r="B12" s="14" t="s">
        <v>17</v>
      </c>
      <c r="C12" s="20" t="s">
        <v>18</v>
      </c>
      <c r="D12" s="16">
        <v>51.91</v>
      </c>
      <c r="E12" s="40"/>
      <c r="F12" s="40"/>
      <c r="G12" s="12"/>
    </row>
    <row r="13" spans="1:7" ht="43" customHeight="1" x14ac:dyDescent="0.35">
      <c r="A13" s="13">
        <v>9</v>
      </c>
      <c r="B13" s="14" t="s">
        <v>19</v>
      </c>
      <c r="C13" s="20" t="s">
        <v>18</v>
      </c>
      <c r="D13" s="16">
        <v>51.91</v>
      </c>
      <c r="E13" s="40"/>
      <c r="F13" s="40"/>
      <c r="G13" s="25" t="s">
        <v>20</v>
      </c>
    </row>
    <row r="14" spans="1:7" ht="36" customHeight="1" x14ac:dyDescent="0.35">
      <c r="A14" s="13">
        <v>10</v>
      </c>
      <c r="B14" s="14" t="s">
        <v>21</v>
      </c>
      <c r="C14" s="26" t="s">
        <v>22</v>
      </c>
      <c r="D14" s="16">
        <v>53.14</v>
      </c>
      <c r="E14" s="40"/>
      <c r="F14" s="40"/>
      <c r="G14" s="25" t="s">
        <v>20</v>
      </c>
    </row>
    <row r="15" spans="1:7" ht="41" customHeight="1" x14ac:dyDescent="0.35">
      <c r="A15" s="13">
        <v>11</v>
      </c>
      <c r="B15" s="27" t="s">
        <v>23</v>
      </c>
      <c r="C15" s="28" t="s">
        <v>24</v>
      </c>
      <c r="D15" s="16">
        <v>1.2</v>
      </c>
      <c r="E15" s="40"/>
      <c r="F15" s="40"/>
      <c r="G15" s="25" t="s">
        <v>20</v>
      </c>
    </row>
    <row r="16" spans="1:7" ht="16" x14ac:dyDescent="0.35">
      <c r="A16" s="13">
        <v>12</v>
      </c>
      <c r="B16" s="23" t="s">
        <v>25</v>
      </c>
      <c r="C16" s="24"/>
      <c r="D16" s="16"/>
      <c r="E16" s="40"/>
      <c r="F16" s="40"/>
      <c r="G16" s="12"/>
    </row>
    <row r="17" spans="1:7" ht="64.5" customHeight="1" x14ac:dyDescent="0.35">
      <c r="A17" s="13">
        <v>13</v>
      </c>
      <c r="B17" s="18" t="s">
        <v>26</v>
      </c>
      <c r="C17" s="15" t="s">
        <v>9</v>
      </c>
      <c r="D17" s="16">
        <v>36.9</v>
      </c>
      <c r="E17" s="40"/>
      <c r="F17" s="40"/>
      <c r="G17" s="29"/>
    </row>
    <row r="18" spans="1:7" ht="88" customHeight="1" x14ac:dyDescent="0.35">
      <c r="A18" s="13">
        <v>14</v>
      </c>
      <c r="B18" s="30" t="s">
        <v>27</v>
      </c>
      <c r="C18" s="15" t="s">
        <v>9</v>
      </c>
      <c r="D18" s="16">
        <v>58.08</v>
      </c>
      <c r="E18" s="40"/>
      <c r="F18" s="40"/>
      <c r="G18" s="19"/>
    </row>
    <row r="19" spans="1:7" ht="56.5" customHeight="1" x14ac:dyDescent="0.35">
      <c r="A19" s="13">
        <v>15</v>
      </c>
      <c r="B19" s="30" t="s">
        <v>28</v>
      </c>
      <c r="C19" s="15" t="s">
        <v>29</v>
      </c>
      <c r="D19" s="16">
        <v>83.85</v>
      </c>
      <c r="E19" s="40"/>
      <c r="F19" s="40"/>
      <c r="G19" s="12"/>
    </row>
    <row r="20" spans="1:7" ht="65.5" customHeight="1" x14ac:dyDescent="0.35">
      <c r="A20" s="13">
        <v>16</v>
      </c>
      <c r="B20" s="30" t="s">
        <v>30</v>
      </c>
      <c r="C20" s="15" t="s">
        <v>29</v>
      </c>
      <c r="D20" s="16">
        <v>83.85</v>
      </c>
      <c r="E20" s="40"/>
      <c r="F20" s="40"/>
      <c r="G20" s="12"/>
    </row>
    <row r="21" spans="1:7" ht="69.5" customHeight="1" x14ac:dyDescent="0.35">
      <c r="A21" s="13">
        <v>17</v>
      </c>
      <c r="B21" s="30" t="s">
        <v>31</v>
      </c>
      <c r="C21" s="15" t="s">
        <v>29</v>
      </c>
      <c r="D21" s="16">
        <v>56.4</v>
      </c>
      <c r="E21" s="40"/>
      <c r="F21" s="40"/>
      <c r="G21" s="12"/>
    </row>
    <row r="22" spans="1:7" ht="38" customHeight="1" x14ac:dyDescent="0.35">
      <c r="A22" s="13">
        <v>18</v>
      </c>
      <c r="B22" s="18" t="s">
        <v>32</v>
      </c>
      <c r="C22" s="15" t="s">
        <v>9</v>
      </c>
      <c r="D22" s="16">
        <v>300.3</v>
      </c>
      <c r="E22" s="40"/>
      <c r="F22" s="40"/>
      <c r="G22" s="19"/>
    </row>
    <row r="23" spans="1:7" ht="16" x14ac:dyDescent="0.4">
      <c r="A23" s="13">
        <v>19</v>
      </c>
      <c r="B23" s="15" t="s">
        <v>33</v>
      </c>
      <c r="C23" s="31"/>
      <c r="D23" s="16"/>
      <c r="E23" s="40"/>
      <c r="F23" s="40"/>
      <c r="G23" s="19"/>
    </row>
    <row r="24" spans="1:7" ht="41" customHeight="1" x14ac:dyDescent="0.35">
      <c r="A24" s="13">
        <v>20</v>
      </c>
      <c r="B24" s="18" t="s">
        <v>34</v>
      </c>
      <c r="C24" s="15" t="s">
        <v>9</v>
      </c>
      <c r="D24" s="16">
        <v>85.95</v>
      </c>
      <c r="E24" s="40"/>
      <c r="F24" s="40"/>
      <c r="G24" s="19"/>
    </row>
    <row r="25" spans="1:7" ht="48.5" customHeight="1" x14ac:dyDescent="0.35">
      <c r="A25" s="13">
        <v>21</v>
      </c>
      <c r="B25" s="18" t="s">
        <v>35</v>
      </c>
      <c r="C25" s="15" t="s">
        <v>9</v>
      </c>
      <c r="D25" s="16">
        <v>85.95</v>
      </c>
      <c r="E25" s="40"/>
      <c r="F25" s="40"/>
      <c r="G25" s="29"/>
    </row>
    <row r="26" spans="1:7" ht="29" x14ac:dyDescent="0.35">
      <c r="A26" s="13">
        <v>22</v>
      </c>
      <c r="B26" s="18" t="s">
        <v>36</v>
      </c>
      <c r="C26" s="15" t="s">
        <v>9</v>
      </c>
      <c r="D26" s="16">
        <v>85.95</v>
      </c>
      <c r="E26" s="40"/>
      <c r="F26" s="40"/>
      <c r="G26" s="19"/>
    </row>
    <row r="27" spans="1:7" ht="48.5" customHeight="1" x14ac:dyDescent="0.35">
      <c r="A27" s="13">
        <v>23</v>
      </c>
      <c r="B27" s="32" t="s">
        <v>37</v>
      </c>
      <c r="C27" s="32"/>
      <c r="D27" s="16"/>
      <c r="E27" s="40"/>
      <c r="F27" s="40"/>
      <c r="G27" s="19"/>
    </row>
    <row r="28" spans="1:7" ht="44.5" customHeight="1" x14ac:dyDescent="0.35">
      <c r="A28" s="13">
        <v>24</v>
      </c>
      <c r="B28" s="18" t="s">
        <v>38</v>
      </c>
      <c r="C28" s="15" t="s">
        <v>9</v>
      </c>
      <c r="D28" s="16">
        <v>1.98</v>
      </c>
      <c r="E28" s="40"/>
      <c r="F28" s="40"/>
      <c r="G28" s="33"/>
    </row>
    <row r="29" spans="1:7" ht="49.5" customHeight="1" x14ac:dyDescent="0.35">
      <c r="A29" s="13">
        <v>25</v>
      </c>
      <c r="B29" s="18" t="s">
        <v>39</v>
      </c>
      <c r="C29" s="15" t="s">
        <v>24</v>
      </c>
      <c r="D29" s="16">
        <v>3.96</v>
      </c>
      <c r="E29" s="40"/>
      <c r="F29" s="40"/>
      <c r="G29" s="34"/>
    </row>
    <row r="30" spans="1:7" ht="70" customHeight="1" x14ac:dyDescent="0.35">
      <c r="A30" s="13">
        <v>26</v>
      </c>
      <c r="B30" s="18" t="s">
        <v>40</v>
      </c>
      <c r="C30" s="15" t="s">
        <v>24</v>
      </c>
      <c r="D30" s="16">
        <v>1.98</v>
      </c>
      <c r="E30" s="40"/>
      <c r="F30" s="40"/>
      <c r="G30" s="34"/>
    </row>
    <row r="31" spans="1:7" ht="57" customHeight="1" x14ac:dyDescent="0.35">
      <c r="A31" s="13">
        <v>27</v>
      </c>
      <c r="B31" s="18" t="s">
        <v>41</v>
      </c>
      <c r="C31" s="15" t="s">
        <v>9</v>
      </c>
      <c r="D31" s="16">
        <v>3.9</v>
      </c>
      <c r="E31" s="40"/>
      <c r="F31" s="40"/>
      <c r="G31" s="25" t="s">
        <v>20</v>
      </c>
    </row>
    <row r="32" spans="1:7" ht="158" customHeight="1" x14ac:dyDescent="0.35">
      <c r="A32" s="13">
        <v>28</v>
      </c>
      <c r="B32" s="18" t="s">
        <v>42</v>
      </c>
      <c r="C32" s="15" t="s">
        <v>9</v>
      </c>
      <c r="D32" s="16">
        <v>3.1850000000000005</v>
      </c>
      <c r="E32" s="40"/>
      <c r="F32" s="40"/>
      <c r="G32" s="19"/>
    </row>
    <row r="33" spans="1:7" ht="41" customHeight="1" x14ac:dyDescent="0.35">
      <c r="A33" s="13">
        <v>29</v>
      </c>
      <c r="B33" s="18" t="s">
        <v>43</v>
      </c>
      <c r="C33" s="15" t="s">
        <v>9</v>
      </c>
      <c r="D33" s="16">
        <v>18.625999999999998</v>
      </c>
      <c r="E33" s="40"/>
      <c r="F33" s="40"/>
      <c r="G33" s="19"/>
    </row>
    <row r="34" spans="1:7" ht="48" customHeight="1" x14ac:dyDescent="0.35">
      <c r="A34" s="13">
        <v>30</v>
      </c>
      <c r="B34" s="35" t="s">
        <v>44</v>
      </c>
      <c r="C34" s="36" t="s">
        <v>45</v>
      </c>
      <c r="D34" s="16">
        <v>1</v>
      </c>
      <c r="E34" s="40"/>
      <c r="F34" s="40"/>
      <c r="G34" s="37"/>
    </row>
    <row r="35" spans="1:7" ht="79.5" customHeight="1" x14ac:dyDescent="0.35">
      <c r="A35" s="13">
        <v>31</v>
      </c>
      <c r="B35" s="18" t="s">
        <v>46</v>
      </c>
      <c r="C35" s="38" t="s">
        <v>13</v>
      </c>
      <c r="D35" s="16">
        <v>4.0016200000000002E-2</v>
      </c>
      <c r="E35" s="40"/>
      <c r="F35" s="40"/>
      <c r="G35" s="19"/>
    </row>
    <row r="37" spans="1:7" ht="20" customHeight="1" x14ac:dyDescent="0.35"/>
    <row r="39" spans="1:7" ht="27.5" customHeight="1" x14ac:dyDescent="0.35"/>
    <row r="41" spans="1:7" ht="31.5" customHeight="1" x14ac:dyDescent="0.35"/>
    <row r="43" spans="1:7" ht="59" customHeight="1" x14ac:dyDescent="0.35"/>
  </sheetData>
  <mergeCells count="7">
    <mergeCell ref="G1:G2"/>
    <mergeCell ref="A1:A2"/>
    <mergeCell ref="B1:B2"/>
    <mergeCell ref="C1:C2"/>
    <mergeCell ref="D1:D2"/>
    <mergeCell ref="E1:E2"/>
    <mergeCell ref="F1:F2"/>
  </mergeCells>
  <conditionalFormatting sqref="B12:D14">
    <cfRule type="cellIs" dxfId="5" priority="6" stopIfTrue="1" operator="equal">
      <formula>0</formula>
    </cfRule>
  </conditionalFormatting>
  <conditionalFormatting sqref="B8:D8">
    <cfRule type="cellIs" dxfId="4" priority="5" stopIfTrue="1" operator="equal">
      <formula>0</formula>
    </cfRule>
  </conditionalFormatting>
  <conditionalFormatting sqref="B9:D9">
    <cfRule type="cellIs" dxfId="3" priority="4" stopIfTrue="1" operator="equal">
      <formula>0</formula>
    </cfRule>
  </conditionalFormatting>
  <conditionalFormatting sqref="B10:D10">
    <cfRule type="cellIs" dxfId="2" priority="3" stopIfTrue="1" operator="equal">
      <formula>0</formula>
    </cfRule>
  </conditionalFormatting>
  <conditionalFormatting sqref="D5 B5">
    <cfRule type="cellIs" dxfId="1" priority="2" stopIfTrue="1" operator="equal">
      <formula>0</formula>
    </cfRule>
  </conditionalFormatting>
  <conditionalFormatting sqref="D6 B6">
    <cfRule type="cellIs" dxfId="0" priority="1" stopIfTrue="1" operator="equal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49" workbookViewId="0">
      <selection activeCell="A50" sqref="A50:G61"/>
    </sheetView>
  </sheetViews>
  <sheetFormatPr defaultRowHeight="14.5" x14ac:dyDescent="0.35"/>
  <cols>
    <col min="1" max="1" width="27.08984375" customWidth="1"/>
    <col min="2" max="2" width="44.90625" customWidth="1"/>
    <col min="3" max="3" width="19.90625" customWidth="1"/>
    <col min="4" max="4" width="15.36328125" customWidth="1"/>
    <col min="5" max="5" width="14.08984375" customWidth="1"/>
    <col min="6" max="6" width="16.36328125" customWidth="1"/>
    <col min="7" max="7" width="18.6328125" customWidth="1"/>
  </cols>
  <sheetData>
    <row r="1" spans="1:7" x14ac:dyDescent="0.35">
      <c r="A1" s="83" t="s">
        <v>0</v>
      </c>
      <c r="B1" s="82" t="s">
        <v>1</v>
      </c>
      <c r="C1" s="82" t="s">
        <v>2</v>
      </c>
      <c r="D1" s="82" t="s">
        <v>3</v>
      </c>
      <c r="E1" s="86" t="s">
        <v>4</v>
      </c>
      <c r="F1" s="82" t="s">
        <v>5</v>
      </c>
      <c r="G1" s="82" t="s">
        <v>6</v>
      </c>
    </row>
    <row r="2" spans="1:7" x14ac:dyDescent="0.35">
      <c r="A2" s="83"/>
      <c r="B2" s="82"/>
      <c r="C2" s="82"/>
      <c r="D2" s="82"/>
      <c r="E2" s="86"/>
      <c r="F2" s="82"/>
      <c r="G2" s="82"/>
    </row>
    <row r="3" spans="1:7" ht="16" x14ac:dyDescent="0.35">
      <c r="A3" s="1">
        <v>1</v>
      </c>
      <c r="B3" s="2">
        <v>2</v>
      </c>
      <c r="C3" s="2">
        <v>3</v>
      </c>
      <c r="D3" s="2">
        <v>4</v>
      </c>
      <c r="E3" s="41">
        <v>5</v>
      </c>
      <c r="F3" s="41">
        <v>6</v>
      </c>
      <c r="G3" s="5">
        <v>7</v>
      </c>
    </row>
    <row r="4" spans="1:7" ht="16" x14ac:dyDescent="0.35">
      <c r="A4" s="42"/>
      <c r="B4" s="43" t="s">
        <v>49</v>
      </c>
      <c r="C4" s="44"/>
      <c r="D4" s="45"/>
      <c r="E4" s="45"/>
      <c r="F4" s="45"/>
      <c r="G4" s="46"/>
    </row>
    <row r="5" spans="1:7" ht="55.5" customHeight="1" x14ac:dyDescent="0.35">
      <c r="A5" s="42">
        <v>1</v>
      </c>
      <c r="B5" s="47" t="s">
        <v>50</v>
      </c>
      <c r="C5" s="48" t="s">
        <v>22</v>
      </c>
      <c r="D5" s="45">
        <v>385</v>
      </c>
      <c r="E5" s="45"/>
      <c r="F5" s="45"/>
      <c r="G5" s="46"/>
    </row>
    <row r="6" spans="1:7" ht="58" customHeight="1" x14ac:dyDescent="0.35">
      <c r="A6" s="42">
        <v>2</v>
      </c>
      <c r="B6" s="47" t="s">
        <v>51</v>
      </c>
      <c r="C6" s="48" t="s">
        <v>22</v>
      </c>
      <c r="D6" s="45">
        <v>10</v>
      </c>
      <c r="E6" s="45"/>
      <c r="F6" s="45"/>
      <c r="G6" s="46"/>
    </row>
    <row r="7" spans="1:7" ht="57.5" customHeight="1" x14ac:dyDescent="0.35">
      <c r="A7" s="42">
        <v>3</v>
      </c>
      <c r="B7" s="47" t="s">
        <v>52</v>
      </c>
      <c r="C7" s="48" t="s">
        <v>22</v>
      </c>
      <c r="D7" s="45">
        <v>100</v>
      </c>
      <c r="E7" s="45"/>
      <c r="F7" s="45"/>
      <c r="G7" s="46"/>
    </row>
    <row r="8" spans="1:7" ht="55.5" customHeight="1" x14ac:dyDescent="0.35">
      <c r="A8" s="42">
        <v>4</v>
      </c>
      <c r="B8" s="47" t="s">
        <v>53</v>
      </c>
      <c r="C8" s="48" t="s">
        <v>22</v>
      </c>
      <c r="D8" s="45">
        <v>190</v>
      </c>
      <c r="E8" s="45"/>
      <c r="F8" s="45"/>
      <c r="G8" s="46"/>
    </row>
    <row r="9" spans="1:7" ht="16" x14ac:dyDescent="0.35">
      <c r="A9" s="42">
        <v>5</v>
      </c>
      <c r="B9" s="49" t="s">
        <v>54</v>
      </c>
      <c r="C9" s="48"/>
      <c r="D9" s="45"/>
      <c r="E9" s="45"/>
      <c r="F9" s="45"/>
      <c r="G9" s="46"/>
    </row>
    <row r="10" spans="1:7" ht="68" customHeight="1" x14ac:dyDescent="0.35">
      <c r="A10" s="42">
        <v>6</v>
      </c>
      <c r="B10" s="50" t="s">
        <v>55</v>
      </c>
      <c r="C10" s="51" t="s">
        <v>22</v>
      </c>
      <c r="D10" s="45">
        <v>24</v>
      </c>
      <c r="E10" s="45"/>
      <c r="F10" s="45"/>
      <c r="G10" s="52"/>
    </row>
    <row r="11" spans="1:7" ht="40" customHeight="1" x14ac:dyDescent="0.35">
      <c r="A11" s="42">
        <v>7</v>
      </c>
      <c r="B11" s="53" t="s">
        <v>56</v>
      </c>
      <c r="C11" s="54" t="s">
        <v>22</v>
      </c>
      <c r="D11" s="45">
        <v>575</v>
      </c>
      <c r="E11" s="45"/>
      <c r="F11" s="45"/>
      <c r="G11" s="46"/>
    </row>
    <row r="12" spans="1:7" ht="39" customHeight="1" x14ac:dyDescent="0.35">
      <c r="A12" s="42">
        <v>8</v>
      </c>
      <c r="B12" s="53" t="s">
        <v>57</v>
      </c>
      <c r="C12" s="54" t="s">
        <v>22</v>
      </c>
      <c r="D12" s="45">
        <v>10</v>
      </c>
      <c r="E12" s="45"/>
      <c r="F12" s="45"/>
      <c r="G12" s="46"/>
    </row>
    <row r="13" spans="1:7" ht="16" x14ac:dyDescent="0.35">
      <c r="A13" s="42">
        <v>9</v>
      </c>
      <c r="B13" s="49" t="s">
        <v>58</v>
      </c>
      <c r="C13" s="54"/>
      <c r="D13" s="45"/>
      <c r="E13" s="45"/>
      <c r="F13" s="45"/>
      <c r="G13" s="46"/>
    </row>
    <row r="14" spans="1:7" ht="16" x14ac:dyDescent="0.35">
      <c r="A14" s="42">
        <v>10</v>
      </c>
      <c r="B14" s="47" t="s">
        <v>59</v>
      </c>
      <c r="C14" s="54" t="s">
        <v>60</v>
      </c>
      <c r="D14" s="45">
        <v>41</v>
      </c>
      <c r="E14" s="45"/>
      <c r="F14" s="45"/>
      <c r="G14" s="46"/>
    </row>
    <row r="15" spans="1:7" ht="40.5" customHeight="1" x14ac:dyDescent="0.35">
      <c r="A15" s="42">
        <v>11</v>
      </c>
      <c r="B15" s="47" t="s">
        <v>61</v>
      </c>
      <c r="C15" s="54" t="s">
        <v>60</v>
      </c>
      <c r="D15" s="45">
        <v>5</v>
      </c>
      <c r="E15" s="45"/>
      <c r="F15" s="45"/>
      <c r="G15" s="46"/>
    </row>
    <row r="16" spans="1:7" ht="16" x14ac:dyDescent="0.35">
      <c r="A16" s="42">
        <v>12</v>
      </c>
      <c r="B16" s="47" t="s">
        <v>62</v>
      </c>
      <c r="C16" s="48" t="s">
        <v>63</v>
      </c>
      <c r="D16" s="45">
        <v>2</v>
      </c>
      <c r="E16" s="45"/>
      <c r="F16" s="45"/>
      <c r="G16" s="55"/>
    </row>
    <row r="17" spans="1:7" ht="16" x14ac:dyDescent="0.35">
      <c r="A17" s="42">
        <v>13</v>
      </c>
      <c r="B17" s="47" t="s">
        <v>64</v>
      </c>
      <c r="C17" s="48" t="s">
        <v>63</v>
      </c>
      <c r="D17" s="45">
        <v>2</v>
      </c>
      <c r="E17" s="45"/>
      <c r="F17" s="45"/>
      <c r="G17" s="55"/>
    </row>
    <row r="18" spans="1:7" ht="16" x14ac:dyDescent="0.35">
      <c r="A18" s="42">
        <v>14</v>
      </c>
      <c r="B18" s="49" t="s">
        <v>65</v>
      </c>
      <c r="C18" s="48"/>
      <c r="D18" s="45"/>
      <c r="E18" s="45"/>
      <c r="F18" s="45"/>
      <c r="G18" s="46"/>
    </row>
    <row r="19" spans="1:7" ht="16" x14ac:dyDescent="0.35">
      <c r="A19" s="42">
        <v>15</v>
      </c>
      <c r="B19" s="53" t="s">
        <v>66</v>
      </c>
      <c r="C19" s="48" t="s">
        <v>60</v>
      </c>
      <c r="D19" s="45">
        <v>6</v>
      </c>
      <c r="E19" s="45"/>
      <c r="F19" s="45"/>
      <c r="G19" s="25" t="s">
        <v>20</v>
      </c>
    </row>
    <row r="20" spans="1:7" ht="16" x14ac:dyDescent="0.35">
      <c r="A20" s="42">
        <v>16</v>
      </c>
      <c r="B20" s="53" t="s">
        <v>67</v>
      </c>
      <c r="C20" s="48" t="s">
        <v>60</v>
      </c>
      <c r="D20" s="45">
        <v>18</v>
      </c>
      <c r="E20" s="45"/>
      <c r="F20" s="45"/>
      <c r="G20" s="25" t="s">
        <v>20</v>
      </c>
    </row>
    <row r="21" spans="1:7" ht="16" x14ac:dyDescent="0.35">
      <c r="A21" s="42">
        <v>17</v>
      </c>
      <c r="B21" s="53" t="s">
        <v>68</v>
      </c>
      <c r="C21" s="48" t="s">
        <v>63</v>
      </c>
      <c r="D21" s="45">
        <v>4</v>
      </c>
      <c r="E21" s="45"/>
      <c r="F21" s="45"/>
      <c r="G21" s="56"/>
    </row>
    <row r="22" spans="1:7" ht="16" x14ac:dyDescent="0.35">
      <c r="A22" s="42">
        <v>18</v>
      </c>
      <c r="B22" s="53" t="s">
        <v>69</v>
      </c>
      <c r="C22" s="48" t="s">
        <v>63</v>
      </c>
      <c r="D22" s="45">
        <v>4</v>
      </c>
      <c r="E22" s="45"/>
      <c r="F22" s="45"/>
      <c r="G22" s="56"/>
    </row>
    <row r="23" spans="1:7" ht="16" x14ac:dyDescent="0.35">
      <c r="A23" s="42">
        <v>19</v>
      </c>
      <c r="B23" s="53" t="s">
        <v>70</v>
      </c>
      <c r="C23" s="48" t="s">
        <v>63</v>
      </c>
      <c r="D23" s="45">
        <v>1</v>
      </c>
      <c r="E23" s="45"/>
      <c r="F23" s="45"/>
      <c r="G23" s="56"/>
    </row>
    <row r="24" spans="1:7" ht="16" x14ac:dyDescent="0.35">
      <c r="A24" s="42">
        <v>20</v>
      </c>
      <c r="B24" s="53" t="s">
        <v>71</v>
      </c>
      <c r="C24" s="48" t="s">
        <v>63</v>
      </c>
      <c r="D24" s="45">
        <v>1</v>
      </c>
      <c r="E24" s="45"/>
      <c r="F24" s="45"/>
      <c r="G24" s="56"/>
    </row>
    <row r="25" spans="1:7" ht="16" x14ac:dyDescent="0.35">
      <c r="A25" s="42">
        <v>21</v>
      </c>
      <c r="B25" s="57" t="s">
        <v>72</v>
      </c>
      <c r="C25" s="48"/>
      <c r="D25" s="45"/>
      <c r="E25" s="45"/>
      <c r="F25" s="45"/>
      <c r="G25" s="58"/>
    </row>
    <row r="26" spans="1:7" ht="16" x14ac:dyDescent="0.35">
      <c r="A26" s="42">
        <v>22</v>
      </c>
      <c r="B26" s="50" t="s">
        <v>73</v>
      </c>
      <c r="C26" s="59" t="s">
        <v>45</v>
      </c>
      <c r="D26" s="45">
        <v>1</v>
      </c>
      <c r="E26" s="45"/>
      <c r="F26" s="45"/>
      <c r="G26" s="46"/>
    </row>
    <row r="27" spans="1:7" ht="41" customHeight="1" x14ac:dyDescent="0.35">
      <c r="A27" s="42">
        <v>23</v>
      </c>
      <c r="B27" s="53" t="s">
        <v>74</v>
      </c>
      <c r="C27" s="48">
        <f>A26+1</f>
        <v>23</v>
      </c>
      <c r="D27" s="45">
        <v>1</v>
      </c>
      <c r="E27" s="45"/>
      <c r="F27" s="45"/>
      <c r="G27" s="46"/>
    </row>
    <row r="28" spans="1:7" ht="38" customHeight="1" x14ac:dyDescent="0.35">
      <c r="A28" s="42">
        <v>24</v>
      </c>
      <c r="B28" s="53" t="s">
        <v>75</v>
      </c>
      <c r="C28" s="48" t="s">
        <v>60</v>
      </c>
      <c r="D28" s="45">
        <v>1</v>
      </c>
      <c r="E28" s="45"/>
      <c r="F28" s="45"/>
      <c r="G28" s="46"/>
    </row>
    <row r="29" spans="1:7" ht="33.5" customHeight="1" x14ac:dyDescent="0.35">
      <c r="A29" s="42">
        <v>25</v>
      </c>
      <c r="B29" s="53" t="s">
        <v>76</v>
      </c>
      <c r="C29" s="48" t="s">
        <v>60</v>
      </c>
      <c r="D29" s="45">
        <v>1</v>
      </c>
      <c r="E29" s="45"/>
      <c r="F29" s="45"/>
      <c r="G29" s="46"/>
    </row>
    <row r="30" spans="1:7" ht="39" customHeight="1" x14ac:dyDescent="0.35">
      <c r="A30" s="42">
        <v>26</v>
      </c>
      <c r="B30" s="53" t="s">
        <v>77</v>
      </c>
      <c r="C30" s="48" t="s">
        <v>60</v>
      </c>
      <c r="D30" s="45">
        <v>1</v>
      </c>
      <c r="E30" s="45"/>
      <c r="F30" s="45"/>
      <c r="G30" s="46"/>
    </row>
    <row r="31" spans="1:7" ht="38" customHeight="1" x14ac:dyDescent="0.35">
      <c r="A31" s="42">
        <v>27</v>
      </c>
      <c r="B31" s="53" t="s">
        <v>78</v>
      </c>
      <c r="C31" s="48" t="s">
        <v>60</v>
      </c>
      <c r="D31" s="45">
        <v>5</v>
      </c>
      <c r="E31" s="45"/>
      <c r="F31" s="45"/>
      <c r="G31" s="46"/>
    </row>
    <row r="32" spans="1:7" ht="33" customHeight="1" x14ac:dyDescent="0.35">
      <c r="A32" s="42">
        <v>28</v>
      </c>
      <c r="B32" s="53" t="s">
        <v>79</v>
      </c>
      <c r="C32" s="48" t="s">
        <v>60</v>
      </c>
      <c r="D32" s="45">
        <v>3</v>
      </c>
      <c r="E32" s="45"/>
      <c r="F32" s="45"/>
      <c r="G32" s="46"/>
    </row>
    <row r="33" spans="1:7" ht="16" x14ac:dyDescent="0.35">
      <c r="A33" s="42">
        <v>29</v>
      </c>
      <c r="B33" s="53" t="s">
        <v>80</v>
      </c>
      <c r="C33" s="54" t="s">
        <v>60</v>
      </c>
      <c r="D33" s="45">
        <v>3</v>
      </c>
      <c r="E33" s="45"/>
      <c r="F33" s="45"/>
      <c r="G33" s="46"/>
    </row>
    <row r="34" spans="1:7" ht="16" x14ac:dyDescent="0.35">
      <c r="A34" s="42">
        <v>30</v>
      </c>
      <c r="B34" s="47" t="s">
        <v>81</v>
      </c>
      <c r="C34" s="54" t="s">
        <v>60</v>
      </c>
      <c r="D34" s="45">
        <v>1</v>
      </c>
      <c r="E34" s="45"/>
      <c r="F34" s="45"/>
      <c r="G34" s="46"/>
    </row>
    <row r="35" spans="1:7" ht="16" x14ac:dyDescent="0.35">
      <c r="A35" s="42">
        <v>31</v>
      </c>
      <c r="B35" s="57" t="s">
        <v>82</v>
      </c>
      <c r="C35" s="48"/>
      <c r="D35" s="45"/>
      <c r="E35" s="45"/>
      <c r="F35" s="45"/>
      <c r="G35" s="58"/>
    </row>
    <row r="36" spans="1:7" ht="16" x14ac:dyDescent="0.35">
      <c r="A36" s="42">
        <v>32</v>
      </c>
      <c r="B36" s="50" t="s">
        <v>73</v>
      </c>
      <c r="C36" s="59" t="s">
        <v>45</v>
      </c>
      <c r="D36" s="45">
        <v>1</v>
      </c>
      <c r="E36" s="45"/>
      <c r="F36" s="45"/>
      <c r="G36" s="46"/>
    </row>
    <row r="37" spans="1:7" ht="16" x14ac:dyDescent="0.35">
      <c r="A37" s="42">
        <v>33</v>
      </c>
      <c r="B37" s="53" t="s">
        <v>83</v>
      </c>
      <c r="C37" s="48">
        <f>A36+1</f>
        <v>33</v>
      </c>
      <c r="D37" s="45">
        <v>1</v>
      </c>
      <c r="E37" s="45"/>
      <c r="F37" s="45"/>
      <c r="G37" s="46"/>
    </row>
    <row r="38" spans="1:7" ht="16" x14ac:dyDescent="0.35">
      <c r="A38" s="42">
        <v>34</v>
      </c>
      <c r="B38" s="53" t="s">
        <v>80</v>
      </c>
      <c r="C38" s="54" t="s">
        <v>60</v>
      </c>
      <c r="D38" s="45">
        <v>5</v>
      </c>
      <c r="E38" s="45"/>
      <c r="F38" s="45"/>
      <c r="G38" s="46"/>
    </row>
    <row r="39" spans="1:7" ht="32" x14ac:dyDescent="0.35">
      <c r="A39" s="42">
        <v>35</v>
      </c>
      <c r="B39" s="53" t="s">
        <v>79</v>
      </c>
      <c r="C39" s="48" t="s">
        <v>60</v>
      </c>
      <c r="D39" s="45">
        <v>3</v>
      </c>
      <c r="E39" s="45"/>
      <c r="F39" s="45"/>
      <c r="G39" s="46"/>
    </row>
    <row r="40" spans="1:7" ht="16" x14ac:dyDescent="0.35">
      <c r="A40" s="42">
        <v>36</v>
      </c>
      <c r="B40" s="60" t="s">
        <v>84</v>
      </c>
      <c r="C40" s="61" t="s">
        <v>22</v>
      </c>
      <c r="D40" s="45">
        <v>50</v>
      </c>
      <c r="E40" s="45"/>
      <c r="F40" s="45"/>
      <c r="G40" s="46"/>
    </row>
    <row r="41" spans="1:7" ht="16" x14ac:dyDescent="0.35">
      <c r="A41" s="42">
        <v>37</v>
      </c>
      <c r="B41" s="62" t="s">
        <v>85</v>
      </c>
      <c r="C41" s="5" t="s">
        <v>60</v>
      </c>
      <c r="D41" s="45">
        <v>3</v>
      </c>
      <c r="E41" s="45"/>
      <c r="F41" s="45"/>
      <c r="G41" s="46"/>
    </row>
    <row r="42" spans="1:7" ht="16" x14ac:dyDescent="0.35">
      <c r="A42" s="42"/>
      <c r="B42" s="62" t="s">
        <v>47</v>
      </c>
      <c r="C42" s="48"/>
      <c r="D42" s="63"/>
      <c r="E42" s="45"/>
      <c r="F42" s="64"/>
      <c r="G42" s="46"/>
    </row>
    <row r="43" spans="1:7" ht="16" x14ac:dyDescent="0.35">
      <c r="A43" s="39"/>
      <c r="B43" s="2" t="s">
        <v>86</v>
      </c>
      <c r="C43" s="65">
        <v>0.75</v>
      </c>
      <c r="D43" s="63"/>
      <c r="E43" s="45"/>
      <c r="F43" s="45"/>
      <c r="G43" s="66"/>
    </row>
    <row r="44" spans="1:7" ht="16" x14ac:dyDescent="0.35">
      <c r="A44" s="39"/>
      <c r="B44" s="2" t="s">
        <v>47</v>
      </c>
      <c r="C44" s="61"/>
      <c r="D44" s="63"/>
      <c r="E44" s="45"/>
      <c r="F44" s="45"/>
      <c r="G44" s="66"/>
    </row>
    <row r="45" spans="1:7" ht="16" x14ac:dyDescent="0.35">
      <c r="A45" s="39"/>
      <c r="B45" s="2" t="s">
        <v>48</v>
      </c>
      <c r="C45" s="65">
        <v>0.08</v>
      </c>
      <c r="D45" s="63"/>
      <c r="E45" s="45"/>
      <c r="F45" s="45"/>
      <c r="G45" s="66"/>
    </row>
    <row r="46" spans="1:7" ht="16" x14ac:dyDescent="0.35">
      <c r="A46" s="66"/>
      <c r="B46" s="67" t="s">
        <v>87</v>
      </c>
      <c r="C46" s="68"/>
      <c r="D46" s="63"/>
      <c r="E46" s="45"/>
      <c r="F46" s="45"/>
      <c r="G46" s="69"/>
    </row>
    <row r="47" spans="1:7" ht="32" x14ac:dyDescent="0.35">
      <c r="A47" s="70"/>
      <c r="B47" s="2" t="s">
        <v>88</v>
      </c>
      <c r="C47" s="5"/>
      <c r="D47" s="71"/>
      <c r="E47" s="72"/>
      <c r="F47" s="72"/>
      <c r="G47" s="73"/>
    </row>
    <row r="48" spans="1:7" ht="18.5" x14ac:dyDescent="0.35">
      <c r="A48" s="74">
        <v>38</v>
      </c>
      <c r="B48" s="75" t="s">
        <v>89</v>
      </c>
      <c r="C48" s="76" t="s">
        <v>90</v>
      </c>
      <c r="D48" s="77">
        <v>9</v>
      </c>
      <c r="E48" s="78"/>
      <c r="F48" s="45"/>
      <c r="G48" s="79"/>
    </row>
    <row r="49" spans="1:7" ht="18.5" x14ac:dyDescent="0.35">
      <c r="A49" s="74">
        <v>39</v>
      </c>
      <c r="B49" s="75" t="s">
        <v>91</v>
      </c>
      <c r="C49" s="80" t="s">
        <v>90</v>
      </c>
      <c r="D49" s="81">
        <v>9</v>
      </c>
      <c r="E49" s="78"/>
      <c r="F49" s="45"/>
      <c r="G49" s="79"/>
    </row>
  </sheetData>
  <mergeCells count="7">
    <mergeCell ref="G1:G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N1 ინტერ - კრებს</vt:lpstr>
      <vt:lpstr>N2 ელექტ-კრებს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2024-10-21T10:59:01Z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{783C1269-4627-4DE3-A0D2-4BD1C94FA03F}</vt:lpwstr>
  </property>
  <property fmtid="{D5CDD505-2E9C-101B-9397-08002B2CF9AE}" pid="3" name="DLPManualFileClassificationLastModifiedBy">
    <vt:lpwstr>BOG0\glomtadze</vt:lpwstr>
  </property>
  <property fmtid="{D5CDD505-2E9C-101B-9397-08002B2CF9AE}" pid="4" name="DLPManualFileClassificationLastModificationDate">
    <vt:lpwstr>1729507370</vt:lpwstr>
  </property>
  <property fmtid="{D5CDD505-2E9C-101B-9397-08002B2CF9AE}" pid="5" name="DLPManualFileClassificationVersion">
    <vt:lpwstr>11.11.0.138</vt:lpwstr>
  </property>
</Properties>
</file>