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PM853\OneDrive - Danish Refugee Council\Desktop\"/>
    </mc:Choice>
  </mc:AlternateContent>
  <xr:revisionPtr revIDLastSave="0" documentId="8_{25B4CA57-8EC6-4425-9353-365A4B0AD7EF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Annex A.1 Technical Bid" sheetId="1" r:id="rId1"/>
    <sheet name="Annex A.2 Financial Bid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22" i="3" l="1"/>
</calcChain>
</file>

<file path=xl/sharedStrings.xml><?xml version="1.0" encoding="utf-8"?>
<sst xmlns="http://schemas.openxmlformats.org/spreadsheetml/2006/main" count="102" uniqueCount="93">
  <si>
    <t xml:space="preserve">Annex A.1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</si>
  <si>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</si>
  <si>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</si>
  <si>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</si>
  <si>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</si>
  <si>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</si>
  <si>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</si>
  <si>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</si>
  <si>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Country of Origin</t>
  </si>
  <si>
    <t>Quantity offered</t>
  </si>
  <si>
    <t>Delivery time required (days after PO signature):</t>
  </si>
  <si>
    <t>Delivery time offered (days after PO signature):</t>
  </si>
  <si>
    <t>Delivery Terms required (Add Incoterm if necessary):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</si>
  <si>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</si>
  <si>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</si>
  <si>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</si>
  <si>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</si>
  <si>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Bid validity period offfered: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</si>
  <si>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</si>
  <si>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</si>
  <si>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</si>
  <si>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</si>
  <si>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</si>
  <si>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</si>
  <si>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</si>
  <si>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</si>
  <si>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</si>
  <si>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</si>
  <si>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>Circular Saw</t>
  </si>
  <si>
    <t>Sub-total</t>
  </si>
  <si>
    <t>სახეხი დანადგარი/Sanding machine</t>
  </si>
  <si>
    <t>ხელის ლენტური ზუმფარა/Hand-held belt sander</t>
  </si>
  <si>
    <t>ტორცული ხერხი/Miter saw</t>
  </si>
  <si>
    <t>ხის ზედაპირის დამუშავების აღჭურვილობა/Surface Planer Machine 400</t>
  </si>
  <si>
    <t>Item/Milestone Required / მოთხოვნილი ნივთი</t>
  </si>
  <si>
    <t>Specification / სპეციფიკაციები</t>
  </si>
  <si>
    <t>ხერხი/Woodworking Saw</t>
  </si>
  <si>
    <t xml:space="preserve"> ლდს-ის მოთხოვნა  / DRC to complete</t>
  </si>
  <si>
    <t xml:space="preserve">Annex A.2 / Financial Bid </t>
  </si>
  <si>
    <t xml:space="preserve">   მომწოდებელის შემოთავაზება / Bidder to complete</t>
  </si>
  <si>
    <t xml:space="preserve"> ჯამური თანხა/ Total Price </t>
  </si>
  <si>
    <t xml:space="preserve"> სხვა ტიპის ხარჯი/Any other costs (please specify)</t>
  </si>
  <si>
    <t>ლდს  ველი / DRC to complete</t>
  </si>
  <si>
    <t xml:space="preserve"> მომწოდებლის ველი /Bidder to complete</t>
  </si>
  <si>
    <t xml:space="preserve"> მოწოდების ვადები (შესყიდვის ორდერის ხელმოწერიდან) /Delivery time required (days after PO signature):</t>
  </si>
  <si>
    <t>მოწოდების პირობები/Delivery Terms required (Add Incoterm if necessary): 2020</t>
  </si>
  <si>
    <t>მოწოდების ადგილი/Delivery Destination required:</t>
  </si>
  <si>
    <t>ლარი</t>
  </si>
  <si>
    <t xml:space="preserve"> Zugdidi, Tsalenjikha Distirct, Village-Mikava</t>
  </si>
  <si>
    <t xml:space="preserve">                                                    20 Days</t>
  </si>
  <si>
    <t xml:space="preserve">               DDP/DAP</t>
  </si>
  <si>
    <t>შემოთავაზებული მოწოდების ვადები/Delivery time offered (days after PO signature):</t>
  </si>
  <si>
    <t>მოწოდების შემოთვაზებული პირობები/Delivery Terms offered (must include incoterm):</t>
  </si>
  <si>
    <t xml:space="preserve"> შემოთავაზებული მოწოდების  ადგილიDelivery Destination offered:</t>
  </si>
  <si>
    <t>შემოთაზებული ფასის და პირობების  მოქმედების ვადა/ Bid validity period offfered:</t>
  </si>
  <si>
    <t xml:space="preserve">  ვალუტა/Currency of Bid:</t>
  </si>
  <si>
    <t xml:space="preserve"> კომპანიის  დასახელება/Company Name:</t>
  </si>
  <si>
    <t xml:space="preserve"> RFQ _PR_00322383   Lot#1 Woodworking Machinery </t>
  </si>
  <si>
    <t xml:space="preserve"> მახასიათებლები: პროფესიონალი/400 V /3/50 Hz
გასაშლელი მაგიდა: არა ნაკლებ 1650 x 250 mm
შეწოვის პორტი: არა ნაკლებ 100 mm
მაგიდის ზომა: არა ნაკლებ 680 x 800 mm  Specifications: Professional/ 400 V / 3 / 50 Hz
Extendable table: no less than 1650 x 250 mm
Extraction port: no less than 100 mm
Table size: no less than 680 x 800 mm</t>
  </si>
  <si>
    <t>სიმძლავრე: 1800-2000; რგოლის დიამეტრი: 255 mm; ბრუნვის რაოდენობა: 5000 ბრ/წთ; ჭრის სიღრმე 90  76 მმ; პარალელური საყრდენის დამაგრება: ორმხრივი.; მტვერსასრუტის შესაერთებელი: ქვედა; დაფის მასალა: გამყარებული ალუმინი.Power: 1800/2000 V; Ring Diameter: 255 mm; Rotation Speed: 5000 rpm; Cutting Depth at 90°: 76 mm; Parallel Support Attachment: Double-sided; Vacuum Connector: Lower; Plate Material: Reinforced Aluminum. Model (TS-255ST</t>
  </si>
  <si>
    <t>სიმძლავრე: 1800-2000; რგოლის დიამეტრი: 255 mm; ბრუნვის რაოდენობა: 5000 ბრ/წთ; ჭრის სიღრმე 90  76 მმ; პარალელური საყრდენის დამაგრება: ორმხრივი.; მტვერსასრუტის შესაერთებელი: ქვედა; დაფის მასალა: გამყარებული ალუმინი.Power Type: Electric; Power: 550 W; Voltage: 220V-240V/50Hz; Abrasive Belt Speed: 7.3 m/s; No-Load Speed: 2850 RPM; Sanding Pad Size: 100 x 914 mm; Grinding Wheel: 150 mm;</t>
  </si>
  <si>
    <t>ძაბვა: 220 V / 50 Hz; ძრავის სიმძლავრე: 500-900W; გამოსაყენებელი ლენტის ზომა:  6, 9 და 13 მმ; ლენტის დახრილობის რეგულირება: 0-100°; ლენტის სიჩქარის ლეგულირება: 10-18 მ/წთ.Voltage: 220 V / 50 Hz; Motor Power: 500-900 W; Compatible Blade Widths: 6, 9, and 13 mm; Blade Tilt Adjustment: 0-100°; Blade Speed Adjustment: 10-18 m/min.</t>
  </si>
  <si>
    <t>ბრუნის სიჩქარე: 3800 ბრ/წთ; მარცნივ და მარჯვნივ დახრის კუთხეები: 47° - 52° - 60°; ძრავის სიმძლავრე: 2000 W; ხვრელი ხერხის დანაში: 30 მმ; ხერხის დანის დიამეტრი: 305 მმ; ძაბვა: 220 VRotation Speed: 3800 rpm; Tilt Angles Left and Right: 47° - 52° - 60°; Motor Power: 2000 W; Blade Arbor Hole: 30 mm; Blade Diameter: 305 mm; Voltage: 220 V. (MS305)</t>
  </si>
  <si>
    <t>მაგიდის ზომა:400x2150 მმ; მაქს. ჭრის სიღრმე: 10 მმ; დანების რაოდენობა: 4; საჭრელი ღეროს დიამეტრი: 120 მმ; სპინდლის რაოდენობა: 2870 ბრ/წთ; ძრავის სიმძლავრე: 3 კვტTable Size:400x2150 mm;  Max. Cutting Depth:10 mm; Number of Knives:4;  Diameter Of Cutter Spindle:120 mm;  RPM Of Spindle:2870 rpm;  Motor Power: 3 KW</t>
  </si>
  <si>
    <t>მახასიათებლები: პროფესიონალი/230 V / 50 Hz
საჭრელი ბლოკის სიჩქარე: არანაკლებ 5500 rpm
საჭრელის დიამეტრი: არანაკლებ 70 მმ
შეწოვის პორტი: არანაკლებ 100 mm
დანები: 3 ცალი HSS Resharpenable
მაგიდის ზომები: არანაკლებ 1400 x 307 mm
დანადაგარის ზომები: 1400 x 750 x 1000 მმ    Specifications: Professional / 230 V / 50 Hz
Cutting block speed: no less than 5500 rpm
Blade diameter: no less than 70 mm
Extraction port: no less than 100 mm
Blades: 3 pieces, HSS resharpenable
Table dimensions: no less than 1400 x 307 mm
Machine dimensions: 1400 x 750 x 1000 mm</t>
  </si>
  <si>
    <t xml:space="preserve"> 10 Days</t>
  </si>
  <si>
    <t>20 დღე / 20 Days</t>
  </si>
  <si>
    <t>შემოთავაზების  მოქმედების ვადა /Minimum bid validity period required:</t>
  </si>
  <si>
    <t xml:space="preserve"> უფლებამოსილი პირის ხელმოწერა/Signed by a duly authorized company representative:</t>
  </si>
  <si>
    <t>თანამდებობა/Title:</t>
  </si>
  <si>
    <t xml:space="preserve"> თარიღი/Date:</t>
  </si>
  <si>
    <t xml:space="preserve"> სახელი და გვარი სრულად/Print Name:</t>
  </si>
  <si>
    <t xml:space="preserve"> კომპანიის ბეჭედი/Stamp of company </t>
  </si>
  <si>
    <t xml:space="preserve">შალაშინ-რეისმუსი/Planer Thicknesser </t>
  </si>
  <si>
    <t xml:space="preserve">შალაშინ-რეისმუსი /Planer Thicknesser </t>
  </si>
  <si>
    <t xml:space="preserve">ხერხი/Woodworking sow  </t>
  </si>
  <si>
    <t xml:space="preserve">  ცირკულარული ხერხი/Circular Saw </t>
  </si>
  <si>
    <t xml:space="preserve">Additional comments to bidders: Please note that DRC requires  Machinery delivery and installation service for requested locations as follows:  Machinery #1 &amp; #2  to be delivered to ZUGDIDI      Machinery #3,#4,#5,#6,#7 to be delivered to Tsalenjikha District,  Village Mikava                                                                                                                </t>
  </si>
  <si>
    <t xml:space="preserve"> Request for Quotation  RFQ _PR_00322383 LOT # 1 Woodworking Machinery  delivery and installation service.</t>
  </si>
  <si>
    <t>მახასიათებლები: პროფესიონალი/400 V /3/50 Hz
გასაშლელი მაგიდა: არა ნაკლებ 1650 x 250 mm
შეწოვის პორტი: არა ნაკლებ 100 mm
მაგიდის ზომა: არა ნაკლებ 680 x 800mm Specifications: Professional/ 400 V / 3 / 50 Hz
Extendable table: no less than 1650 x 250 mm
Extraction port: no less than 100 mm
Table size: no less than 680 x 800 mm</t>
  </si>
  <si>
    <t xml:space="preserve">სიმძლავრე: 1800-2000; რგოლის დიამეტრი: 255 mm; ბრუნვის რაოდენობა: 5000 ბრ/წთ; ჭრის სიღრმე 90  76 მმ; პარალელური საყრდენის დამაგრება: ორმხრივი.; მტვერსასრუტის შესაერთებელი: ქვედა; დაფის მასალა: გამყარებული ალუმინი.Power: 1800/2000 V; Ring Diameter: 255 mm; Rotation Speed: 5000 rpm; Cutting Depth at 90°: 76 mm; Parallel Support Attachment: Double-sided; Vacuum Connector: Lower; Plate Material: Reinforced Aluminum. </t>
  </si>
  <si>
    <t>ძაბვა: 220 V / 50 Hz; ძრავის სიმძლავრე: 500-900W; გამოსაყენებელი ლენტის ზომა:  6, 9 და 13 მმ; ლენტის დახრილობის რეგულირება: 0-100°; ლენტის სიჩქარის ლეგულირება: 10-18 მ/წთVoltage: 220 V / 50 Hz; Motor Power: 500-900 W; Compatible Blade Widths: 6, 9, and 13 mm; Blade Tilt Adjustment: 0-100°; Blade Speed Adjustment: 10-18 m/min.</t>
  </si>
  <si>
    <t>ბრუნის სიჩქარე: 3800 ბრ/წთ; მარცნივ და მარჯვნივ დახრის კუთხეები: 47° - 52° - 60°; ძრავის სიმძლავრე: 2000 W; ხვრელი ხერხის დანაში: 30 მმ; ხერხის დანის დიამეტრი: 305 მმ; ძაბვაRotation Speed: 3800 rpm; Tilt Angles Left and Right: 47° - 52° - 60°; Motor Power: 2000 W; Blade Arbor Hole: 30 mm; Blade Diameter: 305 mm; Voltage: 220 V. (MS305)</t>
  </si>
  <si>
    <t>საჭრელი ბლოკის სიჩქარე: არანაკლებ 5500 rpm
საჭრელის დიამეტრი: არანაკლებ 70 მმ
შეწოვის პორტი: არანაკლებ 100 mm
დანები: 3 ცალი HSS Resharpenable
მაგიდის ზომები: არანაკლებ 1400 x 307 mm
დანადაგარის ზომებიSpecifications: Professional / 230 V / 50 Hz
Cutting block speed: no less than 5500 rpm
Blade diameter: no less than 70 mm
Extraction port: no less than 100 mm
Blades: 3 pieces, HSS resharpenable
Table dimensions: no less than 1400 x 307 mm
Machine dimensions: 1400 x 750 x 1000 mm</t>
  </si>
  <si>
    <t xml:space="preserve">   მოწოდება მითითებულ  ლოკაციაზე და დამონტაჟება/Delivery and instalation to the requested location. </t>
  </si>
  <si>
    <t xml:space="preserve"> Zugdidi and Tstalenjikha  district, Village Mikava</t>
  </si>
  <si>
    <r>
      <t xml:space="preserve">Total Price / </t>
    </r>
    <r>
      <rPr>
        <b/>
        <sz val="9"/>
        <color theme="1"/>
        <rFont val="Calibri"/>
        <family val="2"/>
      </rPr>
      <t>მთლიანი ღირებულება  დღგ-ს ჩათვლით.</t>
    </r>
  </si>
  <si>
    <r>
      <t>Unit Price /</t>
    </r>
    <r>
      <rPr>
        <b/>
        <sz val="9"/>
        <color theme="1"/>
        <rFont val="Calibri"/>
        <family val="2"/>
      </rPr>
      <t xml:space="preserve"> ერთეულის ღირებულება დღგ-ს ჩათვლით.</t>
    </r>
  </si>
  <si>
    <r>
      <t xml:space="preserve">Quantity offered / </t>
    </r>
    <r>
      <rPr>
        <b/>
        <sz val="9"/>
        <color theme="1"/>
        <rFont val="Calibri"/>
        <family val="2"/>
      </rPr>
      <t>შემოთავაზებული რაოდენობა.</t>
    </r>
  </si>
  <si>
    <r>
      <t xml:space="preserve">Quantity required / </t>
    </r>
    <r>
      <rPr>
        <b/>
        <sz val="9"/>
        <color theme="1"/>
        <rFont val="Calibri"/>
        <family val="2"/>
      </rPr>
      <t>მოთხოვნილი რაოდენობა.</t>
    </r>
  </si>
  <si>
    <r>
      <t>Item/Milestone offered (name make and model with full specification)</t>
    </r>
    <r>
      <rPr>
        <b/>
        <sz val="9"/>
        <color theme="1"/>
        <rFont val="Calibri"/>
        <family val="2"/>
      </rPr>
      <t>შემოთავაზებული ხელსაწყო, დეტალური სპეციფიკაცია,მოდელი, მწარმოებელი ქვეყანა)</t>
    </r>
  </si>
  <si>
    <t xml:space="preserve"> ვალუტა /Currency of Tender:</t>
  </si>
  <si>
    <t>10 დღე / 10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</si>
</sst>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9" xfId="0" applyFont="1" applyFill="1" applyBorder="1" applyAlignment="1">
      <alignment horizontal="right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right" vertical="center" wrapText="1"/>
    </xf>
    <xf numFmtId="0" fontId="5" fillId="2" borderId="21" xfId="0" applyFont="1" applyFill="1" applyBorder="1" applyAlignment="1">
      <alignment horizontal="right"/>
    </xf>
    <xf numFmtId="0" fontId="2" fillId="2" borderId="26" xfId="0" applyFont="1" applyFill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2" fontId="1" fillId="0" borderId="16" xfId="0" applyNumberFormat="1" applyFont="1" applyBorder="1" applyAlignment="1">
      <alignment horizontal="right" vertical="center" wrapText="1"/>
    </xf>
    <xf numFmtId="2" fontId="4" fillId="2" borderId="6" xfId="0" applyNumberFormat="1" applyFont="1" applyFill="1" applyBorder="1"/>
    <xf numFmtId="2" fontId="4" fillId="2" borderId="4" xfId="0" applyNumberFormat="1" applyFont="1" applyFill="1" applyBorder="1"/>
    <xf numFmtId="2" fontId="4" fillId="2" borderId="5" xfId="0" applyNumberFormat="1" applyFont="1" applyFill="1" applyBorder="1"/>
    <xf numFmtId="0" fontId="8" fillId="2" borderId="0" xfId="0" applyFont="1" applyFill="1"/>
    <xf numFmtId="0" fontId="8" fillId="4" borderId="0" xfId="0" applyFont="1" applyFill="1"/>
    <xf numFmtId="0" fontId="9" fillId="0" borderId="30" xfId="0" applyFont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2" borderId="26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2" xfId="0" applyFont="1" applyBorder="1" applyAlignment="1">
      <alignment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4" fillId="0" borderId="3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left" vertical="top" wrapText="1"/>
    </xf>
    <xf numFmtId="0" fontId="12" fillId="4" borderId="27" xfId="0" applyFont="1" applyFill="1" applyBorder="1" applyAlignment="1">
      <alignment horizontal="left" vertical="top" wrapText="1"/>
    </xf>
    <xf numFmtId="0" fontId="12" fillId="4" borderId="28" xfId="0" applyFont="1" applyFill="1" applyBorder="1" applyAlignment="1">
      <alignment horizontal="left" vertical="top" wrapText="1"/>
    </xf>
    <xf numFmtId="0" fontId="12" fillId="4" borderId="32" xfId="0" applyFont="1" applyFill="1" applyBorder="1" applyAlignment="1">
      <alignment horizontal="left" vertical="top" wrapText="1"/>
    </xf>
    <xf numFmtId="0" fontId="12" fillId="4" borderId="0" xfId="0" applyFont="1" applyFill="1" applyAlignment="1">
      <alignment horizontal="left" vertical="top" wrapText="1"/>
    </xf>
    <xf numFmtId="0" fontId="12" fillId="4" borderId="29" xfId="0" applyFont="1" applyFill="1" applyBorder="1" applyAlignment="1">
      <alignment horizontal="left" vertical="top" wrapText="1"/>
    </xf>
    <xf numFmtId="0" fontId="12" fillId="4" borderId="33" xfId="0" applyFont="1" applyFill="1" applyBorder="1" applyAlignment="1">
      <alignment horizontal="left" vertical="top" wrapText="1"/>
    </xf>
    <xf numFmtId="0" fontId="12" fillId="4" borderId="34" xfId="0" applyFont="1" applyFill="1" applyBorder="1" applyAlignment="1">
      <alignment horizontal="left" vertical="top" wrapText="1"/>
    </xf>
    <xf numFmtId="0" fontId="12" fillId="4" borderId="35" xfId="0" applyFont="1" applyFill="1" applyBorder="1" applyAlignment="1">
      <alignment horizontal="left" vertical="top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0" fillId="4" borderId="3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13" fillId="0" borderId="2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7" fillId="0" borderId="31" xfId="0" applyFont="1" applyBorder="1" applyAlignment="1">
      <alignment horizontal="left" vertical="top"/>
    </xf>
    <xf numFmtId="0" fontId="7" fillId="0" borderId="27" xfId="0" applyFont="1" applyBorder="1" applyAlignment="1">
      <alignment horizontal="left" vertical="top"/>
    </xf>
    <xf numFmtId="0" fontId="7" fillId="0" borderId="28" xfId="0" applyFont="1" applyBorder="1" applyAlignment="1">
      <alignment horizontal="left" vertical="top"/>
    </xf>
    <xf numFmtId="0" fontId="7" fillId="0" borderId="32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29" xfId="0" applyFont="1" applyBorder="1" applyAlignment="1">
      <alignment horizontal="left" vertical="top"/>
    </xf>
    <xf numFmtId="0" fontId="7" fillId="0" borderId="33" xfId="0" applyFont="1" applyBorder="1" applyAlignment="1">
      <alignment horizontal="left" vertical="top"/>
    </xf>
    <xf numFmtId="0" fontId="7" fillId="0" borderId="34" xfId="0" applyFont="1" applyBorder="1" applyAlignment="1">
      <alignment horizontal="left" vertical="top"/>
    </xf>
    <xf numFmtId="0" fontId="7" fillId="0" borderId="35" xfId="0" applyFont="1" applyBorder="1" applyAlignment="1">
      <alignment horizontal="left" vertical="top"/>
    </xf>
    <xf numFmtId="0" fontId="5" fillId="4" borderId="34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view="pageLayout" zoomScale="90" zoomScaleNormal="120" zoomScaleSheetLayoutView="100" zoomScalePageLayoutView="90" workbookViewId="0">
      <selection activeCell="J1" sqref="J1"/>
    </sheetView>
  </sheetViews>
  <sheetFormatPr defaultColWidth="8.81640625" defaultRowHeight="13" x14ac:dyDescent="0.3"/>
  <cols>
    <col min="1" max="1" width="8.81640625" style="1"/>
    <col min="2" max="2" width="24.453125" style="1" customWidth="1"/>
    <col min="3" max="3" width="53.54296875" style="1" customWidth="1"/>
    <col min="4" max="4" width="22.7265625" style="1" customWidth="1"/>
    <col min="5" max="5" width="20.26953125" style="1" customWidth="1"/>
    <col min="6" max="6" width="43.1796875" style="1" customWidth="1"/>
    <col min="7" max="7" width="22.81640625" style="1" customWidth="1"/>
    <col min="8" max="8" width="20.54296875" style="1" customWidth="1"/>
    <col min="9" max="16384" width="8.81640625" style="1"/>
  </cols>
  <sheetData>
    <row r="1" spans="1:8" ht="42.75" customHeight="1" thickBot="1" x14ac:dyDescent="0.4">
      <c r="A1" s="20"/>
      <c r="B1" s="21"/>
      <c r="C1" s="71" t="s">
        <v>78</v>
      </c>
      <c r="D1" s="72"/>
      <c r="E1" s="72"/>
      <c r="F1" s="72"/>
      <c r="G1" s="73"/>
      <c r="H1" s="22" t="s">
        <v>0</v>
      </c>
    </row>
    <row r="2" spans="1:8" ht="15.5" x14ac:dyDescent="0.3">
      <c r="A2" s="63" t="s">
        <v>1</v>
      </c>
      <c r="B2" s="64"/>
      <c r="C2" s="64"/>
      <c r="D2" s="65"/>
      <c r="E2" s="33"/>
      <c r="F2" s="55" t="s">
        <v>2</v>
      </c>
      <c r="G2" s="56"/>
      <c r="H2" s="57"/>
    </row>
    <row r="3" spans="1:8" ht="15.5" x14ac:dyDescent="0.3">
      <c r="A3" s="23" t="s">
        <v>3</v>
      </c>
      <c r="B3" s="24" t="s">
        <v>4</v>
      </c>
      <c r="C3" s="24" t="s">
        <v>5</v>
      </c>
      <c r="D3" s="25" t="s">
        <v>6</v>
      </c>
      <c r="E3" s="76" t="s">
        <v>7</v>
      </c>
      <c r="F3" s="77"/>
      <c r="G3" s="24" t="s">
        <v>8</v>
      </c>
      <c r="H3" s="25" t="s">
        <v>9</v>
      </c>
    </row>
    <row r="4" spans="1:8" ht="124" x14ac:dyDescent="0.3">
      <c r="A4" s="26">
        <v>1</v>
      </c>
      <c r="B4" s="27" t="s">
        <v>76</v>
      </c>
      <c r="C4" s="27" t="s">
        <v>58</v>
      </c>
      <c r="D4" s="28">
        <v>1</v>
      </c>
      <c r="E4" s="74"/>
      <c r="F4" s="75"/>
      <c r="G4" s="29"/>
      <c r="H4" s="28"/>
    </row>
    <row r="5" spans="1:8" ht="139.5" x14ac:dyDescent="0.3">
      <c r="A5" s="26">
        <v>2</v>
      </c>
      <c r="B5" s="27" t="s">
        <v>75</v>
      </c>
      <c r="C5" s="27" t="s">
        <v>59</v>
      </c>
      <c r="D5" s="28">
        <v>1</v>
      </c>
      <c r="E5" s="74"/>
      <c r="F5" s="75"/>
      <c r="G5" s="29"/>
      <c r="H5" s="28"/>
    </row>
    <row r="6" spans="1:8" ht="139.5" x14ac:dyDescent="0.3">
      <c r="A6" s="26">
        <v>3</v>
      </c>
      <c r="B6" s="27" t="s">
        <v>30</v>
      </c>
      <c r="C6" s="27" t="s">
        <v>60</v>
      </c>
      <c r="D6" s="28">
        <v>1</v>
      </c>
      <c r="E6" s="74"/>
      <c r="F6" s="75"/>
      <c r="G6" s="29"/>
      <c r="H6" s="28"/>
    </row>
    <row r="7" spans="1:8" ht="108.5" x14ac:dyDescent="0.3">
      <c r="A7" s="26">
        <v>4</v>
      </c>
      <c r="B7" s="27" t="s">
        <v>31</v>
      </c>
      <c r="C7" s="27" t="s">
        <v>61</v>
      </c>
      <c r="D7" s="28">
        <v>1</v>
      </c>
      <c r="E7" s="74"/>
      <c r="F7" s="75"/>
      <c r="G7" s="29"/>
      <c r="H7" s="28"/>
    </row>
    <row r="8" spans="1:8" ht="108.5" x14ac:dyDescent="0.3">
      <c r="A8" s="26">
        <v>5</v>
      </c>
      <c r="B8" s="27" t="s">
        <v>32</v>
      </c>
      <c r="C8" s="27" t="s">
        <v>62</v>
      </c>
      <c r="D8" s="28">
        <v>1</v>
      </c>
      <c r="E8" s="74"/>
      <c r="F8" s="75"/>
      <c r="G8" s="29"/>
      <c r="H8" s="28"/>
    </row>
    <row r="9" spans="1:8" ht="108.5" x14ac:dyDescent="0.3">
      <c r="A9" s="26">
        <v>6</v>
      </c>
      <c r="B9" s="27" t="s">
        <v>33</v>
      </c>
      <c r="C9" s="27" t="s">
        <v>63</v>
      </c>
      <c r="D9" s="28">
        <v>1</v>
      </c>
      <c r="E9" s="74"/>
      <c r="F9" s="75"/>
      <c r="G9" s="29"/>
      <c r="H9" s="28"/>
    </row>
    <row r="10" spans="1:8" ht="217" x14ac:dyDescent="0.3">
      <c r="A10" s="26">
        <v>7</v>
      </c>
      <c r="B10" s="27" t="s">
        <v>74</v>
      </c>
      <c r="C10" s="27" t="s">
        <v>64</v>
      </c>
      <c r="D10" s="28">
        <v>1</v>
      </c>
      <c r="E10" s="74"/>
      <c r="F10" s="75"/>
      <c r="G10" s="29"/>
      <c r="H10" s="28"/>
    </row>
    <row r="11" spans="1:8" ht="15.5" x14ac:dyDescent="0.3">
      <c r="A11" s="26">
        <v>8</v>
      </c>
      <c r="B11" s="27"/>
      <c r="C11" s="27"/>
      <c r="D11" s="28"/>
      <c r="E11" s="74"/>
      <c r="F11" s="75"/>
      <c r="G11" s="29"/>
      <c r="H11" s="28"/>
    </row>
    <row r="12" spans="1:8" ht="15.5" x14ac:dyDescent="0.3">
      <c r="A12" s="26">
        <v>9</v>
      </c>
      <c r="B12" s="27"/>
      <c r="C12" s="27"/>
      <c r="D12" s="28"/>
      <c r="E12" s="74"/>
      <c r="F12" s="75"/>
      <c r="G12" s="29"/>
      <c r="H12" s="28"/>
    </row>
    <row r="13" spans="1:8" ht="15.5" x14ac:dyDescent="0.3">
      <c r="A13" s="26">
        <v>10</v>
      </c>
      <c r="B13" s="27"/>
      <c r="C13" s="27"/>
      <c r="D13" s="28"/>
      <c r="E13" s="74"/>
      <c r="F13" s="75"/>
      <c r="G13" s="29"/>
      <c r="H13" s="28"/>
    </row>
    <row r="14" spans="1:8" ht="15.5" x14ac:dyDescent="0.3">
      <c r="A14" s="26">
        <v>11</v>
      </c>
      <c r="B14" s="27"/>
      <c r="C14" s="27"/>
      <c r="D14" s="28"/>
      <c r="E14" s="74"/>
      <c r="F14" s="75"/>
      <c r="G14" s="29"/>
      <c r="H14" s="28"/>
    </row>
    <row r="15" spans="1:8" ht="15.5" x14ac:dyDescent="0.3">
      <c r="A15" s="26">
        <v>12</v>
      </c>
      <c r="B15" s="27"/>
      <c r="C15" s="27"/>
      <c r="D15" s="28"/>
      <c r="E15" s="74"/>
      <c r="F15" s="75"/>
      <c r="G15" s="29"/>
      <c r="H15" s="28"/>
    </row>
    <row r="16" spans="1:8" ht="15.5" x14ac:dyDescent="0.3">
      <c r="A16" s="26">
        <v>13</v>
      </c>
      <c r="B16" s="27"/>
      <c r="C16" s="27"/>
      <c r="D16" s="28"/>
      <c r="E16" s="74"/>
      <c r="F16" s="75"/>
      <c r="G16" s="29"/>
      <c r="H16" s="28"/>
    </row>
    <row r="17" spans="1:8" ht="15.5" x14ac:dyDescent="0.3">
      <c r="A17" s="26">
        <v>14</v>
      </c>
      <c r="B17" s="27"/>
      <c r="C17" s="27"/>
      <c r="D17" s="28"/>
      <c r="E17" s="74"/>
      <c r="F17" s="75"/>
      <c r="G17" s="29"/>
      <c r="H17" s="28"/>
    </row>
    <row r="18" spans="1:8" ht="15.5" x14ac:dyDescent="0.3">
      <c r="A18" s="26">
        <v>15</v>
      </c>
      <c r="B18" s="27"/>
      <c r="C18" s="27"/>
      <c r="D18" s="28"/>
      <c r="E18" s="74"/>
      <c r="F18" s="75"/>
      <c r="G18" s="29"/>
      <c r="H18" s="28"/>
    </row>
    <row r="19" spans="1:8" ht="15.5" x14ac:dyDescent="0.3">
      <c r="A19" s="26">
        <v>16</v>
      </c>
      <c r="B19" s="27"/>
      <c r="C19" s="27"/>
      <c r="D19" s="28"/>
      <c r="E19" s="74"/>
      <c r="F19" s="75"/>
      <c r="G19" s="29"/>
      <c r="H19" s="28"/>
    </row>
    <row r="20" spans="1:8" ht="15.5" x14ac:dyDescent="0.3">
      <c r="A20" s="26">
        <v>17</v>
      </c>
      <c r="B20" s="27"/>
      <c r="C20" s="27"/>
      <c r="D20" s="28"/>
      <c r="E20" s="74"/>
      <c r="F20" s="75"/>
      <c r="G20" s="29"/>
      <c r="H20" s="28"/>
    </row>
    <row r="21" spans="1:8" ht="15.5" x14ac:dyDescent="0.3">
      <c r="A21" s="26">
        <v>18</v>
      </c>
      <c r="B21" s="27"/>
      <c r="C21" s="27"/>
      <c r="D21" s="28"/>
      <c r="E21" s="74"/>
      <c r="F21" s="75"/>
      <c r="G21" s="29"/>
      <c r="H21" s="28"/>
    </row>
    <row r="22" spans="1:8" ht="15.5" x14ac:dyDescent="0.3">
      <c r="A22" s="26">
        <v>19</v>
      </c>
      <c r="B22" s="27"/>
      <c r="C22" s="27"/>
      <c r="D22" s="28"/>
      <c r="E22" s="74"/>
      <c r="F22" s="75"/>
      <c r="G22" s="29"/>
      <c r="H22" s="28"/>
    </row>
    <row r="23" spans="1:8" ht="16" thickBot="1" x14ac:dyDescent="0.35">
      <c r="A23" s="26">
        <v>20</v>
      </c>
      <c r="B23" s="27"/>
      <c r="C23" s="27"/>
      <c r="D23" s="28"/>
      <c r="E23" s="74"/>
      <c r="F23" s="75"/>
      <c r="G23" s="29"/>
      <c r="H23" s="28"/>
    </row>
    <row r="24" spans="1:8" ht="12.75" customHeight="1" x14ac:dyDescent="0.3">
      <c r="A24" s="58" t="s">
        <v>1</v>
      </c>
      <c r="B24" s="56"/>
      <c r="C24" s="56"/>
      <c r="D24" s="57"/>
      <c r="E24" s="58" t="s">
        <v>2</v>
      </c>
      <c r="F24" s="56"/>
      <c r="G24" s="56"/>
      <c r="H24" s="57"/>
    </row>
    <row r="25" spans="1:8" ht="46.5" x14ac:dyDescent="0.3">
      <c r="A25" s="66" t="s">
        <v>10</v>
      </c>
      <c r="B25" s="67"/>
      <c r="C25" s="43" t="s">
        <v>65</v>
      </c>
      <c r="D25" s="45"/>
      <c r="E25" s="30" t="s">
        <v>11</v>
      </c>
      <c r="F25" s="43"/>
      <c r="G25" s="44"/>
      <c r="H25" s="45"/>
    </row>
    <row r="26" spans="1:8" ht="46.5" x14ac:dyDescent="0.3">
      <c r="A26" s="59" t="s">
        <v>12</v>
      </c>
      <c r="B26" s="60"/>
      <c r="C26" s="43" t="s">
        <v>50</v>
      </c>
      <c r="D26" s="45"/>
      <c r="E26" s="30" t="s">
        <v>13</v>
      </c>
      <c r="F26" s="43"/>
      <c r="G26" s="44"/>
      <c r="H26" s="45"/>
    </row>
    <row r="27" spans="1:8" ht="31" x14ac:dyDescent="0.3">
      <c r="A27" s="59" t="s">
        <v>14</v>
      </c>
      <c r="B27" s="60"/>
      <c r="C27" s="43" t="s">
        <v>48</v>
      </c>
      <c r="D27" s="45"/>
      <c r="E27" s="30" t="s">
        <v>15</v>
      </c>
      <c r="F27" s="43"/>
      <c r="G27" s="44"/>
      <c r="H27" s="45"/>
    </row>
    <row r="28" spans="1:8" ht="31.5" thickBot="1" x14ac:dyDescent="0.35">
      <c r="A28" s="61" t="s">
        <v>16</v>
      </c>
      <c r="B28" s="62"/>
      <c r="C28" s="68" t="s">
        <v>49</v>
      </c>
      <c r="D28" s="69"/>
      <c r="E28" s="30" t="s">
        <v>17</v>
      </c>
      <c r="F28" s="43"/>
      <c r="G28" s="44"/>
      <c r="H28" s="45"/>
    </row>
    <row r="29" spans="1:8" ht="15.5" x14ac:dyDescent="0.3">
      <c r="A29" s="46" t="s">
        <v>77</v>
      </c>
      <c r="B29" s="47"/>
      <c r="C29" s="47"/>
      <c r="D29" s="48"/>
      <c r="E29" s="34" t="s">
        <v>18</v>
      </c>
      <c r="F29" s="43"/>
      <c r="G29" s="44"/>
      <c r="H29" s="45"/>
    </row>
    <row r="30" spans="1:8" ht="15.5" x14ac:dyDescent="0.3">
      <c r="A30" s="49"/>
      <c r="B30" s="50"/>
      <c r="C30" s="50"/>
      <c r="D30" s="51"/>
      <c r="E30" s="34" t="s">
        <v>19</v>
      </c>
      <c r="F30" s="43"/>
      <c r="G30" s="44"/>
      <c r="H30" s="45"/>
    </row>
    <row r="31" spans="1:8" ht="15.5" x14ac:dyDescent="0.3">
      <c r="A31" s="49"/>
      <c r="B31" s="50"/>
      <c r="C31" s="50"/>
      <c r="D31" s="51"/>
      <c r="E31" s="34" t="s">
        <v>20</v>
      </c>
      <c r="F31" s="31"/>
      <c r="G31" s="35" t="s">
        <v>21</v>
      </c>
      <c r="H31" s="32"/>
    </row>
    <row r="32" spans="1:8" ht="15.5" x14ac:dyDescent="0.3">
      <c r="A32" s="49"/>
      <c r="B32" s="50"/>
      <c r="C32" s="50"/>
      <c r="D32" s="51"/>
      <c r="E32" s="34" t="s">
        <v>22</v>
      </c>
      <c r="F32" s="31"/>
      <c r="G32" s="35" t="s">
        <v>23</v>
      </c>
      <c r="H32" s="32"/>
    </row>
    <row r="33" spans="1:8" ht="46.5" x14ac:dyDescent="0.3">
      <c r="A33" s="49"/>
      <c r="B33" s="50"/>
      <c r="C33" s="50"/>
      <c r="D33" s="51"/>
      <c r="E33" s="34" t="s">
        <v>24</v>
      </c>
      <c r="F33" s="43"/>
      <c r="G33" s="44"/>
      <c r="H33" s="45"/>
    </row>
    <row r="34" spans="1:8" ht="15.5" x14ac:dyDescent="0.3">
      <c r="A34" s="49"/>
      <c r="B34" s="50"/>
      <c r="C34" s="50"/>
      <c r="D34" s="51"/>
      <c r="E34" s="34" t="s">
        <v>25</v>
      </c>
      <c r="F34" s="43"/>
      <c r="G34" s="44"/>
      <c r="H34" s="45"/>
    </row>
    <row r="35" spans="1:8" ht="15.5" x14ac:dyDescent="0.3">
      <c r="A35" s="49"/>
      <c r="B35" s="50"/>
      <c r="C35" s="50"/>
      <c r="D35" s="51"/>
      <c r="E35" s="34" t="s">
        <v>26</v>
      </c>
      <c r="F35" s="43"/>
      <c r="G35" s="44"/>
      <c r="H35" s="45"/>
    </row>
    <row r="36" spans="1:8" ht="24.75" customHeight="1" thickBot="1" x14ac:dyDescent="0.35">
      <c r="A36" s="52"/>
      <c r="B36" s="53"/>
      <c r="C36" s="53"/>
      <c r="D36" s="54"/>
      <c r="E36" s="36" t="s">
        <v>27</v>
      </c>
      <c r="F36" s="68"/>
      <c r="G36" s="70"/>
      <c r="H36" s="69"/>
    </row>
  </sheetData>
  <sheetProtection password="CF18" sheet="1" objects="1" scenarios="1"/>
  <protectedRanges>
    <protectedRange sqref="B4:H23 C1 C25:D28 A29 F25:H30 F31:F32 H31:H32 F33:H36" name="Område1"/>
  </protectedRanges>
  <mergeCells count="45">
    <mergeCell ref="E23:F23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C1:G1"/>
    <mergeCell ref="E9:F9"/>
    <mergeCell ref="E10:F10"/>
    <mergeCell ref="E11:F11"/>
    <mergeCell ref="E12:F12"/>
    <mergeCell ref="E8:F8"/>
    <mergeCell ref="E3:F3"/>
    <mergeCell ref="E4:F4"/>
    <mergeCell ref="E5:F5"/>
    <mergeCell ref="E6:F6"/>
    <mergeCell ref="E7:F7"/>
    <mergeCell ref="A29:D36"/>
    <mergeCell ref="F2:H2"/>
    <mergeCell ref="A24:D24"/>
    <mergeCell ref="E24:H24"/>
    <mergeCell ref="C25:D25"/>
    <mergeCell ref="C26:D26"/>
    <mergeCell ref="A26:B26"/>
    <mergeCell ref="A27:B27"/>
    <mergeCell ref="A28:B28"/>
    <mergeCell ref="A2:D2"/>
    <mergeCell ref="A25:B25"/>
    <mergeCell ref="C27:D27"/>
    <mergeCell ref="C28:D28"/>
    <mergeCell ref="F36:H36"/>
    <mergeCell ref="F25:H25"/>
    <mergeCell ref="F30:H30"/>
    <mergeCell ref="F33:H33"/>
    <mergeCell ref="F34:H34"/>
    <mergeCell ref="F35:H35"/>
    <mergeCell ref="F26:H26"/>
    <mergeCell ref="F27:H27"/>
    <mergeCell ref="F28:H28"/>
    <mergeCell ref="F29:H29"/>
  </mergeCells>
  <pageMargins left="0.25" right="0.25" top="0.75" bottom="0.75" header="0.3" footer="0.3"/>
  <pageSetup scale="61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7"/>
  <sheetViews>
    <sheetView tabSelected="1" view="pageLayout" zoomScale="120" zoomScaleNormal="120" zoomScaleSheetLayoutView="100" zoomScalePageLayoutView="120" workbookViewId="0">
      <selection activeCell="C20" sqref="C20:D20"/>
    </sheetView>
  </sheetViews>
  <sheetFormatPr defaultColWidth="8.81640625" defaultRowHeight="13" x14ac:dyDescent="0.3"/>
  <cols>
    <col min="1" max="1" width="8.81640625" style="1"/>
    <col min="2" max="2" width="21.54296875" style="1" customWidth="1"/>
    <col min="3" max="3" width="42.6328125" style="1" customWidth="1"/>
    <col min="4" max="4" width="21.26953125" style="1" customWidth="1"/>
    <col min="5" max="5" width="26.453125" style="1" customWidth="1"/>
    <col min="6" max="6" width="16.6328125" style="1" customWidth="1"/>
    <col min="7" max="7" width="27.7265625" style="1" customWidth="1"/>
    <col min="8" max="8" width="17.453125" style="1" customWidth="1"/>
    <col min="9" max="16384" width="8.81640625" style="1"/>
  </cols>
  <sheetData>
    <row r="1" spans="1:8" ht="45.5" customHeight="1" thickBot="1" x14ac:dyDescent="0.35">
      <c r="A1" s="3"/>
      <c r="B1" s="4"/>
      <c r="C1" s="95" t="s">
        <v>57</v>
      </c>
      <c r="D1" s="95"/>
      <c r="E1" s="95"/>
      <c r="F1" s="95"/>
      <c r="G1" s="96"/>
      <c r="H1" s="42" t="s">
        <v>38</v>
      </c>
    </row>
    <row r="2" spans="1:8" x14ac:dyDescent="0.3">
      <c r="A2" s="97" t="s">
        <v>37</v>
      </c>
      <c r="B2" s="98"/>
      <c r="C2" s="98"/>
      <c r="D2" s="99"/>
      <c r="E2" s="100" t="s">
        <v>39</v>
      </c>
      <c r="F2" s="101"/>
      <c r="G2" s="101"/>
      <c r="H2" s="102"/>
    </row>
    <row r="3" spans="1:8" ht="75" x14ac:dyDescent="0.3">
      <c r="A3" s="7" t="s">
        <v>3</v>
      </c>
      <c r="B3" s="2" t="s">
        <v>34</v>
      </c>
      <c r="C3" s="2" t="s">
        <v>35</v>
      </c>
      <c r="D3" s="8" t="s">
        <v>89</v>
      </c>
      <c r="E3" s="7" t="s">
        <v>90</v>
      </c>
      <c r="F3" s="2" t="s">
        <v>88</v>
      </c>
      <c r="G3" s="2" t="s">
        <v>87</v>
      </c>
      <c r="H3" s="8" t="s">
        <v>86</v>
      </c>
    </row>
    <row r="4" spans="1:8" ht="104" x14ac:dyDescent="0.3">
      <c r="A4" s="9">
        <v>1</v>
      </c>
      <c r="B4" s="14" t="s">
        <v>28</v>
      </c>
      <c r="C4" s="14" t="s">
        <v>79</v>
      </c>
      <c r="D4" s="39">
        <v>1</v>
      </c>
      <c r="E4" s="41"/>
      <c r="F4" s="13"/>
      <c r="G4" s="13"/>
      <c r="H4" s="16"/>
    </row>
    <row r="5" spans="1:8" ht="150" customHeight="1" x14ac:dyDescent="0.3">
      <c r="A5" s="9">
        <v>2</v>
      </c>
      <c r="B5" s="40" t="s">
        <v>36</v>
      </c>
      <c r="C5" s="14" t="s">
        <v>80</v>
      </c>
      <c r="D5" s="39">
        <v>1</v>
      </c>
      <c r="E5" s="15"/>
      <c r="F5" s="13"/>
      <c r="G5" s="13"/>
      <c r="H5" s="16"/>
    </row>
    <row r="6" spans="1:8" ht="126.5" customHeight="1" x14ac:dyDescent="0.3">
      <c r="A6" s="9">
        <v>3</v>
      </c>
      <c r="B6" s="40" t="s">
        <v>30</v>
      </c>
      <c r="C6" s="14" t="s">
        <v>60</v>
      </c>
      <c r="D6" s="39">
        <v>1</v>
      </c>
      <c r="E6" s="15"/>
      <c r="F6" s="13"/>
      <c r="G6" s="13"/>
      <c r="H6" s="16"/>
    </row>
    <row r="7" spans="1:8" ht="116" customHeight="1" x14ac:dyDescent="0.3">
      <c r="A7" s="9">
        <v>4</v>
      </c>
      <c r="B7" s="40" t="s">
        <v>31</v>
      </c>
      <c r="C7" s="14" t="s">
        <v>81</v>
      </c>
      <c r="D7" s="39">
        <v>1</v>
      </c>
      <c r="E7" s="15"/>
      <c r="F7" s="13"/>
      <c r="G7" s="13"/>
      <c r="H7" s="16"/>
    </row>
    <row r="8" spans="1:8" ht="104.5" customHeight="1" x14ac:dyDescent="0.3">
      <c r="A8" s="9">
        <v>5</v>
      </c>
      <c r="B8" s="40" t="s">
        <v>32</v>
      </c>
      <c r="C8" s="14" t="s">
        <v>82</v>
      </c>
      <c r="D8" s="39">
        <v>1</v>
      </c>
      <c r="E8" s="15"/>
      <c r="F8" s="13"/>
      <c r="G8" s="13"/>
      <c r="H8" s="16"/>
    </row>
    <row r="9" spans="1:8" ht="93.5" customHeight="1" x14ac:dyDescent="0.3">
      <c r="A9" s="9">
        <v>6</v>
      </c>
      <c r="B9" s="40" t="s">
        <v>33</v>
      </c>
      <c r="C9" s="14" t="s">
        <v>63</v>
      </c>
      <c r="D9" s="39">
        <v>1</v>
      </c>
      <c r="E9" s="15"/>
      <c r="F9" s="13"/>
      <c r="G9" s="13"/>
      <c r="H9" s="16"/>
    </row>
    <row r="10" spans="1:8" ht="171.5" customHeight="1" x14ac:dyDescent="0.3">
      <c r="A10" s="9">
        <v>7</v>
      </c>
      <c r="B10" s="40" t="s">
        <v>73</v>
      </c>
      <c r="C10" s="14" t="s">
        <v>83</v>
      </c>
      <c r="D10" s="39">
        <v>1</v>
      </c>
      <c r="E10" s="15"/>
      <c r="F10" s="13"/>
      <c r="G10" s="13"/>
      <c r="H10" s="16"/>
    </row>
    <row r="11" spans="1:8" x14ac:dyDescent="0.3">
      <c r="A11" s="9"/>
      <c r="B11" s="14"/>
      <c r="C11" s="14"/>
      <c r="D11" s="10"/>
      <c r="E11" s="15"/>
      <c r="F11" s="13"/>
      <c r="G11" s="13"/>
      <c r="H11" s="16"/>
    </row>
    <row r="12" spans="1:8" x14ac:dyDescent="0.3">
      <c r="A12" s="9"/>
      <c r="B12" s="14"/>
      <c r="C12" s="14"/>
      <c r="D12" s="10"/>
      <c r="E12" s="15"/>
      <c r="F12" s="13"/>
      <c r="G12" s="13"/>
      <c r="H12" s="16"/>
    </row>
    <row r="13" spans="1:8" ht="12.75" customHeight="1" x14ac:dyDescent="0.3">
      <c r="A13" s="103"/>
      <c r="B13" s="104"/>
      <c r="C13" s="104"/>
      <c r="D13" s="104"/>
      <c r="E13" s="104"/>
      <c r="F13" s="105"/>
      <c r="G13" s="6" t="s">
        <v>29</v>
      </c>
      <c r="H13" s="17"/>
    </row>
    <row r="14" spans="1:8" ht="26" x14ac:dyDescent="0.3">
      <c r="A14" s="103"/>
      <c r="B14" s="104"/>
      <c r="C14" s="104"/>
      <c r="D14" s="104"/>
      <c r="E14" s="104"/>
      <c r="F14" s="105"/>
      <c r="G14" s="5" t="s">
        <v>41</v>
      </c>
      <c r="H14" s="18"/>
    </row>
    <row r="15" spans="1:8" ht="13.5" thickBot="1" x14ac:dyDescent="0.35">
      <c r="A15" s="103"/>
      <c r="B15" s="104"/>
      <c r="C15" s="104"/>
      <c r="D15" s="104"/>
      <c r="E15" s="104"/>
      <c r="F15" s="105"/>
      <c r="G15" s="11" t="s">
        <v>40</v>
      </c>
      <c r="H15" s="19"/>
    </row>
    <row r="16" spans="1:8" ht="15" customHeight="1" x14ac:dyDescent="0.3">
      <c r="A16" s="100" t="s">
        <v>42</v>
      </c>
      <c r="B16" s="101"/>
      <c r="C16" s="101"/>
      <c r="D16" s="101"/>
      <c r="E16" s="100" t="s">
        <v>43</v>
      </c>
      <c r="F16" s="101"/>
      <c r="G16" s="101"/>
      <c r="H16" s="102"/>
    </row>
    <row r="17" spans="1:8" ht="46.5" customHeight="1" x14ac:dyDescent="0.3">
      <c r="A17" s="84" t="s">
        <v>44</v>
      </c>
      <c r="B17" s="85"/>
      <c r="C17" s="81" t="s">
        <v>92</v>
      </c>
      <c r="D17" s="82"/>
      <c r="E17" s="12" t="s">
        <v>51</v>
      </c>
      <c r="F17" s="81"/>
      <c r="G17" s="82"/>
      <c r="H17" s="83"/>
    </row>
    <row r="18" spans="1:8" ht="42.5" customHeight="1" x14ac:dyDescent="0.3">
      <c r="A18" s="84" t="s">
        <v>45</v>
      </c>
      <c r="B18" s="85"/>
      <c r="C18" s="81" t="s">
        <v>84</v>
      </c>
      <c r="D18" s="82"/>
      <c r="E18" s="12" t="s">
        <v>52</v>
      </c>
      <c r="F18" s="81"/>
      <c r="G18" s="82"/>
      <c r="H18" s="83"/>
    </row>
    <row r="19" spans="1:8" ht="45" customHeight="1" x14ac:dyDescent="0.3">
      <c r="A19" s="84" t="s">
        <v>46</v>
      </c>
      <c r="B19" s="85"/>
      <c r="C19" s="81" t="s">
        <v>85</v>
      </c>
      <c r="D19" s="82"/>
      <c r="E19" s="12" t="s">
        <v>53</v>
      </c>
      <c r="F19" s="81"/>
      <c r="G19" s="82"/>
      <c r="H19" s="83"/>
    </row>
    <row r="20" spans="1:8" ht="48.5" customHeight="1" x14ac:dyDescent="0.3">
      <c r="A20" s="84" t="s">
        <v>67</v>
      </c>
      <c r="B20" s="85"/>
      <c r="C20" s="81" t="s">
        <v>66</v>
      </c>
      <c r="D20" s="82"/>
      <c r="E20" s="12" t="s">
        <v>54</v>
      </c>
      <c r="F20" s="81"/>
      <c r="G20" s="82"/>
      <c r="H20" s="83"/>
    </row>
    <row r="21" spans="1:8" ht="13.5" thickBot="1" x14ac:dyDescent="0.35">
      <c r="A21" s="106" t="s">
        <v>91</v>
      </c>
      <c r="B21" s="107"/>
      <c r="C21" s="78" t="s">
        <v>47</v>
      </c>
      <c r="D21" s="80"/>
      <c r="E21" s="12" t="s">
        <v>55</v>
      </c>
      <c r="F21" s="108"/>
      <c r="G21" s="109"/>
      <c r="H21" s="110"/>
    </row>
    <row r="22" spans="1:8" ht="28.5" customHeight="1" x14ac:dyDescent="0.3">
      <c r="A22" s="86" t="str">
        <f>+'Annex A.1 Technical Bid'!A29</f>
        <v xml:space="preserve">Additional comments to bidders: Please note that DRC requires  Machinery delivery and installation service for requested locations as follows:  Machinery #1 &amp; #2  to be delivered to ZUGDIDI      Machinery #3,#4,#5,#6,#7 to be delivered to Tsalenjikha District,  Village Mikava                                                                                                                </v>
      </c>
      <c r="B22" s="87"/>
      <c r="C22" s="87"/>
      <c r="D22" s="88"/>
      <c r="E22" s="37" t="s">
        <v>56</v>
      </c>
      <c r="F22" s="81"/>
      <c r="G22" s="82"/>
      <c r="H22" s="83"/>
    </row>
    <row r="23" spans="1:8" ht="52" x14ac:dyDescent="0.3">
      <c r="A23" s="89"/>
      <c r="B23" s="90"/>
      <c r="C23" s="90"/>
      <c r="D23" s="91"/>
      <c r="E23" s="37" t="s">
        <v>68</v>
      </c>
      <c r="F23" s="81"/>
      <c r="G23" s="82"/>
      <c r="H23" s="83"/>
    </row>
    <row r="24" spans="1:8" x14ac:dyDescent="0.3">
      <c r="A24" s="89"/>
      <c r="B24" s="90"/>
      <c r="C24" s="90"/>
      <c r="D24" s="91"/>
      <c r="E24" s="37" t="s">
        <v>69</v>
      </c>
      <c r="F24" s="81"/>
      <c r="G24" s="82"/>
      <c r="H24" s="83"/>
    </row>
    <row r="25" spans="1:8" x14ac:dyDescent="0.3">
      <c r="A25" s="89"/>
      <c r="B25" s="90"/>
      <c r="C25" s="90"/>
      <c r="D25" s="91"/>
      <c r="E25" s="37" t="s">
        <v>70</v>
      </c>
      <c r="F25" s="81"/>
      <c r="G25" s="82"/>
      <c r="H25" s="83"/>
    </row>
    <row r="26" spans="1:8" ht="26" x14ac:dyDescent="0.3">
      <c r="A26" s="89"/>
      <c r="B26" s="90"/>
      <c r="C26" s="90"/>
      <c r="D26" s="91"/>
      <c r="E26" s="37" t="s">
        <v>71</v>
      </c>
      <c r="F26" s="81"/>
      <c r="G26" s="82"/>
      <c r="H26" s="83"/>
    </row>
    <row r="27" spans="1:8" ht="24.75" customHeight="1" thickBot="1" x14ac:dyDescent="0.35">
      <c r="A27" s="92"/>
      <c r="B27" s="93"/>
      <c r="C27" s="93"/>
      <c r="D27" s="94"/>
      <c r="E27" s="38" t="s">
        <v>72</v>
      </c>
      <c r="F27" s="78"/>
      <c r="G27" s="79"/>
      <c r="H27" s="80"/>
    </row>
  </sheetData>
  <protectedRanges>
    <protectedRange sqref="H14 F21 C21 A22 F23:H27 C1 G4:G12" name="Område1"/>
  </protectedRanges>
  <mergeCells count="28">
    <mergeCell ref="C1:G1"/>
    <mergeCell ref="F25:H25"/>
    <mergeCell ref="A2:D2"/>
    <mergeCell ref="E2:H2"/>
    <mergeCell ref="A17:B17"/>
    <mergeCell ref="A13:F15"/>
    <mergeCell ref="A21:B21"/>
    <mergeCell ref="C21:D21"/>
    <mergeCell ref="E16:H16"/>
    <mergeCell ref="A16:D16"/>
    <mergeCell ref="F18:H18"/>
    <mergeCell ref="F19:H19"/>
    <mergeCell ref="F20:H20"/>
    <mergeCell ref="F21:H21"/>
    <mergeCell ref="C17:D17"/>
    <mergeCell ref="F17:H17"/>
    <mergeCell ref="A18:B18"/>
    <mergeCell ref="C18:D18"/>
    <mergeCell ref="F23:H23"/>
    <mergeCell ref="F24:H24"/>
    <mergeCell ref="F26:H26"/>
    <mergeCell ref="F27:H27"/>
    <mergeCell ref="F22:H22"/>
    <mergeCell ref="A19:B19"/>
    <mergeCell ref="C19:D19"/>
    <mergeCell ref="A20:B20"/>
    <mergeCell ref="C20:D20"/>
    <mergeCell ref="A22:D27"/>
  </mergeCells>
  <pageMargins left="0.25" right="0.25" top="0.89525462962962965" bottom="0.75" header="0.3" footer="0.3"/>
  <pageSetup paperSize="9" scale="78" fitToHeight="0" orientation="landscape" r:id="rId1"/>
  <headerFooter>
    <oddHeader>&amp;C&amp;18Annex A.2 - DRC FINANCIAL BID FORM FOR GOODS
         ფინანსური შემოთავაზება  LOT#1</oddHeader>
    <oddFooter>&amp;LCT PROCUREMENT 06_and 37_ANNEX A - DRC Bid Form for GOODS 
Date: 01-01-2018 •  Valid from: 01-01-2018&amp;CPage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b067345-d96e-46f4-b5db-e18bbf0d21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EA2DD6BBC1C774B9F53E1A7B55401EE" ma:contentTypeVersion="18" ma:contentTypeDescription="Opret et nyt dokument." ma:contentTypeScope="" ma:versionID="c3e63fa13bf68991f4b8c5201d12e50c">
  <xsd:schema xmlns:xsd="http://www.w3.org/2001/XMLSchema" xmlns:xs="http://www.w3.org/2001/XMLSchema" xmlns:p="http://schemas.microsoft.com/office/2006/metadata/properties" xmlns:ns3="1ae7d772-c8ef-4243-8270-33d81ccb5b57" xmlns:ns4="0b067345-d96e-46f4-b5db-e18bbf0d21dd" targetNamespace="http://schemas.microsoft.com/office/2006/metadata/properties" ma:root="true" ma:fieldsID="a81eb8997011867e5e25a2238609eacc" ns3:_="" ns4:_="">
    <xsd:import namespace="1ae7d772-c8ef-4243-8270-33d81ccb5b57"/>
    <xsd:import namespace="0b067345-d96e-46f4-b5db-e18bbf0d21d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e7d772-c8ef-4243-8270-33d81ccb5b5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værdi for deling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67345-d96e-46f4-b5db-e18bbf0d21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5ECB46-7F5A-4BD0-955F-C0D4442C6D6F}">
  <ds:schemaRefs>
    <ds:schemaRef ds:uri="1ae7d772-c8ef-4243-8270-33d81ccb5b57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0b067345-d96e-46f4-b5db-e18bbf0d21dd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C54248-1A20-4BDF-8B90-6F23DFFE2D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e7d772-c8ef-4243-8270-33d81ccb5b57"/>
    <ds:schemaRef ds:uri="0b067345-d96e-46f4-b5db-e18bbf0d2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A.1 Technical Bid</vt:lpstr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Ekaterine Basaria</cp:lastModifiedBy>
  <cp:revision/>
  <dcterms:created xsi:type="dcterms:W3CDTF">2017-05-23T13:13:55Z</dcterms:created>
  <dcterms:modified xsi:type="dcterms:W3CDTF">2024-11-08T06:54:39Z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0x010100BEA2DD6BBC1C774B9F53E1A7B55401EE</vt:lpwstr>
  </property>
</Properties>
</file>