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unicef-my.sharepoint.com/personal/kmelikadze_unicef_org/Documents/Documents/Desktop/Observatory/"/>
    </mc:Choice>
  </mc:AlternateContent>
  <xr:revisionPtr revIDLastSave="0" documentId="8_{DB9681AD-D371-41E5-811A-4093EA9DB079}" xr6:coauthVersionLast="47" xr6:coauthVersionMax="47" xr10:uidLastSave="{00000000-0000-0000-0000-000000000000}"/>
  <bookViews>
    <workbookView xWindow="-120" yWindow="-120" windowWidth="29040" windowHeight="15720" xr2:uid="{8C7F04F0-DA2D-4CB1-A89C-756BF45F2F6B}"/>
  </bookViews>
  <sheets>
    <sheet name="TEM" sheetId="1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54" i="11" l="1"/>
  <c r="D50" i="11"/>
  <c r="D32" i="11"/>
  <c r="D13" i="11"/>
  <c r="D54" i="11" l="1"/>
</calcChain>
</file>

<file path=xl/sharedStrings.xml><?xml version="1.0" encoding="utf-8"?>
<sst xmlns="http://schemas.openxmlformats.org/spreadsheetml/2006/main" count="73" uniqueCount="61">
  <si>
    <t>Stage I: Mandatory Requirements (Pre-qualification Criteria)</t>
  </si>
  <si>
    <t>Yes/No</t>
  </si>
  <si>
    <t>Stage II: Technical Evaluation Criteria</t>
  </si>
  <si>
    <t> Scores</t>
  </si>
  <si>
    <t>Some elements are missing, and some are under/overestimated, or not realistic</t>
  </si>
  <si>
    <t>Total score:</t>
  </si>
  <si>
    <t xml:space="preserve">TECHNICAL EVALUATION MATRIX (TEM) </t>
  </si>
  <si>
    <t>No plan in place</t>
  </si>
  <si>
    <t>Plan fully adequate and in place</t>
  </si>
  <si>
    <t>Plan moderatly in place</t>
  </si>
  <si>
    <t>Out of</t>
  </si>
  <si>
    <t>no experience</t>
  </si>
  <si>
    <t>Quality of the project proposal</t>
  </si>
  <si>
    <t>project monitoring and quality control
mechanisms in place</t>
  </si>
  <si>
    <t xml:space="preserve">proposal is well developed,well structured and realistic;  </t>
  </si>
  <si>
    <t>Orginizational experience and knoweldge</t>
  </si>
  <si>
    <t>no record</t>
  </si>
  <si>
    <t>record with one agency</t>
  </si>
  <si>
    <t>Evaluator</t>
  </si>
  <si>
    <t xml:space="preserve">Proposed actions and approachs are in line with the TOR; objectives, actions and results are well understood and clearly proposed </t>
  </si>
  <si>
    <t>project work plan is realistic and well developed</t>
  </si>
  <si>
    <t>References not presented</t>
  </si>
  <si>
    <t>Detailed proposed budget with indication of all activities and the proposed fees;</t>
  </si>
  <si>
    <t>less than 3 years</t>
  </si>
  <si>
    <t xml:space="preserve">3-5 years  </t>
  </si>
  <si>
    <t xml:space="preserve"> 7 years or more</t>
  </si>
  <si>
    <t>References to prove the requested experience</t>
  </si>
  <si>
    <t>3 References  presented</t>
  </si>
  <si>
    <t>Referrences presented but not as requested</t>
  </si>
  <si>
    <t>Overall correspondence between ToR requirements and proposal (specific tasks, deliverables)</t>
  </si>
  <si>
    <t>detailed budget presented</t>
  </si>
  <si>
    <t>Detailed budget not presented</t>
  </si>
  <si>
    <t>poposal poorly developed</t>
  </si>
  <si>
    <t xml:space="preserve">Minor elements are missing, overall project is relatively well developed </t>
  </si>
  <si>
    <t>Qualifications and expertise of proposed experts</t>
  </si>
  <si>
    <t>majority not qualified</t>
  </si>
  <si>
    <t>majority has some relevant qualification</t>
  </si>
  <si>
    <t>all experts have relevant qualification</t>
  </si>
  <si>
    <t>Expertise: At least 7-year experience in Public Finance Management, Economic Development and Human Rights: Proven experience in developing and implementing budget analysis methodologies, particularly with a focus on social sectors and children</t>
  </si>
  <si>
    <t>Considerable Experience with Government and Municipal Systems in Georgia: Prior engagement with Georgian government and municipal structures, ideally with a history of collaboration on policy and financial analysis</t>
  </si>
  <si>
    <t>Research and Methodology Development Capabilities: Strong capacity to conduct and synthesize international research, adapt it to local contexts, and create practical analytical tools and guidance materials.</t>
  </si>
  <si>
    <t>Capacity Building and Stakeholder Engagement: Experience in organizing and conducting capacity-building activities and stakeholder consultations, with effective communication and advocacy skills</t>
  </si>
  <si>
    <t>Demonstrated Experience in Advocacy and Knowledge Dissemination: Proven ability to support the dissemination of complex methodologies within both academic and policy-making circles. This includes experience in developing educational or training materials to foster long-term understanding and acceptance of specialized budgeting methodologies, ideally in the area of child rights or public finance.</t>
  </si>
  <si>
    <t>Established Network within Academia and Policy Institutions: A record of collaboration with academic institutions, research bodies, or think tanks, with experience engaging key stakeholders in Georgia and the broader Europe and Central Asia region. This network should support the broader integration and institutional acceptance of PF4C concepts and methodologies within public finance management systems</t>
  </si>
  <si>
    <t>Relevant experience in the areas of Public Finance Management, Economic Development and Human Rights: Proven experience in developing and implementing budget analysis methodologies, particularly with a focus on social sectors and children</t>
  </si>
  <si>
    <t>Prior engagement with Georgian government and municipal structures, ideally with a history of collaboration on policy and financial analysis</t>
  </si>
  <si>
    <t>Strong capacity to conduct and synthesize international research, adapt it to local contexts, and create practical analytical tools and guidance materialst</t>
  </si>
  <si>
    <t>no enagegment</t>
  </si>
  <si>
    <t>no capacity</t>
  </si>
  <si>
    <t>limited capacity</t>
  </si>
  <si>
    <t xml:space="preserve">moderate capacity  </t>
  </si>
  <si>
    <t xml:space="preserve">high capacity </t>
  </si>
  <si>
    <t xml:space="preserve">0-3 years  </t>
  </si>
  <si>
    <t>3-7  years or more</t>
  </si>
  <si>
    <t>CVs of suggested experts, with list of their responsibilities in the frame of the project</t>
  </si>
  <si>
    <t>CV's and list of responsabilities provided</t>
  </si>
  <si>
    <t xml:space="preserve">Only CVs Provided </t>
  </si>
  <si>
    <t xml:space="preserve">Proposed Experts </t>
  </si>
  <si>
    <t>record with multiple agencies</t>
  </si>
  <si>
    <t xml:space="preserve">A record of collaboration with academic institutions, research bodies, or think tanks, with experience engaging key stakeholders in Georgia and the broader Europe and Central Asia region. </t>
  </si>
  <si>
    <t xml:space="preserve">Demonstrated Experience in Advocacy and Knowledge Dissemination: Proven ability to support the dissemination of complex methodologies within both academic and policy-making circles.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</si>
</sst>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theme="1"/>
      <name val="Noto Sans"/>
      <family val="2"/>
    </font>
    <font>
      <b/>
      <sz val="9"/>
      <color theme="1"/>
      <name val="Noto Sans"/>
      <family val="2"/>
    </font>
    <font>
      <sz val="9"/>
      <color rgb="FF000000"/>
      <name val="Noto Sans"/>
      <family val="2"/>
    </font>
    <font>
      <b/>
      <sz val="9"/>
      <color rgb="FF000000"/>
      <name val="Noto Sans"/>
      <family val="2"/>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54">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center" vertical="center"/>
    </xf>
    <xf numFmtId="0" fontId="2" fillId="4" borderId="0" xfId="0" applyFont="1" applyFill="1" applyAlignment="1">
      <alignment horizontal="center" vertical="center" wrapText="1"/>
    </xf>
    <xf numFmtId="0" fontId="2" fillId="0" borderId="10" xfId="0" applyFont="1" applyBorder="1" applyAlignment="1">
      <alignment horizontal="center" vertical="top"/>
    </xf>
    <xf numFmtId="0" fontId="2" fillId="0" borderId="0" xfId="0" applyFont="1" applyBorder="1" applyAlignment="1">
      <alignment vertical="top" wrapText="1"/>
    </xf>
    <xf numFmtId="0" fontId="2" fillId="0" borderId="0" xfId="0" applyFont="1" applyBorder="1" applyAlignment="1">
      <alignment vertical="center" wrapText="1"/>
    </xf>
    <xf numFmtId="0" fontId="2" fillId="0" borderId="11" xfId="0" applyFont="1" applyBorder="1" applyAlignment="1">
      <alignment horizontal="center" vertical="center"/>
    </xf>
    <xf numFmtId="0" fontId="2" fillId="4" borderId="0" xfId="0" applyFont="1" applyFill="1" applyAlignment="1">
      <alignment horizontal="center" vertical="center"/>
    </xf>
    <xf numFmtId="0" fontId="2" fillId="2" borderId="1" xfId="0" applyFont="1" applyFill="1" applyBorder="1" applyAlignment="1">
      <alignment horizontal="center" vertical="center"/>
    </xf>
    <xf numFmtId="0" fontId="2" fillId="4" borderId="0" xfId="0" applyFont="1" applyFill="1" applyBorder="1" applyAlignment="1">
      <alignment horizontal="center" vertical="center"/>
    </xf>
    <xf numFmtId="0" fontId="1"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3" borderId="5" xfId="0" applyFont="1" applyFill="1" applyBorder="1" applyAlignment="1">
      <alignment vertical="center" wrapText="1"/>
    </xf>
    <xf numFmtId="0" fontId="1" fillId="0" borderId="1" xfId="0" applyFont="1" applyBorder="1" applyAlignment="1">
      <alignment vertical="center" wrapText="1"/>
    </xf>
    <xf numFmtId="0" fontId="2" fillId="3" borderId="6" xfId="0" applyFont="1" applyFill="1" applyBorder="1" applyAlignment="1">
      <alignment vertical="center" wrapText="1"/>
    </xf>
    <xf numFmtId="0" fontId="2" fillId="3" borderId="6"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5" xfId="0" applyFont="1" applyBorder="1" applyAlignment="1">
      <alignment horizontal="left" vertical="center" wrapText="1"/>
    </xf>
    <xf numFmtId="0" fontId="1" fillId="4" borderId="2"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4" fillId="2"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 xfId="0" applyFont="1" applyFill="1" applyBorder="1" applyAlignment="1">
      <alignment horizontal="left" vertical="center"/>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1"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3C9E3-7981-42FB-B4FC-08985D6BECF9}">
  <dimension ref="A1:F54"/>
  <sheetViews>
    <sheetView tabSelected="1" zoomScaleNormal="100" workbookViewId="0">
      <selection activeCell="N43" sqref="N43"/>
    </sheetView>
  </sheetViews>
  <sheetFormatPr defaultRowHeight="15" x14ac:dyDescent="0.35"/>
  <cols>
    <col min="1" max="1" width="9.140625" style="1"/>
    <col min="2" max="2" width="43.5703125" style="1" customWidth="1"/>
    <col min="3" max="3" width="34.5703125" style="1" customWidth="1"/>
    <col min="4" max="4" width="9.140625" style="1"/>
    <col min="5" max="5" width="4" style="1" customWidth="1"/>
    <col min="6" max="16384" width="9.140625" style="1"/>
  </cols>
  <sheetData>
    <row r="1" spans="1:6" x14ac:dyDescent="0.35">
      <c r="B1" s="2"/>
      <c r="C1" s="2"/>
      <c r="E1" s="3"/>
    </row>
    <row r="2" spans="1:6" x14ac:dyDescent="0.35">
      <c r="A2" s="42" t="s">
        <v>6</v>
      </c>
      <c r="B2" s="43"/>
      <c r="C2" s="43"/>
      <c r="D2" s="44"/>
      <c r="E2" s="4"/>
    </row>
    <row r="3" spans="1:6" x14ac:dyDescent="0.35">
      <c r="A3" s="5"/>
      <c r="B3" s="6" t="s">
        <v>18</v>
      </c>
      <c r="C3" s="7"/>
      <c r="D3" s="8"/>
      <c r="E3" s="9"/>
    </row>
    <row r="4" spans="1:6" x14ac:dyDescent="0.35">
      <c r="A4" s="45" t="s">
        <v>0</v>
      </c>
      <c r="B4" s="45"/>
      <c r="C4" s="45"/>
      <c r="D4" s="10"/>
      <c r="E4" s="11"/>
    </row>
    <row r="5" spans="1:6" ht="81.75" customHeight="1" x14ac:dyDescent="0.35">
      <c r="A5" s="46" t="s">
        <v>38</v>
      </c>
      <c r="B5" s="46"/>
      <c r="C5" s="12"/>
      <c r="D5" s="13" t="s">
        <v>1</v>
      </c>
      <c r="E5" s="14"/>
    </row>
    <row r="6" spans="1:6" ht="78" customHeight="1" x14ac:dyDescent="0.35">
      <c r="A6" s="46" t="s">
        <v>39</v>
      </c>
      <c r="B6" s="46"/>
      <c r="C6" s="12"/>
      <c r="D6" s="13" t="s">
        <v>1</v>
      </c>
      <c r="E6" s="14"/>
    </row>
    <row r="7" spans="1:6" ht="75.75" customHeight="1" x14ac:dyDescent="0.35">
      <c r="A7" s="46" t="s">
        <v>40</v>
      </c>
      <c r="B7" s="46"/>
      <c r="C7" s="15"/>
      <c r="D7" s="13" t="s">
        <v>1</v>
      </c>
      <c r="E7" s="14"/>
    </row>
    <row r="8" spans="1:6" ht="69" customHeight="1" x14ac:dyDescent="0.35">
      <c r="A8" s="46" t="s">
        <v>41</v>
      </c>
      <c r="B8" s="46"/>
      <c r="C8" s="15"/>
      <c r="D8" s="13" t="s">
        <v>1</v>
      </c>
      <c r="E8" s="14"/>
    </row>
    <row r="9" spans="1:6" ht="123" customHeight="1" x14ac:dyDescent="0.35">
      <c r="A9" s="46" t="s">
        <v>42</v>
      </c>
      <c r="B9" s="46"/>
      <c r="C9" s="16"/>
      <c r="D9" s="13" t="s">
        <v>1</v>
      </c>
      <c r="E9" s="14"/>
    </row>
    <row r="10" spans="1:6" ht="132.75" customHeight="1" x14ac:dyDescent="0.35">
      <c r="A10" s="46" t="s">
        <v>43</v>
      </c>
      <c r="B10" s="46"/>
      <c r="C10" s="12"/>
      <c r="D10" s="13" t="s">
        <v>1</v>
      </c>
      <c r="E10" s="14"/>
    </row>
    <row r="11" spans="1:6" x14ac:dyDescent="0.35">
      <c r="A11" s="49" t="s">
        <v>2</v>
      </c>
      <c r="B11" s="49"/>
      <c r="C11" s="49"/>
      <c r="D11" s="17" t="s">
        <v>3</v>
      </c>
      <c r="E11" s="40" t="s">
        <v>10</v>
      </c>
      <c r="F11" s="40"/>
    </row>
    <row r="12" spans="1:6" ht="45" x14ac:dyDescent="0.35">
      <c r="A12" s="18">
        <v>1</v>
      </c>
      <c r="B12" s="19" t="s">
        <v>29</v>
      </c>
      <c r="C12" s="18"/>
      <c r="D12" s="18">
        <v>0</v>
      </c>
      <c r="E12" s="41">
        <v>10</v>
      </c>
      <c r="F12" s="41"/>
    </row>
    <row r="13" spans="1:6" x14ac:dyDescent="0.35">
      <c r="A13" s="35">
        <v>2</v>
      </c>
      <c r="B13" s="20" t="s">
        <v>15</v>
      </c>
      <c r="C13" s="20"/>
      <c r="D13" s="21">
        <f>D14+D18+D22+D26</f>
        <v>0</v>
      </c>
      <c r="E13" s="50">
        <v>20</v>
      </c>
      <c r="F13" s="50"/>
    </row>
    <row r="14" spans="1:6" x14ac:dyDescent="0.35">
      <c r="A14" s="36"/>
      <c r="B14" s="48" t="s">
        <v>44</v>
      </c>
      <c r="C14" s="22" t="s">
        <v>11</v>
      </c>
      <c r="D14" s="47"/>
      <c r="E14" s="23">
        <v>0</v>
      </c>
      <c r="F14" s="47"/>
    </row>
    <row r="15" spans="1:6" x14ac:dyDescent="0.35">
      <c r="A15" s="36"/>
      <c r="B15" s="48"/>
      <c r="C15" s="22" t="s">
        <v>23</v>
      </c>
      <c r="D15" s="47"/>
      <c r="E15" s="23">
        <v>2</v>
      </c>
      <c r="F15" s="47"/>
    </row>
    <row r="16" spans="1:6" x14ac:dyDescent="0.35">
      <c r="A16" s="36"/>
      <c r="B16" s="48"/>
      <c r="C16" s="22" t="s">
        <v>24</v>
      </c>
      <c r="D16" s="47"/>
      <c r="E16" s="23">
        <v>3</v>
      </c>
      <c r="F16" s="47"/>
    </row>
    <row r="17" spans="1:6" ht="32.25" customHeight="1" x14ac:dyDescent="0.35">
      <c r="A17" s="36"/>
      <c r="B17" s="48"/>
      <c r="C17" s="22" t="s">
        <v>25</v>
      </c>
      <c r="D17" s="47"/>
      <c r="E17" s="23">
        <v>4</v>
      </c>
      <c r="F17" s="47"/>
    </row>
    <row r="18" spans="1:6" x14ac:dyDescent="0.35">
      <c r="A18" s="36"/>
      <c r="B18" s="48" t="s">
        <v>45</v>
      </c>
      <c r="C18" s="22" t="s">
        <v>47</v>
      </c>
      <c r="D18" s="47"/>
      <c r="E18" s="23">
        <v>0</v>
      </c>
      <c r="F18" s="47"/>
    </row>
    <row r="19" spans="1:6" x14ac:dyDescent="0.35">
      <c r="A19" s="36"/>
      <c r="B19" s="48"/>
      <c r="C19" s="22" t="s">
        <v>23</v>
      </c>
      <c r="D19" s="47"/>
      <c r="E19" s="23">
        <v>2</v>
      </c>
      <c r="F19" s="47"/>
    </row>
    <row r="20" spans="1:6" x14ac:dyDescent="0.35">
      <c r="A20" s="36"/>
      <c r="B20" s="48"/>
      <c r="C20" s="22" t="s">
        <v>24</v>
      </c>
      <c r="D20" s="47"/>
      <c r="E20" s="23">
        <v>3</v>
      </c>
      <c r="F20" s="47"/>
    </row>
    <row r="21" spans="1:6" x14ac:dyDescent="0.35">
      <c r="A21" s="36"/>
      <c r="B21" s="48"/>
      <c r="C21" s="22" t="s">
        <v>25</v>
      </c>
      <c r="D21" s="47"/>
      <c r="E21" s="23">
        <v>4</v>
      </c>
      <c r="F21" s="47"/>
    </row>
    <row r="22" spans="1:6" x14ac:dyDescent="0.35">
      <c r="A22" s="36"/>
      <c r="B22" s="48" t="s">
        <v>46</v>
      </c>
      <c r="C22" s="22" t="s">
        <v>48</v>
      </c>
      <c r="D22" s="47"/>
      <c r="E22" s="23">
        <v>0</v>
      </c>
      <c r="F22" s="47"/>
    </row>
    <row r="23" spans="1:6" x14ac:dyDescent="0.35">
      <c r="A23" s="36"/>
      <c r="B23" s="48"/>
      <c r="C23" s="22" t="s">
        <v>49</v>
      </c>
      <c r="D23" s="47"/>
      <c r="E23" s="23">
        <v>2</v>
      </c>
      <c r="F23" s="47"/>
    </row>
    <row r="24" spans="1:6" x14ac:dyDescent="0.35">
      <c r="A24" s="36"/>
      <c r="B24" s="48"/>
      <c r="C24" s="22" t="s">
        <v>50</v>
      </c>
      <c r="D24" s="47"/>
      <c r="E24" s="23">
        <v>3</v>
      </c>
      <c r="F24" s="47"/>
    </row>
    <row r="25" spans="1:6" x14ac:dyDescent="0.35">
      <c r="A25" s="36"/>
      <c r="B25" s="48"/>
      <c r="C25" s="22" t="s">
        <v>51</v>
      </c>
      <c r="D25" s="47"/>
      <c r="E25" s="23">
        <v>4</v>
      </c>
      <c r="F25" s="47"/>
    </row>
    <row r="26" spans="1:6" x14ac:dyDescent="0.35">
      <c r="A26" s="36"/>
      <c r="B26" s="29" t="s">
        <v>59</v>
      </c>
      <c r="C26" s="22" t="s">
        <v>16</v>
      </c>
      <c r="D26" s="47"/>
      <c r="E26" s="23">
        <v>0</v>
      </c>
      <c r="F26" s="47"/>
    </row>
    <row r="27" spans="1:6" x14ac:dyDescent="0.35">
      <c r="A27" s="36"/>
      <c r="B27" s="30"/>
      <c r="C27" s="22" t="s">
        <v>17</v>
      </c>
      <c r="D27" s="47"/>
      <c r="E27" s="23">
        <v>2</v>
      </c>
      <c r="F27" s="47"/>
    </row>
    <row r="28" spans="1:6" ht="30" customHeight="1" x14ac:dyDescent="0.35">
      <c r="A28" s="36"/>
      <c r="B28" s="31"/>
      <c r="C28" s="22" t="s">
        <v>58</v>
      </c>
      <c r="D28" s="47"/>
      <c r="E28" s="23">
        <v>4</v>
      </c>
      <c r="F28" s="47"/>
    </row>
    <row r="29" spans="1:6" ht="18.75" customHeight="1" x14ac:dyDescent="0.35">
      <c r="A29" s="36"/>
      <c r="B29" s="48" t="s">
        <v>60</v>
      </c>
      <c r="C29" s="22" t="s">
        <v>11</v>
      </c>
      <c r="D29" s="37"/>
      <c r="E29" s="23">
        <v>0</v>
      </c>
      <c r="F29" s="37"/>
    </row>
    <row r="30" spans="1:6" ht="18.75" customHeight="1" x14ac:dyDescent="0.35">
      <c r="A30" s="36"/>
      <c r="B30" s="48"/>
      <c r="C30" s="22" t="s">
        <v>52</v>
      </c>
      <c r="D30" s="38"/>
      <c r="E30" s="23">
        <v>2</v>
      </c>
      <c r="F30" s="38"/>
    </row>
    <row r="31" spans="1:6" ht="36.75" customHeight="1" x14ac:dyDescent="0.35">
      <c r="A31" s="24"/>
      <c r="B31" s="48"/>
      <c r="C31" s="22" t="s">
        <v>53</v>
      </c>
      <c r="D31" s="39"/>
      <c r="E31" s="23">
        <v>4</v>
      </c>
      <c r="F31" s="39"/>
    </row>
    <row r="32" spans="1:6" x14ac:dyDescent="0.35">
      <c r="A32" s="41">
        <v>3</v>
      </c>
      <c r="B32" s="19" t="s">
        <v>12</v>
      </c>
      <c r="C32" s="19"/>
      <c r="D32" s="21">
        <f>D33+D37+D40+D43+D45+D47</f>
        <v>0</v>
      </c>
      <c r="E32" s="50">
        <v>30</v>
      </c>
      <c r="F32" s="50"/>
    </row>
    <row r="33" spans="1:6" ht="45" customHeight="1" x14ac:dyDescent="0.35">
      <c r="A33" s="41"/>
      <c r="B33" s="29" t="s">
        <v>19</v>
      </c>
      <c r="C33" s="22" t="s">
        <v>32</v>
      </c>
      <c r="D33" s="47"/>
      <c r="E33" s="23">
        <v>0</v>
      </c>
      <c r="F33" s="47"/>
    </row>
    <row r="34" spans="1:6" ht="30" x14ac:dyDescent="0.35">
      <c r="A34" s="41"/>
      <c r="B34" s="30"/>
      <c r="C34" s="22" t="s">
        <v>4</v>
      </c>
      <c r="D34" s="47"/>
      <c r="E34" s="23">
        <v>4</v>
      </c>
      <c r="F34" s="47"/>
    </row>
    <row r="35" spans="1:6" ht="30" x14ac:dyDescent="0.35">
      <c r="A35" s="41"/>
      <c r="B35" s="30"/>
      <c r="C35" s="22" t="s">
        <v>33</v>
      </c>
      <c r="D35" s="47"/>
      <c r="E35" s="23">
        <v>7</v>
      </c>
      <c r="F35" s="47"/>
    </row>
    <row r="36" spans="1:6" ht="30" x14ac:dyDescent="0.35">
      <c r="A36" s="41"/>
      <c r="B36" s="31"/>
      <c r="C36" s="22" t="s">
        <v>14</v>
      </c>
      <c r="D36" s="47"/>
      <c r="E36" s="23">
        <v>10</v>
      </c>
      <c r="F36" s="47"/>
    </row>
    <row r="37" spans="1:6" x14ac:dyDescent="0.35">
      <c r="A37" s="41"/>
      <c r="B37" s="48" t="s">
        <v>20</v>
      </c>
      <c r="C37" s="25" t="s">
        <v>7</v>
      </c>
      <c r="D37" s="47"/>
      <c r="E37" s="23">
        <v>0</v>
      </c>
      <c r="F37" s="47"/>
    </row>
    <row r="38" spans="1:6" x14ac:dyDescent="0.35">
      <c r="A38" s="41"/>
      <c r="B38" s="48"/>
      <c r="C38" s="25" t="s">
        <v>9</v>
      </c>
      <c r="D38" s="47"/>
      <c r="E38" s="23">
        <v>2</v>
      </c>
      <c r="F38" s="47"/>
    </row>
    <row r="39" spans="1:6" x14ac:dyDescent="0.35">
      <c r="A39" s="41"/>
      <c r="B39" s="48"/>
      <c r="C39" s="25" t="s">
        <v>8</v>
      </c>
      <c r="D39" s="47"/>
      <c r="E39" s="23">
        <v>5</v>
      </c>
      <c r="F39" s="47"/>
    </row>
    <row r="40" spans="1:6" x14ac:dyDescent="0.35">
      <c r="A40" s="41"/>
      <c r="B40" s="48" t="s">
        <v>13</v>
      </c>
      <c r="C40" s="25" t="s">
        <v>7</v>
      </c>
      <c r="D40" s="47"/>
      <c r="E40" s="23">
        <v>0</v>
      </c>
      <c r="F40" s="47"/>
    </row>
    <row r="41" spans="1:6" x14ac:dyDescent="0.35">
      <c r="A41" s="41"/>
      <c r="B41" s="48"/>
      <c r="C41" s="25" t="s">
        <v>9</v>
      </c>
      <c r="D41" s="47"/>
      <c r="E41" s="23">
        <v>2</v>
      </c>
      <c r="F41" s="47"/>
    </row>
    <row r="42" spans="1:6" x14ac:dyDescent="0.35">
      <c r="A42" s="41"/>
      <c r="B42" s="48"/>
      <c r="C42" s="25" t="s">
        <v>8</v>
      </c>
      <c r="D42" s="47"/>
      <c r="E42" s="23">
        <v>5</v>
      </c>
      <c r="F42" s="47"/>
    </row>
    <row r="43" spans="1:6" ht="15" customHeight="1" x14ac:dyDescent="0.35">
      <c r="A43" s="41"/>
      <c r="B43" s="48" t="s">
        <v>54</v>
      </c>
      <c r="C43" s="22" t="s">
        <v>56</v>
      </c>
      <c r="D43" s="47"/>
      <c r="E43" s="23">
        <v>0</v>
      </c>
      <c r="F43" s="47"/>
    </row>
    <row r="44" spans="1:6" x14ac:dyDescent="0.35">
      <c r="A44" s="41"/>
      <c r="B44" s="48"/>
      <c r="C44" s="22" t="s">
        <v>55</v>
      </c>
      <c r="D44" s="47"/>
      <c r="E44" s="23">
        <v>2</v>
      </c>
      <c r="F44" s="47"/>
    </row>
    <row r="45" spans="1:6" x14ac:dyDescent="0.35">
      <c r="A45" s="41"/>
      <c r="B45" s="48" t="s">
        <v>22</v>
      </c>
      <c r="C45" s="25" t="s">
        <v>31</v>
      </c>
      <c r="D45" s="47"/>
      <c r="E45" s="23">
        <v>0</v>
      </c>
      <c r="F45" s="47"/>
    </row>
    <row r="46" spans="1:6" x14ac:dyDescent="0.35">
      <c r="A46" s="41"/>
      <c r="B46" s="48"/>
      <c r="C46" s="22" t="s">
        <v>30</v>
      </c>
      <c r="D46" s="47"/>
      <c r="E46" s="23">
        <v>3</v>
      </c>
      <c r="F46" s="47"/>
    </row>
    <row r="47" spans="1:6" x14ac:dyDescent="0.35">
      <c r="A47" s="41"/>
      <c r="B47" s="48" t="s">
        <v>26</v>
      </c>
      <c r="C47" s="22" t="s">
        <v>21</v>
      </c>
      <c r="D47" s="47"/>
      <c r="E47" s="23">
        <v>0</v>
      </c>
      <c r="F47" s="47"/>
    </row>
    <row r="48" spans="1:6" ht="30" x14ac:dyDescent="0.35">
      <c r="A48" s="41"/>
      <c r="B48" s="48"/>
      <c r="C48" s="22" t="s">
        <v>28</v>
      </c>
      <c r="D48" s="47"/>
      <c r="E48" s="23">
        <v>2</v>
      </c>
      <c r="F48" s="47"/>
    </row>
    <row r="49" spans="1:6" x14ac:dyDescent="0.35">
      <c r="A49" s="41"/>
      <c r="B49" s="48"/>
      <c r="C49" s="22" t="s">
        <v>27</v>
      </c>
      <c r="D49" s="47"/>
      <c r="E49" s="23">
        <v>5</v>
      </c>
      <c r="F49" s="47"/>
    </row>
    <row r="50" spans="1:6" ht="30" x14ac:dyDescent="0.35">
      <c r="A50" s="35">
        <v>4</v>
      </c>
      <c r="B50" s="20" t="s">
        <v>34</v>
      </c>
      <c r="C50" s="26"/>
      <c r="D50" s="27">
        <f>D51</f>
        <v>0</v>
      </c>
      <c r="E50" s="52">
        <v>10</v>
      </c>
      <c r="F50" s="53"/>
    </row>
    <row r="51" spans="1:6" x14ac:dyDescent="0.35">
      <c r="A51" s="36"/>
      <c r="B51" s="32" t="s">
        <v>57</v>
      </c>
      <c r="C51" s="22" t="s">
        <v>35</v>
      </c>
      <c r="D51" s="37"/>
      <c r="E51" s="23">
        <v>0</v>
      </c>
      <c r="F51" s="37"/>
    </row>
    <row r="52" spans="1:6" x14ac:dyDescent="0.35">
      <c r="A52" s="36"/>
      <c r="B52" s="33"/>
      <c r="C52" s="22" t="s">
        <v>36</v>
      </c>
      <c r="D52" s="38"/>
      <c r="E52" s="23">
        <v>5</v>
      </c>
      <c r="F52" s="38"/>
    </row>
    <row r="53" spans="1:6" x14ac:dyDescent="0.35">
      <c r="A53" s="51"/>
      <c r="B53" s="34"/>
      <c r="C53" s="22" t="s">
        <v>37</v>
      </c>
      <c r="D53" s="39"/>
      <c r="E53" s="23">
        <v>10</v>
      </c>
      <c r="F53" s="39"/>
    </row>
    <row r="54" spans="1:6" x14ac:dyDescent="0.35">
      <c r="A54" s="28"/>
      <c r="B54" s="19" t="s">
        <v>5</v>
      </c>
      <c r="C54" s="19"/>
      <c r="D54" s="21">
        <f>D53+D32+D13+D12</f>
        <v>0</v>
      </c>
      <c r="E54" s="50">
        <f>E50+E32+E13+E12</f>
        <v>70</v>
      </c>
      <c r="F54" s="50"/>
    </row>
  </sheetData>
  <mergeCells count="46">
    <mergeCell ref="E50:F50"/>
    <mergeCell ref="D51:D53"/>
    <mergeCell ref="F51:F53"/>
    <mergeCell ref="E54:F54"/>
    <mergeCell ref="D43:D44"/>
    <mergeCell ref="E13:F13"/>
    <mergeCell ref="B14:B17"/>
    <mergeCell ref="D14:D17"/>
    <mergeCell ref="F14:F28"/>
    <mergeCell ref="B18:B21"/>
    <mergeCell ref="E32:F32"/>
    <mergeCell ref="D33:D36"/>
    <mergeCell ref="F33:F49"/>
    <mergeCell ref="B37:B39"/>
    <mergeCell ref="D37:D39"/>
    <mergeCell ref="B40:B42"/>
    <mergeCell ref="D40:D42"/>
    <mergeCell ref="B43:B44"/>
    <mergeCell ref="B45:B46"/>
    <mergeCell ref="D45:D46"/>
    <mergeCell ref="B47:B49"/>
    <mergeCell ref="D47:D49"/>
    <mergeCell ref="F29:F31"/>
    <mergeCell ref="E11:F11"/>
    <mergeCell ref="E12:F12"/>
    <mergeCell ref="A2:D2"/>
    <mergeCell ref="A4:C4"/>
    <mergeCell ref="A5:B5"/>
    <mergeCell ref="A6:B6"/>
    <mergeCell ref="A7:B7"/>
    <mergeCell ref="A8:B8"/>
    <mergeCell ref="D18:D21"/>
    <mergeCell ref="B22:B25"/>
    <mergeCell ref="D22:D25"/>
    <mergeCell ref="B29:B31"/>
    <mergeCell ref="A9:B9"/>
    <mergeCell ref="A10:B10"/>
    <mergeCell ref="A11:C11"/>
    <mergeCell ref="B33:B36"/>
    <mergeCell ref="B51:B53"/>
    <mergeCell ref="B26:B28"/>
    <mergeCell ref="A13:A30"/>
    <mergeCell ref="D29:D31"/>
    <mergeCell ref="D26:D28"/>
    <mergeCell ref="A32:A49"/>
    <mergeCell ref="A50:A5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96A2A2A2FF2C74DAEBC5AF8975932CD" ma:contentTypeVersion="14" ma:contentTypeDescription="Create a new document." ma:contentTypeScope="" ma:versionID="5e6bd7fa36a47a1f989ddf79a3120029">
  <xsd:schema xmlns:xsd="http://www.w3.org/2001/XMLSchema" xmlns:xs="http://www.w3.org/2001/XMLSchema" xmlns:p="http://schemas.microsoft.com/office/2006/metadata/properties" xmlns:ns3="e491d728-a854-4c0f-bd33-4b680d80f828" xmlns:ns4="a06371d7-06ba-4554-b33b-f4ac6e1105d6" targetNamespace="http://schemas.microsoft.com/office/2006/metadata/properties" ma:root="true" ma:fieldsID="57a91a41cf7b585f8fa220ac3e90c432" ns3:_="" ns4:_="">
    <xsd:import namespace="e491d728-a854-4c0f-bd33-4b680d80f828"/>
    <xsd:import namespace="a06371d7-06ba-4554-b33b-f4ac6e1105d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91d728-a854-4c0f-bd33-4b680d80f8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06371d7-06ba-4554-b33b-f4ac6e1105d6"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54381F-D245-4376-B750-ECAE60E1E656}">
  <ds:schemaRefs>
    <ds:schemaRef ds:uri="e491d728-a854-4c0f-bd33-4b680d80f828"/>
    <ds:schemaRef ds:uri="http://schemas.microsoft.com/office/2006/metadata/properties"/>
    <ds:schemaRef ds:uri="http://www.w3.org/XML/1998/namespace"/>
    <ds:schemaRef ds:uri="http://schemas.microsoft.com/office/infopath/2007/PartnerControls"/>
    <ds:schemaRef ds:uri="http://schemas.microsoft.com/office/2006/documentManagement/types"/>
    <ds:schemaRef ds:uri="http://purl.org/dc/elements/1.1/"/>
    <ds:schemaRef ds:uri="http://purl.org/dc/dcmitype/"/>
    <ds:schemaRef ds:uri="http://schemas.openxmlformats.org/package/2006/metadata/core-properties"/>
    <ds:schemaRef ds:uri="a06371d7-06ba-4554-b33b-f4ac6e1105d6"/>
    <ds:schemaRef ds:uri="http://purl.org/dc/terms/"/>
  </ds:schemaRefs>
</ds:datastoreItem>
</file>

<file path=customXml/itemProps2.xml><?xml version="1.0" encoding="utf-8"?>
<ds:datastoreItem xmlns:ds="http://schemas.openxmlformats.org/officeDocument/2006/customXml" ds:itemID="{3C53712C-4BB0-4FE7-A237-E664A2D5E6EF}">
  <ds:schemaRefs>
    <ds:schemaRef ds:uri="http://schemas.microsoft.com/sharepoint/v3/contenttype/forms"/>
  </ds:schemaRefs>
</ds:datastoreItem>
</file>

<file path=customXml/itemProps3.xml><?xml version="1.0" encoding="utf-8"?>
<ds:datastoreItem xmlns:ds="http://schemas.openxmlformats.org/officeDocument/2006/customXml" ds:itemID="{1A086E01-4F88-49F5-BBAB-F5BECF4075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91d728-a854-4c0f-bd33-4b680d80f828"/>
    <ds:schemaRef ds:uri="a06371d7-06ba-4554-b33b-f4ac6e1105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Ketevan Melikadze</cp:lastModifiedBy>
  <cp:lastPrinted>2021-11-18T12:55:13Z</cp:lastPrinted>
  <dcterms:created xsi:type="dcterms:W3CDTF">2021-03-12T17:41:54Z</dcterms:created>
  <dcterms:modified xsi:type="dcterms:W3CDTF">2024-11-13T06:34:54Z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0x010100196A2A2A2FF2C74DAEBC5AF8975932CD</vt:lpwstr>
  </property>
</Properties>
</file>