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4/83478139-natia kobakh/"/>
    </mc:Choice>
  </mc:AlternateContent>
  <xr:revisionPtr revIDLastSave="11" documentId="13_ncr:1_{2EBE362C-471A-419A-9E75-5BCA620DFD4A}" xr6:coauthVersionLast="47" xr6:coauthVersionMax="47" xr10:uidLastSave="{E409BB68-3AE4-4F8B-A748-E3C0A5F001C9}"/>
  <bookViews>
    <workbookView xWindow="-108" yWindow="-108" windowWidth="30936" windowHeight="16776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8" i="2" l="1"/>
  <c r="F36" i="2"/>
  <c r="F26" i="2"/>
  <c r="F24" i="2"/>
  <c r="F18" i="2"/>
  <c r="F10" i="2"/>
  <c r="F11" i="2"/>
  <c r="F12" i="2"/>
  <c r="F13" i="2"/>
  <c r="F14" i="2"/>
  <c r="D47" i="2" l="1"/>
  <c r="F27" i="2" l="1"/>
  <c r="F34" i="2"/>
  <c r="F35" i="2"/>
  <c r="F23" i="2"/>
  <c r="F28" i="2"/>
  <c r="C10" i="2"/>
  <c r="C12" i="2"/>
  <c r="C11" i="2"/>
  <c r="C13" i="2"/>
  <c r="C14" i="2"/>
  <c r="C15" i="2"/>
  <c r="C16" i="2"/>
  <c r="C17" i="2"/>
  <c r="F29" i="2" l="1"/>
  <c r="F39" i="2"/>
  <c r="F15" i="2" l="1"/>
  <c r="F16" i="2" l="1"/>
  <c r="F17" i="2"/>
  <c r="F42" i="2" l="1"/>
  <c r="F43" i="2" l="1"/>
  <c r="F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<sst xmlns="http://schemas.openxmlformats.org/spreadsheetml/2006/main" count="77" uniqueCount="50">
  <si>
    <t>Tender number:</t>
  </si>
  <si>
    <t>Contractor:</t>
  </si>
  <si>
    <t>Project number (PN):</t>
  </si>
  <si>
    <t>Tax ID</t>
  </si>
  <si>
    <t>Date:</t>
  </si>
  <si>
    <t>Address:</t>
  </si>
  <si>
    <t>Assignment: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</si>
  <si>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</si>
  <si>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</si>
  <si>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</si>
  <si>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</si>
  <si>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</si>
  <si>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</si>
  <si>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</si>
  <si>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</si>
  <si>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</si>
  <si>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 xml:space="preserve">Expert 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</si>
  <si>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</si>
  <si>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</si>
  <si>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</si>
  <si>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</si>
  <si>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</si>
  <si>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</si>
  <si>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</si>
  <si>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</si>
  <si>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</si>
  <si>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</si>
  <si>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</si>
  <si>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</si>
  <si>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</si>
  <si>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</si>
  <si>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</si>
  <si>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</si>
  <si>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</si>
  <si>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</si>
  <si>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</si>
  <si>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</si>
  <si>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</si>
  <si>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</si>
  <si>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</si>
  <si>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lump sum / amount</t>
  </si>
  <si>
    <t>Price schedule</t>
  </si>
  <si>
    <t xml:space="preserve">Graphic designer </t>
  </si>
  <si>
    <t>Coordinator</t>
  </si>
  <si>
    <t xml:space="preserve">12.9230.9-010.00 </t>
  </si>
  <si>
    <t>Architect-restorator</t>
  </si>
  <si>
    <t xml:space="preserve">Support Tusheti Protected Landscape Administration in management of natural-cultural heritage      </t>
  </si>
  <si>
    <t>Architect</t>
  </si>
  <si>
    <t>Lead Architect</t>
  </si>
  <si>
    <t>catering, printing of workshop/training materials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</si>
</sst>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9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  <border>
      <left style="hair">
        <color theme="1"/>
      </left>
      <right style="medium">
        <color theme="0"/>
      </right>
      <top/>
      <bottom/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8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8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8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19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2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30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9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1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2" fillId="0" borderId="3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25" xfId="0" applyFont="1" applyFill="1" applyBorder="1" applyAlignment="1">
      <alignment horizontal="left" vertical="top"/>
    </xf>
    <xf numFmtId="0" fontId="15" fillId="6" borderId="17" xfId="0" applyFont="1" applyFill="1" applyBorder="1" applyAlignment="1">
      <alignment horizontal="left" vertical="top"/>
    </xf>
    <xf numFmtId="0" fontId="15" fillId="6" borderId="27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 wrapText="1"/>
    </xf>
    <xf numFmtId="0" fontId="3" fillId="0" borderId="17" xfId="0" applyFont="1" applyBorder="1"/>
    <xf numFmtId="0" fontId="3" fillId="0" borderId="34" xfId="0" applyFont="1" applyBorder="1"/>
    <xf numFmtId="0" fontId="6" fillId="0" borderId="17" xfId="1" applyFont="1" applyFill="1" applyBorder="1" applyAlignment="1">
      <alignment vertical="center"/>
    </xf>
    <xf numFmtId="0" fontId="16" fillId="5" borderId="12" xfId="0" applyFont="1" applyFill="1" applyBorder="1" applyAlignment="1" applyProtection="1">
      <alignment horizontal="center" vertical="center"/>
      <protection locked="0"/>
    </xf>
    <xf numFmtId="0" fontId="17" fillId="5" borderId="5" xfId="0" applyFont="1" applyFill="1" applyBorder="1" applyAlignment="1" applyProtection="1">
      <alignment horizontal="center" vertical="center" wrapText="1"/>
      <protection locked="0"/>
    </xf>
    <xf numFmtId="0" fontId="17" fillId="5" borderId="10" xfId="0" applyFont="1" applyFill="1" applyBorder="1" applyAlignment="1" applyProtection="1">
      <alignment horizontal="center" vertical="center" wrapText="1"/>
      <protection locked="0"/>
    </xf>
    <xf numFmtId="0" fontId="17" fillId="0" borderId="5" xfId="0" applyFont="1" applyBorder="1" applyAlignment="1">
      <alignment horizontal="center" vertical="center"/>
    </xf>
    <xf numFmtId="0" fontId="17" fillId="5" borderId="0" xfId="0" applyFont="1" applyFill="1" applyAlignment="1" applyProtection="1">
      <alignment horizontal="left" wrapText="1"/>
      <protection locked="0"/>
    </xf>
    <xf numFmtId="0" fontId="16" fillId="5" borderId="5" xfId="0" applyFont="1" applyFill="1" applyBorder="1" applyAlignment="1" applyProtection="1">
      <alignment horizontal="center" vertical="center"/>
      <protection locked="0"/>
    </xf>
    <xf numFmtId="0" fontId="3" fillId="5" borderId="35" xfId="0" applyFont="1" applyFill="1" applyBorder="1" applyAlignment="1" applyProtection="1">
      <alignment horizontal="center" vertical="center" wrapText="1"/>
      <protection locked="0"/>
    </xf>
    <xf numFmtId="0" fontId="18" fillId="5" borderId="4" xfId="7" applyFont="1" applyFill="1" applyAlignment="1" applyProtection="1">
      <alignment horizontal="center" vertical="center" wrapText="1"/>
      <protection locked="0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7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0" xfId="0" applyFont="1" applyFill="1" applyAlignment="1" applyProtection="1">
      <alignment horizontal="left" vertical="top" wrapText="1"/>
      <protection locked="0"/>
    </xf>
    <xf numFmtId="0" fontId="7" fillId="5" borderId="17" xfId="0" applyFont="1" applyFill="1" applyBorder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5" fillId="5" borderId="17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831075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7" totalsRowShown="0" headerRowDxfId="27" headerRowBorderDxfId="26" tableBorderDxfId="25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4" dataCellStyle="Eingabe Tabelle"/>
    <tableColumn id="2" xr3:uid="{00000000-0010-0000-0000-000002000000}" name="Name" dataDxfId="23" dataCellStyle="Beschriftung"/>
    <tableColumn id="3" xr3:uid="{00000000-0010-0000-0000-000003000000}" name="Type of reimbursement" dataDxfId="22" dataCellStyle="Beschriftung">
      <calculatedColumnFormula>"Lump sum /per day"</calculatedColumnFormula>
    </tableColumn>
    <tableColumn id="4" xr3:uid="{00000000-0010-0000-0000-000004000000}" name="Number" dataDxfId="21"/>
    <tableColumn id="5" xr3:uid="{00000000-0010-0000-0000-000005000000}" name="Remuneration_x000a_GEL" dataDxfId="20"/>
    <tableColumn id="6" xr3:uid="{00000000-0010-0000-0000-000006000000}" name="Total" dataDxfId="19">
      <calculatedColumnFormula>D10*E11</calculatedColumnFormula>
    </tableColumn>
    <tableColumn id="7" xr3:uid="{00000000-0010-0000-0000-000007000000}" name="Explanations" dataDxfId="18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2:G28" totalsRowShown="0" headerRowDxfId="17" headerRowBorderDxfId="16" tableBorderDxfId="15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4"/>
    <tableColumn id="4" xr3:uid="{00000000-0010-0000-0100-000004000000}" name="Number" dataDxfId="13"/>
    <tableColumn id="5" xr3:uid="{00000000-0010-0000-0100-000005000000}" name="Budget/ Price_x000a_GEL" dataDxfId="12"/>
    <tableColumn id="6" xr3:uid="{00000000-0010-0000-0100-000006000000}" name="Total _x000a_GEL" dataDxfId="11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3:G38" totalsRowShown="0" headerRowDxfId="10" headerRowBorderDxfId="9" tableBorderDxfId="8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7"/>
    <tableColumn id="2" xr3:uid="{00000000-0010-0000-0200-000002000000}" name=" " dataDxfId="6"/>
    <tableColumn id="3" xr3:uid="{00000000-0010-0000-0200-000003000000}" name="Type of reimbursement" dataDxfId="5"/>
    <tableColumn id="4" xr3:uid="{00000000-0010-0000-0200-000004000000}" name="Number" dataDxfId="4"/>
    <tableColumn id="5" xr3:uid="{00000000-0010-0000-0200-000005000000}" name="Budget/ Price_x000a_GEL"/>
    <tableColumn id="6" xr3:uid="{00000000-0010-0000-0200-000006000000}" name="Total _x000a_GEL" dataDxfId="3">
      <calculatedColumnFormula>E34*D34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0"/>
  <sheetViews>
    <sheetView showGridLines="0" tabSelected="1" topLeftCell="A32" workbookViewId="0">
      <selection activeCell="R10" sqref="R10"/>
    </sheetView>
  </sheetViews>
  <sheetFormatPr defaultRowHeight="14.4" x14ac:dyDescent="0.3"/>
  <cols>
    <col min="1" max="1" width="19.33203125" customWidth="1"/>
    <col min="2" max="2" width="18.33203125" customWidth="1"/>
    <col min="3" max="3" width="19.33203125" customWidth="1"/>
    <col min="4" max="4" width="8.44140625" customWidth="1"/>
    <col min="5" max="5" width="13.33203125" customWidth="1"/>
    <col min="6" max="6" width="10.109375" customWidth="1"/>
    <col min="7" max="7" width="39.109375" customWidth="1"/>
  </cols>
  <sheetData>
    <row r="1" spans="1:7" ht="73.5" customHeight="1" x14ac:dyDescent="0.3">
      <c r="A1" s="89" t="s">
        <v>41</v>
      </c>
      <c r="B1" s="89"/>
      <c r="C1" s="89"/>
      <c r="D1" s="89"/>
      <c r="E1" s="89"/>
      <c r="F1" s="89"/>
      <c r="G1" s="54"/>
    </row>
    <row r="2" spans="1:7" ht="17.100000000000001" customHeight="1" thickBot="1" x14ac:dyDescent="0.35">
      <c r="A2" s="1" t="s">
        <v>0</v>
      </c>
      <c r="B2" s="53">
        <v>83478139</v>
      </c>
      <c r="C2" s="1" t="s">
        <v>1</v>
      </c>
      <c r="D2" s="94"/>
      <c r="E2" s="94"/>
      <c r="F2" s="94"/>
      <c r="G2" s="94"/>
    </row>
    <row r="3" spans="1:7" ht="17.100000000000001" customHeight="1" thickBot="1" x14ac:dyDescent="0.35">
      <c r="A3" s="1" t="s">
        <v>2</v>
      </c>
      <c r="B3" s="51" t="s">
        <v>44</v>
      </c>
      <c r="C3" s="1" t="s">
        <v>3</v>
      </c>
      <c r="D3" s="95"/>
      <c r="E3" s="95"/>
      <c r="F3" s="95"/>
      <c r="G3" s="95"/>
    </row>
    <row r="4" spans="1:7" ht="17.100000000000001" customHeight="1" thickBot="1" x14ac:dyDescent="0.35">
      <c r="A4" s="1" t="s">
        <v>4</v>
      </c>
      <c r="B4" s="24"/>
      <c r="C4" s="1" t="s">
        <v>5</v>
      </c>
      <c r="D4" s="96"/>
      <c r="E4" s="96"/>
      <c r="F4" s="96"/>
      <c r="G4" s="96"/>
    </row>
    <row r="5" spans="1:7" ht="26.1" customHeight="1" x14ac:dyDescent="0.3">
      <c r="A5" s="2"/>
      <c r="B5" s="2"/>
      <c r="C5" s="2" t="s">
        <v>6</v>
      </c>
      <c r="D5" s="93" t="s">
        <v>46</v>
      </c>
      <c r="E5" s="93"/>
      <c r="F5" s="93"/>
      <c r="G5" s="93"/>
    </row>
    <row r="6" spans="1:7" x14ac:dyDescent="0.3">
      <c r="A6" s="2"/>
      <c r="B6" s="2"/>
      <c r="C6" s="2"/>
      <c r="D6" s="2"/>
      <c r="E6" s="2"/>
      <c r="F6" s="2"/>
      <c r="G6" s="2"/>
    </row>
    <row r="7" spans="1:7" ht="13.5" customHeight="1" thickBot="1" x14ac:dyDescent="0.35">
      <c r="A7" s="90" t="s">
        <v>7</v>
      </c>
      <c r="B7" s="90"/>
      <c r="C7" s="90"/>
      <c r="D7" s="90"/>
      <c r="E7" s="90"/>
      <c r="F7" s="90"/>
      <c r="G7" s="90"/>
    </row>
    <row r="8" spans="1:7" ht="9.75" customHeight="1" x14ac:dyDescent="0.3">
      <c r="A8" s="6"/>
      <c r="B8" s="6"/>
      <c r="C8" s="6"/>
      <c r="D8" s="6"/>
      <c r="E8" s="6"/>
      <c r="F8" s="6"/>
      <c r="G8" s="6"/>
    </row>
    <row r="9" spans="1:7" ht="24.6" thickBot="1" x14ac:dyDescent="0.35">
      <c r="A9" s="69" t="s">
        <v>8</v>
      </c>
      <c r="B9" s="70" t="s">
        <v>9</v>
      </c>
      <c r="C9" s="71" t="s">
        <v>10</v>
      </c>
      <c r="D9" s="71" t="s">
        <v>11</v>
      </c>
      <c r="E9" s="71" t="s">
        <v>12</v>
      </c>
      <c r="F9" s="72" t="s">
        <v>13</v>
      </c>
      <c r="G9" s="73" t="s">
        <v>14</v>
      </c>
    </row>
    <row r="10" spans="1:7" x14ac:dyDescent="0.3">
      <c r="A10" s="19" t="s">
        <v>15</v>
      </c>
      <c r="B10" s="32" t="s">
        <v>48</v>
      </c>
      <c r="C10" s="5" t="str">
        <f>"Lump sum /per day"</f>
        <v>Lump sum /per day</v>
      </c>
      <c r="D10" s="34">
        <v>13</v>
      </c>
      <c r="E10" s="84"/>
      <c r="F10" s="42">
        <f t="shared" ref="F10:F11" si="0">D10*E10</f>
        <v>0</v>
      </c>
      <c r="G10" s="25"/>
    </row>
    <row r="11" spans="1:7" x14ac:dyDescent="0.3">
      <c r="A11" s="19" t="s">
        <v>16</v>
      </c>
      <c r="B11" s="86" t="s">
        <v>47</v>
      </c>
      <c r="C11" s="5" t="str">
        <f t="shared" ref="C11:C17" si="1">"Lump sum /per day"</f>
        <v>Lump sum /per day</v>
      </c>
      <c r="D11" s="79">
        <v>17</v>
      </c>
      <c r="E11" s="34"/>
      <c r="F11" s="42">
        <f t="shared" si="0"/>
        <v>0</v>
      </c>
      <c r="G11" s="26"/>
    </row>
    <row r="12" spans="1:7" x14ac:dyDescent="0.3">
      <c r="A12" s="19" t="s">
        <v>15</v>
      </c>
      <c r="B12" s="86" t="s">
        <v>45</v>
      </c>
      <c r="C12" s="5" t="str">
        <f t="shared" si="1"/>
        <v>Lump sum /per day</v>
      </c>
      <c r="D12" s="79">
        <v>10</v>
      </c>
      <c r="E12" s="79"/>
      <c r="F12" s="42">
        <f>D12*E12</f>
        <v>0</v>
      </c>
      <c r="G12" s="16"/>
    </row>
    <row r="13" spans="1:7" ht="15.75" customHeight="1" x14ac:dyDescent="0.3">
      <c r="A13" s="19" t="s">
        <v>15</v>
      </c>
      <c r="B13" s="86" t="s">
        <v>42</v>
      </c>
      <c r="C13" s="5" t="str">
        <f t="shared" si="1"/>
        <v>Lump sum /per day</v>
      </c>
      <c r="D13" s="79">
        <v>10</v>
      </c>
      <c r="E13" s="79"/>
      <c r="F13" s="42">
        <f>D13*E13</f>
        <v>0</v>
      </c>
      <c r="G13" s="15"/>
    </row>
    <row r="14" spans="1:7" x14ac:dyDescent="0.3">
      <c r="A14" s="19" t="s">
        <v>15</v>
      </c>
      <c r="B14" s="85" t="s">
        <v>43</v>
      </c>
      <c r="C14" s="5" t="str">
        <f t="shared" si="1"/>
        <v>Lump sum /per day</v>
      </c>
      <c r="D14" s="36">
        <v>10</v>
      </c>
      <c r="E14" s="36"/>
      <c r="F14" s="42">
        <f>D14*E14</f>
        <v>0</v>
      </c>
      <c r="G14" s="16"/>
    </row>
    <row r="15" spans="1:7" x14ac:dyDescent="0.3">
      <c r="A15" s="19" t="s">
        <v>15</v>
      </c>
      <c r="B15" s="20"/>
      <c r="C15" s="5" t="str">
        <f t="shared" si="1"/>
        <v>Lump sum /per day</v>
      </c>
      <c r="D15" s="37"/>
      <c r="E15" s="37"/>
      <c r="F15" s="42">
        <f>D15*E15</f>
        <v>0</v>
      </c>
      <c r="G15" s="14"/>
    </row>
    <row r="16" spans="1:7" x14ac:dyDescent="0.3">
      <c r="A16" s="19" t="s">
        <v>15</v>
      </c>
      <c r="B16" s="20"/>
      <c r="C16" s="5" t="str">
        <f t="shared" si="1"/>
        <v>Lump sum /per day</v>
      </c>
      <c r="D16" s="36"/>
      <c r="E16" s="36"/>
      <c r="F16" s="42">
        <f t="shared" ref="F16:F17" si="2">D16*E16</f>
        <v>0</v>
      </c>
      <c r="G16" s="16"/>
    </row>
    <row r="17" spans="1:7" ht="15" thickBot="1" x14ac:dyDescent="0.35">
      <c r="A17" s="19" t="s">
        <v>15</v>
      </c>
      <c r="B17" s="20"/>
      <c r="C17" s="5" t="str">
        <f t="shared" si="1"/>
        <v>Lump sum /per day</v>
      </c>
      <c r="D17" s="37"/>
      <c r="E17" s="37"/>
      <c r="F17" s="35">
        <f t="shared" si="2"/>
        <v>0</v>
      </c>
      <c r="G17" s="17"/>
    </row>
    <row r="18" spans="1:7" ht="15.6" thickTop="1" thickBot="1" x14ac:dyDescent="0.35">
      <c r="A18" s="91" t="s">
        <v>17</v>
      </c>
      <c r="B18" s="91"/>
      <c r="C18" s="91"/>
      <c r="D18" s="91"/>
      <c r="E18" s="91"/>
      <c r="F18" s="64">
        <f>SUM(F10:F17)</f>
        <v>0</v>
      </c>
      <c r="G18" s="63"/>
    </row>
    <row r="19" spans="1:7" ht="15" thickTop="1" x14ac:dyDescent="0.3">
      <c r="A19" s="2"/>
      <c r="B19" s="2"/>
      <c r="C19" s="2"/>
      <c r="D19" s="2"/>
      <c r="E19" s="2"/>
      <c r="F19" s="2"/>
      <c r="G19" s="2"/>
    </row>
    <row r="20" spans="1:7" x14ac:dyDescent="0.3">
      <c r="A20" s="92" t="s">
        <v>18</v>
      </c>
      <c r="B20" s="92"/>
      <c r="C20" s="92"/>
      <c r="D20" s="92"/>
      <c r="E20" s="92"/>
      <c r="F20" s="92"/>
      <c r="G20" s="92"/>
    </row>
    <row r="21" spans="1:7" ht="10.5" customHeight="1" thickBot="1" x14ac:dyDescent="0.35">
      <c r="A21" s="76"/>
      <c r="B21" s="76"/>
      <c r="C21" s="76"/>
      <c r="D21" s="76"/>
      <c r="E21" s="76"/>
      <c r="F21" s="76"/>
      <c r="G21" s="77"/>
    </row>
    <row r="22" spans="1:7" ht="24.75" customHeight="1" thickBot="1" x14ac:dyDescent="0.35">
      <c r="A22" s="69" t="s">
        <v>19</v>
      </c>
      <c r="B22" s="71" t="s">
        <v>20</v>
      </c>
      <c r="C22" s="71" t="s">
        <v>10</v>
      </c>
      <c r="D22" s="71" t="s">
        <v>11</v>
      </c>
      <c r="E22" s="71" t="s">
        <v>21</v>
      </c>
      <c r="F22" s="71" t="s">
        <v>22</v>
      </c>
      <c r="G22" s="74" t="s">
        <v>14</v>
      </c>
    </row>
    <row r="23" spans="1:7" ht="24" x14ac:dyDescent="0.3">
      <c r="A23" s="55" t="s">
        <v>23</v>
      </c>
      <c r="B23" s="18"/>
      <c r="C23" s="11" t="s">
        <v>24</v>
      </c>
      <c r="D23" s="40"/>
      <c r="E23" s="40"/>
      <c r="F23" s="41">
        <f t="shared" ref="F23:F28" si="3">D23*E23</f>
        <v>0</v>
      </c>
      <c r="G23" s="27"/>
    </row>
    <row r="24" spans="1:7" x14ac:dyDescent="0.3">
      <c r="A24" s="22" t="s">
        <v>25</v>
      </c>
      <c r="B24" s="16"/>
      <c r="C24" s="9" t="s">
        <v>40</v>
      </c>
      <c r="D24" s="33">
        <v>5</v>
      </c>
      <c r="E24" s="33"/>
      <c r="F24" s="42">
        <f t="shared" si="3"/>
        <v>0</v>
      </c>
      <c r="G24" s="28"/>
    </row>
    <row r="25" spans="1:7" x14ac:dyDescent="0.3">
      <c r="A25" s="12" t="s">
        <v>26</v>
      </c>
      <c r="B25" s="16"/>
      <c r="C25" s="9" t="s">
        <v>24</v>
      </c>
      <c r="D25" s="33"/>
      <c r="E25" s="33"/>
      <c r="F25" s="42"/>
      <c r="G25" s="28"/>
    </row>
    <row r="26" spans="1:7" ht="26.25" customHeight="1" x14ac:dyDescent="0.3">
      <c r="A26" s="12" t="s">
        <v>27</v>
      </c>
      <c r="B26" s="16"/>
      <c r="C26" s="9" t="s">
        <v>40</v>
      </c>
      <c r="D26" s="38">
        <v>10</v>
      </c>
      <c r="E26" s="38"/>
      <c r="F26" s="42">
        <f t="shared" si="3"/>
        <v>0</v>
      </c>
      <c r="G26" s="28"/>
    </row>
    <row r="27" spans="1:7" x14ac:dyDescent="0.3">
      <c r="A27" s="23" t="s">
        <v>28</v>
      </c>
      <c r="B27" s="14"/>
      <c r="C27" s="9" t="s">
        <v>24</v>
      </c>
      <c r="D27" s="38"/>
      <c r="E27" s="38"/>
      <c r="F27" s="43">
        <f t="shared" si="3"/>
        <v>0</v>
      </c>
      <c r="G27" s="29"/>
    </row>
    <row r="28" spans="1:7" ht="15" thickBot="1" x14ac:dyDescent="0.35">
      <c r="A28" s="13" t="s">
        <v>29</v>
      </c>
      <c r="B28" s="17"/>
      <c r="C28" s="10" t="s">
        <v>24</v>
      </c>
      <c r="D28" s="39"/>
      <c r="E28" s="39"/>
      <c r="F28" s="44">
        <f t="shared" si="3"/>
        <v>0</v>
      </c>
      <c r="G28" s="30"/>
    </row>
    <row r="29" spans="1:7" ht="15.6" thickTop="1" thickBot="1" x14ac:dyDescent="0.35">
      <c r="A29" s="91" t="s">
        <v>17</v>
      </c>
      <c r="B29" s="91"/>
      <c r="C29" s="91"/>
      <c r="D29" s="91"/>
      <c r="E29" s="91"/>
      <c r="F29" s="64">
        <f>SUM(F23:F28)</f>
        <v>0</v>
      </c>
      <c r="G29" s="63"/>
    </row>
    <row r="30" spans="1:7" ht="15" thickTop="1" x14ac:dyDescent="0.3">
      <c r="A30" s="2"/>
      <c r="B30" s="2"/>
      <c r="C30" s="2"/>
      <c r="D30" s="2"/>
      <c r="E30" s="2"/>
      <c r="F30" s="2"/>
      <c r="G30" s="2"/>
    </row>
    <row r="31" spans="1:7" x14ac:dyDescent="0.3">
      <c r="A31" s="92" t="s">
        <v>30</v>
      </c>
      <c r="B31" s="92"/>
      <c r="C31" s="92"/>
      <c r="D31" s="92"/>
      <c r="E31" s="92"/>
      <c r="F31" s="92"/>
      <c r="G31" s="92"/>
    </row>
    <row r="32" spans="1:7" ht="11.25" customHeight="1" thickBot="1" x14ac:dyDescent="0.35">
      <c r="A32" s="78"/>
      <c r="B32" s="78"/>
      <c r="C32" s="78"/>
      <c r="D32" s="78"/>
      <c r="E32" s="78"/>
      <c r="F32" s="78"/>
      <c r="G32" s="78"/>
    </row>
    <row r="33" spans="1:7" ht="26.25" customHeight="1" thickBot="1" x14ac:dyDescent="0.35">
      <c r="A33" s="75" t="s">
        <v>19</v>
      </c>
      <c r="B33" s="69" t="s">
        <v>31</v>
      </c>
      <c r="C33" s="69" t="s">
        <v>10</v>
      </c>
      <c r="D33" s="69" t="s">
        <v>11</v>
      </c>
      <c r="E33" s="69" t="s">
        <v>21</v>
      </c>
      <c r="F33" s="69" t="s">
        <v>22</v>
      </c>
      <c r="G33" s="69" t="s">
        <v>14</v>
      </c>
    </row>
    <row r="34" spans="1:7" x14ac:dyDescent="0.3">
      <c r="A34" s="57" t="s">
        <v>32</v>
      </c>
      <c r="B34" s="58"/>
      <c r="C34" s="12" t="s">
        <v>24</v>
      </c>
      <c r="D34" s="45"/>
      <c r="E34" s="40"/>
      <c r="F34" s="46">
        <f t="shared" ref="F34:F36" si="4">E34*D34</f>
        <v>0</v>
      </c>
      <c r="G34" s="31"/>
    </row>
    <row r="35" spans="1:7" x14ac:dyDescent="0.3">
      <c r="A35" s="59" t="s">
        <v>33</v>
      </c>
      <c r="B35" s="22"/>
      <c r="C35" s="12" t="s">
        <v>24</v>
      </c>
      <c r="D35" s="33"/>
      <c r="E35" s="47"/>
      <c r="F35" s="42">
        <f t="shared" si="4"/>
        <v>0</v>
      </c>
      <c r="G35" s="28"/>
    </row>
    <row r="36" spans="1:7" x14ac:dyDescent="0.3">
      <c r="A36" s="59" t="s">
        <v>34</v>
      </c>
      <c r="B36" s="22"/>
      <c r="C36" s="12" t="s">
        <v>40</v>
      </c>
      <c r="D36" s="33">
        <v>7</v>
      </c>
      <c r="E36" s="47"/>
      <c r="F36" s="42">
        <f t="shared" si="4"/>
        <v>0</v>
      </c>
      <c r="G36" s="28" t="s">
        <v>49</v>
      </c>
    </row>
    <row r="37" spans="1:7" x14ac:dyDescent="0.3">
      <c r="A37" s="59" t="s">
        <v>35</v>
      </c>
      <c r="B37" s="22"/>
      <c r="C37" s="21" t="s">
        <v>24</v>
      </c>
      <c r="D37" s="80"/>
      <c r="E37" s="81"/>
      <c r="F37" s="82"/>
      <c r="G37" s="83"/>
    </row>
    <row r="38" spans="1:7" ht="25.5" customHeight="1" thickBot="1" x14ac:dyDescent="0.35">
      <c r="A38" s="60" t="s">
        <v>36</v>
      </c>
      <c r="B38" s="61"/>
      <c r="C38" s="21" t="s">
        <v>24</v>
      </c>
      <c r="D38" s="48">
        <v>1</v>
      </c>
      <c r="E38" s="49">
        <v>2000</v>
      </c>
      <c r="F38" s="50">
        <f>E38*D38</f>
        <v>2000</v>
      </c>
      <c r="G38" s="30"/>
    </row>
    <row r="39" spans="1:7" ht="15.6" thickTop="1" thickBot="1" x14ac:dyDescent="0.35">
      <c r="A39" s="91" t="s">
        <v>17</v>
      </c>
      <c r="B39" s="91"/>
      <c r="C39" s="91"/>
      <c r="D39" s="91"/>
      <c r="E39" s="91"/>
      <c r="F39" s="65">
        <f>SUM(F34:F38)</f>
        <v>2000</v>
      </c>
      <c r="G39" s="63"/>
    </row>
    <row r="40" spans="1:7" ht="15" thickTop="1" x14ac:dyDescent="0.3">
      <c r="A40" s="52"/>
      <c r="B40" s="52"/>
      <c r="C40" s="52"/>
      <c r="D40" s="52"/>
      <c r="E40" s="52"/>
      <c r="F40" s="52"/>
      <c r="G40" s="52"/>
    </row>
    <row r="41" spans="1:7" x14ac:dyDescent="0.3">
      <c r="A41" s="92" t="s">
        <v>37</v>
      </c>
      <c r="B41" s="92"/>
      <c r="C41" s="92"/>
      <c r="D41" s="92"/>
      <c r="E41" s="92"/>
      <c r="F41" s="92"/>
      <c r="G41" s="92"/>
    </row>
    <row r="42" spans="1:7" x14ac:dyDescent="0.3">
      <c r="A42" s="97" t="s">
        <v>38</v>
      </c>
      <c r="B42" s="97"/>
      <c r="C42" s="97"/>
      <c r="D42" s="97"/>
      <c r="E42" s="97"/>
      <c r="F42" s="66">
        <f>F18+F29+F39</f>
        <v>2000</v>
      </c>
      <c r="G42" s="3"/>
    </row>
    <row r="43" spans="1:7" x14ac:dyDescent="0.3">
      <c r="A43" s="4" t="s">
        <v>39</v>
      </c>
      <c r="B43" s="7">
        <v>0</v>
      </c>
      <c r="C43" s="4"/>
      <c r="D43" s="4"/>
      <c r="E43" s="4"/>
      <c r="F43" s="67">
        <f>F42*B43</f>
        <v>0</v>
      </c>
      <c r="G43" s="4"/>
    </row>
    <row r="44" spans="1:7" x14ac:dyDescent="0.3">
      <c r="A44" s="8" t="s">
        <v>38</v>
      </c>
      <c r="B44" s="4"/>
      <c r="C44" s="4"/>
      <c r="D44" s="4"/>
      <c r="E44" s="4"/>
      <c r="F44" s="68">
        <f>SUM(F42:F43)</f>
        <v>2000</v>
      </c>
      <c r="G44" s="4"/>
    </row>
    <row r="46" spans="1:7" ht="30.75" customHeight="1" x14ac:dyDescent="0.3">
      <c r="A46" s="56"/>
      <c r="D46" s="87"/>
      <c r="E46" s="87"/>
      <c r="F46" s="87"/>
      <c r="G46" s="87"/>
    </row>
    <row r="47" spans="1:7" ht="25.5" customHeight="1" x14ac:dyDescent="0.3">
      <c r="D47" s="88" t="str">
        <f>IF(A1="Price schedule","Full first and last name of authorized person","Full first and last name, function, OU")</f>
        <v>Full first and last name of authorized person</v>
      </c>
      <c r="E47" s="88"/>
      <c r="F47" s="88"/>
      <c r="G47" s="88"/>
    </row>
    <row r="49" spans="3:4" x14ac:dyDescent="0.3">
      <c r="C49" s="56"/>
    </row>
    <row r="50" spans="3:4" ht="15.75" customHeight="1" x14ac:dyDescent="0.3">
      <c r="C50" s="62"/>
      <c r="D50" s="56"/>
    </row>
  </sheetData>
  <sheetProtection formatRows="0" insertRows="0" deleteRows="0"/>
  <mergeCells count="15">
    <mergeCell ref="D46:G46"/>
    <mergeCell ref="D47:G47"/>
    <mergeCell ref="A1:F1"/>
    <mergeCell ref="A7:G7"/>
    <mergeCell ref="A18:E18"/>
    <mergeCell ref="A20:G20"/>
    <mergeCell ref="A31:G31"/>
    <mergeCell ref="D5:G5"/>
    <mergeCell ref="D2:G2"/>
    <mergeCell ref="D3:G3"/>
    <mergeCell ref="D4:G4"/>
    <mergeCell ref="A29:E29"/>
    <mergeCell ref="A42:E42"/>
    <mergeCell ref="A39:E39"/>
    <mergeCell ref="A41:G41"/>
  </mergeCells>
  <phoneticPr fontId="12" type="noConversion"/>
  <conditionalFormatting sqref="D46:G46">
    <cfRule type="expression" dxfId="1" priority="2">
      <formula>$A$1="Price schedule"</formula>
    </cfRule>
  </conditionalFormatting>
  <conditionalFormatting sqref="D46:G47">
    <cfRule type="expression" dxfId="0" priority="1">
      <formula>$A$1="Price schedule"</formula>
    </cfRule>
  </conditionalFormatting>
  <dataValidations count="5"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0:C17 F42:F44 F23:F29 F34:F39 F9:F18" xr:uid="{00000000-0002-0000-0000-000002000000}">
      <formula1>"'"</formula1>
    </dataValidation>
    <dataValidation type="list" allowBlank="1" showInputMessage="1" showErrorMessage="1" sqref="A10:A17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9 C10:C17 F38 F23:F24 F34:F36 F12:F17 F26:F28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5ebf6c-3d4d-4614-a368-d16b56eaad5b">
      <Terms xmlns="http://schemas.microsoft.com/office/infopath/2007/PartnerControls"/>
    </lcf76f155ced4ddcb4097134ff3c332f>
    <TaxCatchAll xmlns="5b31e460-ffd1-4a36-bb90-007cdd75060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1A4D332BB0F94287D48950E89ABBA4" ma:contentTypeVersion="16" ma:contentTypeDescription="Ein neues Dokument erstellen." ma:contentTypeScope="" ma:versionID="7bcb3dd68a894edb3fe4263f1ff84838">
  <xsd:schema xmlns:xsd="http://www.w3.org/2001/XMLSchema" xmlns:xs="http://www.w3.org/2001/XMLSchema" xmlns:p="http://schemas.microsoft.com/office/2006/metadata/properties" xmlns:ns2="675ebf6c-3d4d-4614-a368-d16b56eaad5b" xmlns:ns3="5b31e460-ffd1-4a36-bb90-007cdd750608" targetNamespace="http://schemas.microsoft.com/office/2006/metadata/properties" ma:root="true" ma:fieldsID="92572735ea21d768c7bc00417d9dc041" ns2:_="" ns3:_="">
    <xsd:import namespace="675ebf6c-3d4d-4614-a368-d16b56eaad5b"/>
    <xsd:import namespace="5b31e460-ffd1-4a36-bb90-007cdd7506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5ebf6c-3d4d-4614-a368-d16b56eaad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1e460-ffd1-4a36-bb90-007cdd75060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9e4df40-d276-48b3-bbd6-9ace29a79bab}" ma:internalName="TaxCatchAll" ma:showField="CatchAllData" ma:web="5b31e460-ffd1-4a36-bb90-007cdd7506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04F92A-2868-43DA-BC66-435700BB94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0E60DE-60BB-44B9-8C6A-8339A38F1C08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5b31e460-ffd1-4a36-bb90-007cdd750608"/>
    <ds:schemaRef ds:uri="675ebf6c-3d4d-4614-a368-d16b56eaad5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A029E01-91C0-4DDF-9E14-B2A4860420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5ebf6c-3d4d-4614-a368-d16b56eaad5b"/>
    <ds:schemaRef ds:uri="5b31e460-ffd1-4a36-bb90-007cdd7506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Khurtsilava, Tamar GIZ GE</cp:lastModifiedBy>
  <cp:revision/>
  <dcterms:created xsi:type="dcterms:W3CDTF">2015-06-05T18:17:20Z</dcterms:created>
  <dcterms:modified xsi:type="dcterms:W3CDTF">2024-11-19T08:29:12Z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0x0101003C1A4D332BB0F94287D48950E89ABBA4</vt:lpwstr>
  </property>
  <property fmtid="{D5CDD505-2E9C-101B-9397-08002B2CF9AE}" pid="3" name="MediaServiceImageTags">
    <vt:lpwstr/>
  </property>
</Properties>
</file>