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Rehabiliatations 2024\Water Supply_2024\ვინ ბილდანი\"/>
    </mc:Choice>
  </mc:AlternateContent>
  <bookViews>
    <workbookView xWindow="0" yWindow="0" windowWidth="23040" windowHeight="9072"/>
  </bookViews>
  <sheets>
    <sheet name="N1_1 კრებსითი სატენდერო" sheetId="1" r:id="rId1"/>
  </sheets>
  <externalReferences>
    <externalReference r:id="rId2"/>
  </externalReferences>
  <definedNames>
    <definedName name="_xlnm._FilterDatabase" localSheetId="0" hidden="1">'N1_1 კრებსითი სატენდერო'!$A$6:$G$74</definedName>
    <definedName name="_xlnm.Print_Area" localSheetId="0">'N1_1 კრებსითი სატენდერო'!$A$1:$F$76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4" i="1" l="1"/>
  <c r="F69" i="1"/>
  <c r="F68" i="1"/>
  <c r="F70" i="1" s="1"/>
  <c r="A8" i="1"/>
  <c r="A9" i="1" s="1"/>
  <c r="A10" i="1" s="1"/>
  <c r="A12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1" i="1" s="1"/>
  <c r="A32" i="1" s="1"/>
  <c r="A33" i="1" s="1"/>
  <c r="A34" i="1" s="1"/>
  <c r="A36" i="1" s="1"/>
  <c r="A37" i="1" s="1"/>
  <c r="A38" i="1" s="1"/>
  <c r="A39" i="1" s="1"/>
  <c r="A41" i="1" s="1"/>
  <c r="A43" i="1" s="1"/>
  <c r="A45" i="1" s="1"/>
  <c r="A47" i="1" s="1"/>
  <c r="A49" i="1" s="1"/>
  <c r="A51" i="1" s="1"/>
  <c r="A53" i="1" s="1"/>
  <c r="A55" i="1" s="1"/>
  <c r="A57" i="1" s="1"/>
  <c r="A59" i="1" s="1"/>
  <c r="A60" i="1" s="1"/>
  <c r="A61" i="1" s="1"/>
  <c r="A62" i="1" s="1"/>
  <c r="A63" i="1" s="1"/>
  <c r="A64" i="1" s="1"/>
  <c r="A65" i="1" s="1"/>
  <c r="A66" i="1" s="1"/>
  <c r="A67" i="1" s="1"/>
  <c r="F72" i="1" l="1"/>
  <c r="F71" i="1"/>
</calcChain>
</file>

<file path=xl/sharedStrings.xml><?xml version="1.0" encoding="utf-8"?>
<sst xmlns="http://schemas.openxmlformats.org/spreadsheetml/2006/main" count="212" uniqueCount="95">
  <si>
    <t>ფონიჭალა, ,,ვილ ბილ დან'' ს/კ 01.18.13.039.105 
წყალსადენის ქსელის გადატანა</t>
  </si>
  <si>
    <t>შედგენილია საბაზისო ნორმებით, მიმდინარე ფასებში 2024 წლის III კვარტლის დონეზე</t>
  </si>
  <si>
    <t>N</t>
  </si>
  <si>
    <t xml:space="preserve">სამუშაოს დასახელება </t>
  </si>
  <si>
    <t>განზ. ერთ.</t>
  </si>
  <si>
    <t>რაოდენობა</t>
  </si>
  <si>
    <t>ერთ.ფასი</t>
  </si>
  <si>
    <t xml:space="preserve">  სულ                                 (ლარი)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</si>
  <si>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</si>
  <si>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მ</t>
  </si>
  <si>
    <t>კონტრაქტორის მომსახურება</t>
  </si>
  <si>
    <t>ასფალტობეტონის საფარის მოხსნა სისქით 10 სმ სანგრევი ჩაქუჩით</t>
  </si>
  <si>
    <r>
      <t>მ</t>
    </r>
    <r>
      <rPr>
        <vertAlign val="superscript"/>
        <sz val="10"/>
        <rFont val="Segoe UI"/>
        <family val="2"/>
      </rPr>
      <t>3</t>
    </r>
  </si>
  <si>
    <t>ასფალტობეტონის ნატეხების დატვირთვა ექსკავატორით ერთციცხვიანი 0,5 მ3დატვირთვა ავ/თვითმცლელებზე, გატანა 30 კმ</t>
  </si>
  <si>
    <t>ასფალტობეტონის საფარის აღდგენა სისქით 6 სმ; მსხვილმარცვლოვანი 6 სმ /მასალის გათვალისწინებით/</t>
  </si>
  <si>
    <r>
      <t>მ</t>
    </r>
    <r>
      <rPr>
        <vertAlign val="superscript"/>
        <sz val="10"/>
        <rFont val="Segoe UI"/>
        <family val="2"/>
      </rPr>
      <t>2</t>
    </r>
  </si>
  <si>
    <t>4-1</t>
  </si>
  <si>
    <t>ბიტუმი ნავთობის</t>
  </si>
  <si>
    <t>ტ</t>
  </si>
  <si>
    <t>კონტრაქტორის მასალა</t>
  </si>
  <si>
    <t>ასფალტობეტონის საფარის აღდგენა სისქით 4 სმ წვრილმარცვლოვანი 4 სმ /მასალის გათვალისწინებით/</t>
  </si>
  <si>
    <t>5-1</t>
  </si>
  <si>
    <t>ტრანშეის კონტურებში არსებული ბეტონის საფარის ჩახერხვა 30 სმ სიღრმეზე ფრეზით და შემდგომ კონტურების შესწორება</t>
  </si>
  <si>
    <t>ბეტონის საფარის მოხსნა სისქით 30 სმ სანგრევი ჩაქუჩით</t>
  </si>
  <si>
    <t>ბეტონის ნატეხების დატვირთვა ავტ/თვითმცლელზე ექსკავატორით ერთციცხვიანი 0,5 მ3 გატანა 42 კმ</t>
  </si>
  <si>
    <t>ბეტონის კედლის გაბურღვა d=325 მმ მილის გასაყვანად</t>
  </si>
  <si>
    <t>ადგ</t>
  </si>
  <si>
    <t>ღიოებების ამოვსება ქვიშა-ცემენტის ხსნარით, წყალშეუღწევადი დანამატით, ჰიდროიზოლაციით B-7M-100,W 8</t>
  </si>
  <si>
    <t>მ³</t>
  </si>
  <si>
    <t>ეკალ ბარდებისგან და ბუჩქებისგან საპროექტო არეალის გაწმენდვა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</si>
  <si>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</si>
  <si>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</si>
  <si>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</si>
  <si>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ხელით ავ/თვითმცლელებზე</t>
  </si>
  <si>
    <t>ავტოთვითმცლელით გატანა 42 კმ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</si>
  <si>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</si>
  <si>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</si>
  <si>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თხრილის შევსება ღორღით (ფრაქცია 0-40 მმ) მექანიზმით, ასფალტის მომზადებამდე სისქით 20 სმ დატკეპნით</t>
  </si>
  <si>
    <t>მიწის თხრილის კედლების გამაგრება ფარებით</t>
  </si>
  <si>
    <t>მ²</t>
  </si>
  <si>
    <t>საპროექტო ფოლადის სპირალური PN16 d=325/6 მმ მილის მოწყობა პირაპირა შედუღებით (შიდა და გარე ქარხნული იზოლაციით)</t>
  </si>
  <si>
    <t>12-1</t>
  </si>
  <si>
    <t>ფოლადის სპირალური მილი PN16 d=325/6 მმ შეძენა (შიდა და გარე ქარხნული იზოლაციით)</t>
  </si>
  <si>
    <t>gwp</t>
  </si>
  <si>
    <t>საპროექტო ფოლადის სპირალური PN16 d=325/6 მმ მილის (შიდა და გარე ქარხნული იზოლაციით) ჰიდრავლიკური გამოცდა</t>
  </si>
  <si>
    <t>საპროექტო ფოლადის სპირალური PN16 d=325/6 მმ მილის (შიდა და გარე ქარხნული იზოლაციით) გარეცხვა ქლორიანი წყლით</t>
  </si>
  <si>
    <t>ფოლადის მილის d=325/6 მმ პირიპირა შედუღებით გადაბმის ადგილების შემოწმება</t>
  </si>
  <si>
    <t>ადგ.</t>
  </si>
  <si>
    <t>წყალსადენის პოლიეთილენის მილის მონტაჟი PE100 SDR11 PN16 d=63 მმ</t>
  </si>
  <si>
    <t>წყალსადენის პოლიეთილენის მილის შეძენა PE100 SDR11 PN16 d=63 მმ</t>
  </si>
  <si>
    <t>წყალსადენის პოლიეთილენის მილის ჰიდრავლიკური გამოცდა PE100 SDR11 PN16 d=63 მმ</t>
  </si>
  <si>
    <t>წყალსადენის პოლიეთილენის მილის გარეცხვა ქლორიანი წყლით PE100 SDR11 PN16 d=63 მმ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</si>
  <si>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</si>
  <si>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პოლ/ფოლადზე გადამყვანის ,,რაკეტა'' მოწყობა d=325/315 მმ გ/ხ</t>
  </si>
  <si>
    <t>ც</t>
  </si>
  <si>
    <t>25-1</t>
  </si>
  <si>
    <t>პოლ/ფოლადზე გადამყვანის ,,რაკეტა'' შეძენა d=355/315 მმ გ/ხ</t>
  </si>
  <si>
    <t>ფოლდის სამკაპის მილტუჩით PN16 d=300/80 მმ მოწყობა (1 ცალი)</t>
  </si>
  <si>
    <t>2-1</t>
  </si>
  <si>
    <t>ფოლადის სამკაპი მილტუჩით PN16 d=300/150 მმ შეძენა</t>
  </si>
  <si>
    <t>ფოლადის გადამყვანის შეძენა, მოწყობა d=400/300 მმ (1 ცალი)</t>
  </si>
  <si>
    <t>49-1</t>
  </si>
  <si>
    <t>ფოლადის გადამყვანი d=d=400/300 მმ</t>
  </si>
  <si>
    <t>ფოლადის გადამყვანის მოწყობა d=80/50 მმ (1 ცალი)</t>
  </si>
  <si>
    <t>50-1</t>
  </si>
  <si>
    <t>ფოლადის გადამყვანი d=80/50 მმ შეძენა</t>
  </si>
  <si>
    <t>პოლ/ფოლადზე გადამყვანის d=63/50 მმ გ/ხ მოწყობა</t>
  </si>
  <si>
    <t>1-1</t>
  </si>
  <si>
    <t>პოლ/ფოლადზე გადამყვანი d=63/50 მმ გ/ხ შეძენა</t>
  </si>
  <si>
    <t>ფოლადის მუხლი (ქარხნული) PN16 d=325 900 მოწყობა (1 ცალი)</t>
  </si>
  <si>
    <t>73-1</t>
  </si>
  <si>
    <t>ფოლადის მუხლი (ქარხნული) PN16 d=325 900 შეძენა</t>
  </si>
  <si>
    <t>ფოლადის მუხლი (ქარხნული) PN16 d=325 450 მოწყობა (1 ცალი)</t>
  </si>
  <si>
    <t>ფოლადის მუხლი (ქარხნული) PN16 d=325 450 შეძენა</t>
  </si>
  <si>
    <t>ფოლადის მუხლი (ქარხნული) PN16 d=325 300 მოწყობა (3 ცალი)</t>
  </si>
  <si>
    <t>ფოლადის მუხლი (ქარხნული) PN16 d=325 300 შეძენა</t>
  </si>
  <si>
    <t>პოლიეთილენის შემაერთებელი ელ. ქუროს მოწყობა PN16 d=63 მმ</t>
  </si>
  <si>
    <t>პოლიეთილენის ელ. ქურო PN16 d=63 მმ შეძენა</t>
  </si>
  <si>
    <t>პოლიეთილენის სახშობის PN16 d=315 მმ მოწყობა</t>
  </si>
  <si>
    <t>62-1</t>
  </si>
  <si>
    <t>პოლიეთილენის სახშობი PN16 d=315 მმ შეძენა</t>
  </si>
  <si>
    <t>საპროექტო ფოლადის მილის d=325/6 მმ გადაერთება არსებულ ფოლადის d=400 მმ მილზე</t>
  </si>
  <si>
    <t>საპროექტო ფოლადის d=325/6 მმ მილის შეჭრა არსებულ d=315 მმ პოლიეთილენის ქსელში</t>
  </si>
  <si>
    <t>საპროექტო პოლიეთილენის PE100 SDR11 PN16 d=63 მმ მილის შეჭრა არსებულ d=63 მმ პოლიეთილენის ქსელში</t>
  </si>
  <si>
    <t>არსებული ფოლადის მილის d=400 მმ ჩაჭრა</t>
  </si>
  <si>
    <t>არსებული პოლიეთილენის PE100 SDR11 PN16 d=315 მმ მილის ჩაჭრა</t>
  </si>
  <si>
    <t>არსებული წყალსადენის პოლიეთილენის მილის d=315 მმ დემონტაჟი</t>
  </si>
  <si>
    <t>დემონტირებული პოლიეთილენის მილების დატვირთვა ავტოთვითმცლელზე და გატანა ნაგავსაყრელზე 42 კმ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</si>
  <si>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</si>
  <si>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</si>
  <si>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სულ პირდაპირი ხარჯები</t>
  </si>
  <si>
    <t>ზედნადები ხარჯები</t>
  </si>
  <si>
    <t>სულ</t>
  </si>
  <si>
    <t>გეგმიური მოგება</t>
  </si>
  <si>
    <t>დ.ღ.გ.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</si>
</sst>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#,##0_);_(\(#,##0\);_(\ \-\ _);_(@_)"/>
    <numFmt numFmtId="165" formatCode="_-* #,##0.00_р_._-;\-* #,##0.00_р_._-;_-* &quot;-&quot;??_р_._-;_-@_-"/>
    <numFmt numFmtId="166" formatCode="0.0"/>
    <numFmt numFmtId="167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FF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87">
    <xf numFmtId="0" fontId="0" fillId="0" borderId="0" xfId="0"/>
    <xf numFmtId="0" fontId="3" fillId="2" borderId="0" xfId="2" applyFont="1" applyFill="1" applyAlignment="1">
      <alignment vertical="center"/>
    </xf>
    <xf numFmtId="0" fontId="3" fillId="3" borderId="0" xfId="2" applyFont="1" applyFill="1" applyBorder="1" applyAlignment="1">
      <alignment horizontal="center" vertical="center"/>
    </xf>
    <xf numFmtId="0" fontId="4" fillId="3" borderId="0" xfId="2" applyFont="1" applyFill="1" applyAlignment="1">
      <alignment vertical="center"/>
    </xf>
    <xf numFmtId="0" fontId="3" fillId="3" borderId="1" xfId="2" applyFont="1" applyFill="1" applyBorder="1" applyAlignment="1">
      <alignment vertical="center"/>
    </xf>
    <xf numFmtId="0" fontId="3" fillId="2" borderId="1" xfId="2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49" fontId="4" fillId="3" borderId="0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wrapText="1"/>
    </xf>
    <xf numFmtId="2" fontId="4" fillId="3" borderId="4" xfId="2" applyNumberFormat="1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 wrapText="1"/>
    </xf>
    <xf numFmtId="9" fontId="4" fillId="0" borderId="5" xfId="2" applyNumberFormat="1" applyFont="1" applyFill="1" applyBorder="1" applyAlignment="1">
      <alignment horizontal="center" vertical="center"/>
    </xf>
    <xf numFmtId="49" fontId="4" fillId="3" borderId="6" xfId="2" applyNumberFormat="1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 wrapText="1"/>
    </xf>
    <xf numFmtId="2" fontId="4" fillId="3" borderId="8" xfId="2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3" borderId="0" xfId="2" applyFont="1" applyFill="1" applyBorder="1" applyAlignment="1">
      <alignment vertical="center" wrapText="1"/>
    </xf>
    <xf numFmtId="49" fontId="4" fillId="3" borderId="9" xfId="2" applyNumberFormat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/>
    </xf>
    <xf numFmtId="1" fontId="4" fillId="3" borderId="10" xfId="2" applyNumberFormat="1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1" fontId="4" fillId="3" borderId="12" xfId="2" applyNumberFormat="1" applyFont="1" applyFill="1" applyBorder="1" applyAlignment="1" applyProtection="1">
      <alignment horizontal="center" vertical="center"/>
      <protection locked="0"/>
    </xf>
    <xf numFmtId="0" fontId="4" fillId="3" borderId="13" xfId="2" applyFont="1" applyFill="1" applyBorder="1" applyAlignment="1" applyProtection="1">
      <alignment vertical="center"/>
      <protection locked="0"/>
    </xf>
    <xf numFmtId="0" fontId="4" fillId="3" borderId="13" xfId="2" applyFont="1" applyFill="1" applyBorder="1" applyAlignment="1" applyProtection="1">
      <alignment horizontal="center" vertical="center"/>
      <protection locked="0"/>
    </xf>
    <xf numFmtId="2" fontId="4" fillId="3" borderId="13" xfId="2" applyNumberFormat="1" applyFont="1" applyFill="1" applyBorder="1" applyAlignment="1" applyProtection="1">
      <alignment horizontal="center" vertical="center"/>
      <protection locked="0"/>
    </xf>
    <xf numFmtId="0" fontId="4" fillId="3" borderId="14" xfId="2" applyFont="1" applyFill="1" applyBorder="1" applyAlignment="1" applyProtection="1">
      <alignment vertical="center"/>
      <protection locked="0"/>
    </xf>
    <xf numFmtId="0" fontId="4" fillId="3" borderId="0" xfId="2" applyFont="1" applyFill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1" fontId="4" fillId="3" borderId="12" xfId="0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vertical="center"/>
      <protection locked="0"/>
    </xf>
    <xf numFmtId="0" fontId="4" fillId="3" borderId="13" xfId="2" applyFont="1" applyFill="1" applyBorder="1" applyAlignment="1">
      <alignment horizontal="center" vertical="center"/>
    </xf>
    <xf numFmtId="2" fontId="4" fillId="3" borderId="13" xfId="0" applyNumberFormat="1" applyFont="1" applyFill="1" applyBorder="1" applyAlignment="1" applyProtection="1">
      <alignment horizontal="center" vertical="center"/>
      <protection locked="0"/>
    </xf>
    <xf numFmtId="1" fontId="4" fillId="3" borderId="12" xfId="2" applyNumberFormat="1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vertical="center"/>
    </xf>
    <xf numFmtId="49" fontId="4" fillId="3" borderId="12" xfId="2" applyNumberFormat="1" applyFont="1" applyFill="1" applyBorder="1" applyAlignment="1">
      <alignment horizontal="center" vertical="center"/>
    </xf>
    <xf numFmtId="2" fontId="4" fillId="3" borderId="13" xfId="2" applyNumberFormat="1" applyFont="1" applyFill="1" applyBorder="1" applyAlignment="1">
      <alignment horizontal="center" vertical="center"/>
    </xf>
    <xf numFmtId="1" fontId="4" fillId="3" borderId="13" xfId="2" applyNumberFormat="1" applyFont="1" applyFill="1" applyBorder="1" applyAlignment="1">
      <alignment horizontal="center" vertical="center"/>
    </xf>
    <xf numFmtId="2" fontId="4" fillId="3" borderId="13" xfId="0" applyNumberFormat="1" applyFont="1" applyFill="1" applyBorder="1" applyAlignment="1" applyProtection="1">
      <alignment horizontal="center" vertical="center"/>
    </xf>
    <xf numFmtId="1" fontId="4" fillId="3" borderId="12" xfId="0" applyNumberFormat="1" applyFont="1" applyFill="1" applyBorder="1" applyAlignment="1">
      <alignment horizontal="center" vertical="center"/>
    </xf>
    <xf numFmtId="166" fontId="4" fillId="3" borderId="13" xfId="3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2" fontId="4" fillId="3" borderId="14" xfId="3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166" fontId="4" fillId="3" borderId="13" xfId="0" applyNumberFormat="1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left" vertical="center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2" fontId="4" fillId="3" borderId="13" xfId="0" applyNumberFormat="1" applyFont="1" applyFill="1" applyBorder="1" applyAlignment="1">
      <alignment horizontal="center" vertical="center"/>
    </xf>
    <xf numFmtId="2" fontId="4" fillId="3" borderId="0" xfId="2" applyNumberFormat="1" applyFont="1" applyFill="1" applyAlignment="1">
      <alignment vertical="center"/>
    </xf>
    <xf numFmtId="0" fontId="4" fillId="3" borderId="13" xfId="2" applyFont="1" applyFill="1" applyBorder="1" applyAlignment="1">
      <alignment horizontal="left" vertical="center"/>
    </xf>
    <xf numFmtId="0" fontId="4" fillId="3" borderId="0" xfId="2" applyFont="1" applyFill="1" applyAlignment="1"/>
    <xf numFmtId="166" fontId="4" fillId="3" borderId="13" xfId="2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2" applyFont="1" applyFill="1" applyBorder="1" applyAlignment="1"/>
    <xf numFmtId="0" fontId="4" fillId="3" borderId="13" xfId="0" applyFont="1" applyFill="1" applyBorder="1" applyAlignment="1">
      <alignment vertical="center"/>
    </xf>
    <xf numFmtId="2" fontId="4" fillId="3" borderId="13" xfId="3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 applyProtection="1">
      <alignment horizontal="center" vertical="center"/>
      <protection locked="0"/>
    </xf>
    <xf numFmtId="0" fontId="4" fillId="4" borderId="13" xfId="0" applyNumberFormat="1" applyFont="1" applyFill="1" applyBorder="1" applyAlignment="1" applyProtection="1">
      <alignment horizontal="left" vertical="center"/>
      <protection locked="0"/>
    </xf>
    <xf numFmtId="167" fontId="4" fillId="3" borderId="13" xfId="3" applyNumberFormat="1" applyFont="1" applyFill="1" applyBorder="1" applyAlignment="1">
      <alignment horizontal="center" vertical="center"/>
    </xf>
    <xf numFmtId="49" fontId="4" fillId="3" borderId="9" xfId="2" applyNumberFormat="1" applyFont="1" applyFill="1" applyBorder="1" applyAlignment="1" applyProtection="1">
      <alignment horizontal="center" vertical="center"/>
      <protection locked="0"/>
    </xf>
    <xf numFmtId="0" fontId="3" fillId="3" borderId="10" xfId="2" applyFont="1" applyFill="1" applyBorder="1" applyAlignment="1" applyProtection="1">
      <alignment vertical="center"/>
      <protection locked="0"/>
    </xf>
    <xf numFmtId="0" fontId="4" fillId="3" borderId="10" xfId="2" applyFont="1" applyFill="1" applyBorder="1" applyAlignment="1" applyProtection="1">
      <alignment horizontal="center" vertical="center"/>
      <protection locked="0"/>
    </xf>
    <xf numFmtId="43" fontId="4" fillId="3" borderId="10" xfId="1" applyFont="1" applyFill="1" applyBorder="1" applyAlignment="1" applyProtection="1">
      <alignment horizontal="center" vertical="center"/>
      <protection locked="0"/>
    </xf>
    <xf numFmtId="43" fontId="3" fillId="3" borderId="10" xfId="1" applyFont="1" applyFill="1" applyBorder="1" applyAlignment="1" applyProtection="1">
      <alignment horizontal="center" vertical="center"/>
    </xf>
    <xf numFmtId="49" fontId="3" fillId="3" borderId="6" xfId="2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vertical="center"/>
    </xf>
    <xf numFmtId="9" fontId="4" fillId="3" borderId="8" xfId="2" applyNumberFormat="1" applyFont="1" applyFill="1" applyBorder="1" applyAlignment="1">
      <alignment horizontal="center" vertical="center"/>
    </xf>
    <xf numFmtId="43" fontId="3" fillId="3" borderId="8" xfId="1" applyFont="1" applyFill="1" applyBorder="1" applyAlignment="1">
      <alignment horizontal="center" vertical="center"/>
    </xf>
    <xf numFmtId="43" fontId="4" fillId="3" borderId="8" xfId="1" applyFont="1" applyFill="1" applyBorder="1" applyAlignment="1" applyProtection="1">
      <alignment horizontal="center" vertical="center"/>
    </xf>
    <xf numFmtId="49" fontId="3" fillId="3" borderId="9" xfId="2" applyNumberFormat="1" applyFont="1" applyFill="1" applyBorder="1" applyAlignment="1">
      <alignment horizontal="center" vertical="center"/>
    </xf>
    <xf numFmtId="0" fontId="3" fillId="3" borderId="10" xfId="2" applyFont="1" applyFill="1" applyBorder="1" applyAlignment="1">
      <alignment vertical="center"/>
    </xf>
    <xf numFmtId="0" fontId="3" fillId="3" borderId="10" xfId="2" applyFont="1" applyFill="1" applyBorder="1" applyAlignment="1">
      <alignment horizontal="center" vertical="center"/>
    </xf>
    <xf numFmtId="43" fontId="3" fillId="3" borderId="10" xfId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vertical="center"/>
    </xf>
    <xf numFmtId="9" fontId="4" fillId="3" borderId="10" xfId="2" applyNumberFormat="1" applyFont="1" applyFill="1" applyBorder="1" applyAlignment="1">
      <alignment horizontal="center" vertical="center"/>
    </xf>
    <xf numFmtId="43" fontId="4" fillId="3" borderId="10" xfId="1" applyFont="1" applyFill="1" applyBorder="1" applyAlignment="1">
      <alignment horizontal="center" vertical="center"/>
    </xf>
    <xf numFmtId="0" fontId="3" fillId="3" borderId="8" xfId="2" applyFont="1" applyFill="1" applyBorder="1" applyAlignment="1">
      <alignment vertical="center"/>
    </xf>
    <xf numFmtId="0" fontId="3" fillId="3" borderId="8" xfId="2" applyFont="1" applyFill="1" applyBorder="1" applyAlignment="1">
      <alignment horizontal="center" vertical="center"/>
    </xf>
    <xf numFmtId="49" fontId="4" fillId="3" borderId="0" xfId="2" applyNumberFormat="1" applyFont="1" applyFill="1" applyAlignment="1">
      <alignment vertical="center"/>
    </xf>
    <xf numFmtId="43" fontId="6" fillId="3" borderId="0" xfId="2" applyNumberFormat="1" applyFont="1" applyFill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0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6"/>
  <sheetViews>
    <sheetView showGridLines="0" tabSelected="1" zoomScale="80" zoomScaleNormal="8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C82" sqref="C82"/>
    </sheetView>
  </sheetViews>
  <sheetFormatPr defaultColWidth="9.33203125" defaultRowHeight="15" x14ac:dyDescent="0.3"/>
  <cols>
    <col min="1" max="1" width="6.33203125" style="85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6" width="14.33203125" style="3" customWidth="1"/>
    <col min="7" max="7" width="31.44140625" style="3" bestFit="1" customWidth="1"/>
    <col min="8" max="16384" width="9.33203125" style="3"/>
  </cols>
  <sheetData>
    <row r="1" spans="1:10" x14ac:dyDescent="0.3">
      <c r="A1" s="1" t="s">
        <v>0</v>
      </c>
      <c r="B1" s="2"/>
      <c r="C1" s="2"/>
      <c r="D1" s="2"/>
      <c r="E1" s="2"/>
      <c r="F1" s="2"/>
    </row>
    <row r="2" spans="1:10" ht="15.6" thickBot="1" x14ac:dyDescent="0.35">
      <c r="A2" s="4" t="s">
        <v>1</v>
      </c>
      <c r="B2" s="5"/>
      <c r="C2" s="5"/>
      <c r="D2" s="5"/>
      <c r="E2" s="5"/>
      <c r="F2" s="5"/>
      <c r="G2" s="6"/>
    </row>
    <row r="3" spans="1:10" ht="21.75" customHeight="1" thickBot="1" x14ac:dyDescent="0.35">
      <c r="A3" s="7"/>
      <c r="C3" s="8"/>
      <c r="D3" s="8"/>
      <c r="E3" s="8"/>
      <c r="F3" s="8"/>
      <c r="G3" s="9"/>
    </row>
    <row r="4" spans="1:10" ht="18" customHeight="1" thickBot="1" x14ac:dyDescent="0.35">
      <c r="A4" s="10" t="s">
        <v>2</v>
      </c>
      <c r="B4" s="11" t="s">
        <v>3</v>
      </c>
      <c r="C4" s="11" t="s">
        <v>4</v>
      </c>
      <c r="D4" s="11" t="s">
        <v>5</v>
      </c>
      <c r="E4" s="12" t="s">
        <v>6</v>
      </c>
      <c r="F4" s="13" t="s">
        <v>7</v>
      </c>
      <c r="G4" s="14"/>
    </row>
    <row r="5" spans="1:10" ht="15.6" thickBot="1" x14ac:dyDescent="0.35">
      <c r="A5" s="15"/>
      <c r="B5" s="16"/>
      <c r="C5" s="16"/>
      <c r="D5" s="16"/>
      <c r="E5" s="17"/>
      <c r="F5" s="18"/>
      <c r="G5" s="19"/>
      <c r="H5" s="20"/>
      <c r="I5" s="20"/>
      <c r="J5" s="20"/>
    </row>
    <row r="6" spans="1:10" ht="15.6" thickBot="1" x14ac:dyDescent="0.35">
      <c r="A6" s="21">
        <v>1</v>
      </c>
      <c r="B6" s="22">
        <v>2</v>
      </c>
      <c r="C6" s="22">
        <v>3</v>
      </c>
      <c r="D6" s="22">
        <v>4</v>
      </c>
      <c r="E6" s="23">
        <v>5</v>
      </c>
      <c r="F6" s="24">
        <v>6</v>
      </c>
      <c r="G6" s="25">
        <v>7</v>
      </c>
    </row>
    <row r="7" spans="1:10" s="31" customFormat="1" x14ac:dyDescent="0.3">
      <c r="A7" s="26">
        <v>1</v>
      </c>
      <c r="B7" s="27" t="s">
        <v>8</v>
      </c>
      <c r="C7" s="28" t="s">
        <v>9</v>
      </c>
      <c r="D7" s="29">
        <v>41</v>
      </c>
      <c r="E7" s="29"/>
      <c r="F7" s="29"/>
      <c r="G7" s="30" t="s">
        <v>10</v>
      </c>
    </row>
    <row r="8" spans="1:10" s="32" customFormat="1" ht="15.6" x14ac:dyDescent="0.3">
      <c r="A8" s="26">
        <f>A7+1</f>
        <v>2</v>
      </c>
      <c r="B8" s="27" t="s">
        <v>11</v>
      </c>
      <c r="C8" s="28" t="s">
        <v>12</v>
      </c>
      <c r="D8" s="29">
        <v>9.56</v>
      </c>
      <c r="E8" s="29"/>
      <c r="F8" s="29"/>
      <c r="G8" s="30" t="s">
        <v>10</v>
      </c>
    </row>
    <row r="9" spans="1:10" s="32" customFormat="1" ht="15.6" x14ac:dyDescent="0.3">
      <c r="A9" s="33">
        <f>A8+1</f>
        <v>3</v>
      </c>
      <c r="B9" s="34" t="s">
        <v>13</v>
      </c>
      <c r="C9" s="35" t="s">
        <v>12</v>
      </c>
      <c r="D9" s="36">
        <v>9.56</v>
      </c>
      <c r="E9" s="29"/>
      <c r="F9" s="29"/>
      <c r="G9" s="30" t="s">
        <v>10</v>
      </c>
    </row>
    <row r="10" spans="1:10" s="32" customFormat="1" ht="15.6" x14ac:dyDescent="0.3">
      <c r="A10" s="37">
        <f>A9+1</f>
        <v>4</v>
      </c>
      <c r="B10" s="38" t="s">
        <v>14</v>
      </c>
      <c r="C10" s="35" t="s">
        <v>15</v>
      </c>
      <c r="D10" s="36">
        <v>95.600000000000009</v>
      </c>
      <c r="E10" s="29"/>
      <c r="F10" s="29"/>
      <c r="G10" s="30" t="s">
        <v>10</v>
      </c>
    </row>
    <row r="11" spans="1:10" x14ac:dyDescent="0.3">
      <c r="A11" s="39" t="s">
        <v>16</v>
      </c>
      <c r="B11" s="38" t="s">
        <v>17</v>
      </c>
      <c r="C11" s="35" t="s">
        <v>18</v>
      </c>
      <c r="D11" s="40">
        <v>5.7360000000000001E-2</v>
      </c>
      <c r="E11" s="29"/>
      <c r="F11" s="29"/>
      <c r="G11" s="30" t="s">
        <v>19</v>
      </c>
    </row>
    <row r="12" spans="1:10" ht="15.6" x14ac:dyDescent="0.3">
      <c r="A12" s="41">
        <f>A10+1</f>
        <v>5</v>
      </c>
      <c r="B12" s="38" t="s">
        <v>20</v>
      </c>
      <c r="C12" s="35" t="s">
        <v>15</v>
      </c>
      <c r="D12" s="40">
        <v>95.600000000000009</v>
      </c>
      <c r="E12" s="29"/>
      <c r="F12" s="29"/>
      <c r="G12" s="30" t="s">
        <v>10</v>
      </c>
    </row>
    <row r="13" spans="1:10" x14ac:dyDescent="0.3">
      <c r="A13" s="39" t="s">
        <v>21</v>
      </c>
      <c r="B13" s="38" t="s">
        <v>17</v>
      </c>
      <c r="C13" s="35" t="s">
        <v>18</v>
      </c>
      <c r="D13" s="40">
        <v>5.7360000000000001E-2</v>
      </c>
      <c r="E13" s="29"/>
      <c r="F13" s="29"/>
      <c r="G13" s="30" t="s">
        <v>19</v>
      </c>
    </row>
    <row r="14" spans="1:10" x14ac:dyDescent="0.3">
      <c r="A14" s="26">
        <f>A12+1</f>
        <v>6</v>
      </c>
      <c r="B14" s="27" t="s">
        <v>22</v>
      </c>
      <c r="C14" s="28" t="s">
        <v>9</v>
      </c>
      <c r="D14" s="29">
        <v>72</v>
      </c>
      <c r="E14" s="29"/>
      <c r="F14" s="29"/>
      <c r="G14" s="30" t="s">
        <v>10</v>
      </c>
    </row>
    <row r="15" spans="1:10" s="32" customFormat="1" ht="15.6" x14ac:dyDescent="0.3">
      <c r="A15" s="26">
        <f t="shared" ref="A15:A29" si="0">A14+1</f>
        <v>7</v>
      </c>
      <c r="B15" s="27" t="s">
        <v>23</v>
      </c>
      <c r="C15" s="28" t="s">
        <v>12</v>
      </c>
      <c r="D15" s="29">
        <v>10.94</v>
      </c>
      <c r="E15" s="29"/>
      <c r="F15" s="29"/>
      <c r="G15" s="30" t="s">
        <v>10</v>
      </c>
    </row>
    <row r="16" spans="1:10" s="32" customFormat="1" ht="15.6" x14ac:dyDescent="0.3">
      <c r="A16" s="33">
        <f t="shared" si="0"/>
        <v>8</v>
      </c>
      <c r="B16" s="34" t="s">
        <v>24</v>
      </c>
      <c r="C16" s="35" t="s">
        <v>12</v>
      </c>
      <c r="D16" s="42">
        <v>10.94</v>
      </c>
      <c r="E16" s="29"/>
      <c r="F16" s="29"/>
      <c r="G16" s="30" t="s">
        <v>10</v>
      </c>
    </row>
    <row r="17" spans="1:218" x14ac:dyDescent="0.3">
      <c r="A17" s="43">
        <f t="shared" si="0"/>
        <v>9</v>
      </c>
      <c r="B17" s="38" t="s">
        <v>25</v>
      </c>
      <c r="C17" s="35" t="s">
        <v>26</v>
      </c>
      <c r="D17" s="44">
        <v>1</v>
      </c>
      <c r="E17" s="29"/>
      <c r="F17" s="29"/>
      <c r="G17" s="30" t="s">
        <v>10</v>
      </c>
    </row>
    <row r="18" spans="1:218" x14ac:dyDescent="0.3">
      <c r="A18" s="45">
        <f t="shared" si="0"/>
        <v>10</v>
      </c>
      <c r="B18" s="46" t="s">
        <v>27</v>
      </c>
      <c r="C18" s="35" t="s">
        <v>28</v>
      </c>
      <c r="D18" s="47">
        <v>0.04</v>
      </c>
      <c r="E18" s="29"/>
      <c r="F18" s="29"/>
      <c r="G18" s="30" t="s">
        <v>10</v>
      </c>
    </row>
    <row r="19" spans="1:218" s="32" customFormat="1" ht="15.6" x14ac:dyDescent="0.3">
      <c r="A19" s="45">
        <f t="shared" si="0"/>
        <v>11</v>
      </c>
      <c r="B19" s="46" t="s">
        <v>29</v>
      </c>
      <c r="C19" s="48" t="s">
        <v>15</v>
      </c>
      <c r="D19" s="49">
        <v>265</v>
      </c>
      <c r="E19" s="29"/>
      <c r="F19" s="29"/>
      <c r="G19" s="30" t="s">
        <v>10</v>
      </c>
    </row>
    <row r="20" spans="1:218" ht="15.6" x14ac:dyDescent="0.3">
      <c r="A20" s="41">
        <f t="shared" si="0"/>
        <v>12</v>
      </c>
      <c r="B20" s="27" t="s">
        <v>30</v>
      </c>
      <c r="C20" s="35" t="s">
        <v>12</v>
      </c>
      <c r="D20" s="29">
        <v>456.56</v>
      </c>
      <c r="E20" s="29"/>
      <c r="F20" s="29"/>
      <c r="G20" s="30" t="s">
        <v>10</v>
      </c>
    </row>
    <row r="21" spans="1:218" ht="15.6" x14ac:dyDescent="0.3">
      <c r="A21" s="50">
        <f t="shared" si="0"/>
        <v>13</v>
      </c>
      <c r="B21" s="27" t="s">
        <v>31</v>
      </c>
      <c r="C21" s="35" t="s">
        <v>12</v>
      </c>
      <c r="D21" s="29">
        <v>50.73</v>
      </c>
      <c r="E21" s="29"/>
      <c r="F21" s="29"/>
      <c r="G21" s="30" t="s">
        <v>10</v>
      </c>
    </row>
    <row r="22" spans="1:218" ht="15.6" x14ac:dyDescent="0.3">
      <c r="A22" s="50">
        <f t="shared" si="0"/>
        <v>14</v>
      </c>
      <c r="B22" s="51" t="s">
        <v>32</v>
      </c>
      <c r="C22" s="52" t="s">
        <v>12</v>
      </c>
      <c r="D22" s="53">
        <v>45.656999999999996</v>
      </c>
      <c r="E22" s="29"/>
      <c r="F22" s="29"/>
      <c r="G22" s="30" t="s">
        <v>10</v>
      </c>
    </row>
    <row r="23" spans="1:218" ht="15.6" x14ac:dyDescent="0.3">
      <c r="A23" s="43">
        <f t="shared" si="0"/>
        <v>15</v>
      </c>
      <c r="B23" s="27" t="s">
        <v>33</v>
      </c>
      <c r="C23" s="35" t="s">
        <v>12</v>
      </c>
      <c r="D23" s="53">
        <v>5.0730000000000004</v>
      </c>
      <c r="E23" s="29"/>
      <c r="F23" s="29"/>
      <c r="G23" s="30" t="s">
        <v>10</v>
      </c>
    </row>
    <row r="24" spans="1:218" s="32" customFormat="1" x14ac:dyDescent="0.3">
      <c r="A24" s="43">
        <f t="shared" si="0"/>
        <v>16</v>
      </c>
      <c r="B24" s="38" t="s">
        <v>34</v>
      </c>
      <c r="C24" s="35" t="s">
        <v>18</v>
      </c>
      <c r="D24" s="42">
        <v>989.21549999999991</v>
      </c>
      <c r="E24" s="29"/>
      <c r="F24" s="29"/>
      <c r="G24" s="30" t="s">
        <v>10</v>
      </c>
    </row>
    <row r="25" spans="1:218" ht="15.6" x14ac:dyDescent="0.3">
      <c r="A25" s="26">
        <f t="shared" si="0"/>
        <v>17</v>
      </c>
      <c r="B25" s="46" t="s">
        <v>35</v>
      </c>
      <c r="C25" s="28" t="s">
        <v>12</v>
      </c>
      <c r="D25" s="29">
        <v>178.28</v>
      </c>
      <c r="E25" s="29"/>
      <c r="F25" s="29"/>
      <c r="G25" s="30" t="s">
        <v>10</v>
      </c>
      <c r="H25" s="54"/>
    </row>
    <row r="26" spans="1:218" ht="15.6" x14ac:dyDescent="0.3">
      <c r="A26" s="50">
        <f t="shared" si="0"/>
        <v>18</v>
      </c>
      <c r="B26" s="55" t="s">
        <v>36</v>
      </c>
      <c r="C26" s="35" t="s">
        <v>12</v>
      </c>
      <c r="D26" s="40">
        <v>283.35000000000002</v>
      </c>
      <c r="E26" s="29"/>
      <c r="F26" s="29"/>
      <c r="G26" s="30" t="s">
        <v>10</v>
      </c>
      <c r="H26" s="54"/>
    </row>
    <row r="27" spans="1:218" ht="15.6" x14ac:dyDescent="0.35">
      <c r="A27" s="26">
        <f t="shared" si="0"/>
        <v>19</v>
      </c>
      <c r="B27" s="55" t="s">
        <v>37</v>
      </c>
      <c r="C27" s="35" t="s">
        <v>12</v>
      </c>
      <c r="D27" s="40">
        <v>19.11</v>
      </c>
      <c r="E27" s="29"/>
      <c r="F27" s="29"/>
      <c r="G27" s="30" t="s">
        <v>10</v>
      </c>
      <c r="H27" s="54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</row>
    <row r="28" spans="1:218" x14ac:dyDescent="0.35">
      <c r="A28" s="37">
        <f t="shared" si="0"/>
        <v>20</v>
      </c>
      <c r="B28" s="38" t="s">
        <v>38</v>
      </c>
      <c r="C28" s="35" t="s">
        <v>39</v>
      </c>
      <c r="D28" s="40">
        <v>992</v>
      </c>
      <c r="E28" s="29"/>
      <c r="F28" s="29"/>
      <c r="G28" s="30" t="s">
        <v>10</v>
      </c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</row>
    <row r="29" spans="1:218" x14ac:dyDescent="0.35">
      <c r="A29" s="43">
        <f t="shared" si="0"/>
        <v>21</v>
      </c>
      <c r="B29" s="46" t="s">
        <v>40</v>
      </c>
      <c r="C29" s="35" t="s">
        <v>9</v>
      </c>
      <c r="D29" s="57">
        <v>320</v>
      </c>
      <c r="E29" s="29"/>
      <c r="F29" s="29"/>
      <c r="G29" s="30" t="s">
        <v>10</v>
      </c>
      <c r="H29" s="54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</row>
    <row r="30" spans="1:218" s="59" customFormat="1" x14ac:dyDescent="0.3">
      <c r="A30" s="58" t="s">
        <v>41</v>
      </c>
      <c r="B30" s="38" t="s">
        <v>42</v>
      </c>
      <c r="C30" s="35" t="s">
        <v>9</v>
      </c>
      <c r="D30" s="57">
        <v>318.39999999999998</v>
      </c>
      <c r="E30" s="29"/>
      <c r="F30" s="29"/>
      <c r="G30" s="30" t="s">
        <v>43</v>
      </c>
      <c r="H30" s="54"/>
    </row>
    <row r="31" spans="1:218" s="59" customFormat="1" x14ac:dyDescent="0.3">
      <c r="A31" s="45">
        <f>A29+1</f>
        <v>22</v>
      </c>
      <c r="B31" s="38" t="s">
        <v>44</v>
      </c>
      <c r="C31" s="48" t="s">
        <v>9</v>
      </c>
      <c r="D31" s="49">
        <v>320</v>
      </c>
      <c r="E31" s="29"/>
      <c r="F31" s="29"/>
      <c r="G31" s="30" t="s">
        <v>10</v>
      </c>
    </row>
    <row r="32" spans="1:218" s="59" customFormat="1" x14ac:dyDescent="0.3">
      <c r="A32" s="45">
        <f>A31+1</f>
        <v>23</v>
      </c>
      <c r="B32" s="38" t="s">
        <v>45</v>
      </c>
      <c r="C32" s="35" t="s">
        <v>9</v>
      </c>
      <c r="D32" s="57">
        <v>320</v>
      </c>
      <c r="E32" s="29"/>
      <c r="F32" s="29"/>
      <c r="G32" s="30" t="s">
        <v>10</v>
      </c>
    </row>
    <row r="33" spans="1:8" s="60" customFormat="1" x14ac:dyDescent="0.35">
      <c r="A33" s="45">
        <f>A32+1</f>
        <v>24</v>
      </c>
      <c r="B33" s="46" t="s">
        <v>46</v>
      </c>
      <c r="C33" s="48" t="s">
        <v>47</v>
      </c>
      <c r="D33" s="44">
        <v>53</v>
      </c>
      <c r="E33" s="29"/>
      <c r="F33" s="29"/>
      <c r="G33" s="30" t="s">
        <v>10</v>
      </c>
      <c r="H33" s="54"/>
    </row>
    <row r="34" spans="1:8" s="56" customFormat="1" x14ac:dyDescent="0.35">
      <c r="A34" s="45">
        <f>A33+1</f>
        <v>25</v>
      </c>
      <c r="B34" s="61" t="s">
        <v>48</v>
      </c>
      <c r="C34" s="48" t="s">
        <v>9</v>
      </c>
      <c r="D34" s="49">
        <v>6</v>
      </c>
      <c r="E34" s="29"/>
      <c r="F34" s="29"/>
      <c r="G34" s="30" t="s">
        <v>10</v>
      </c>
    </row>
    <row r="35" spans="1:8" s="56" customFormat="1" x14ac:dyDescent="0.35">
      <c r="A35" s="58" t="s">
        <v>41</v>
      </c>
      <c r="B35" s="61" t="s">
        <v>49</v>
      </c>
      <c r="C35" s="48" t="s">
        <v>9</v>
      </c>
      <c r="D35" s="53">
        <v>6.0600000000000005</v>
      </c>
      <c r="E35" s="29"/>
      <c r="F35" s="29"/>
      <c r="G35" s="30" t="s">
        <v>43</v>
      </c>
      <c r="H35" s="54"/>
    </row>
    <row r="36" spans="1:8" s="56" customFormat="1" x14ac:dyDescent="0.35">
      <c r="A36" s="45">
        <f>A34+1</f>
        <v>26</v>
      </c>
      <c r="B36" s="61" t="s">
        <v>50</v>
      </c>
      <c r="C36" s="48" t="s">
        <v>9</v>
      </c>
      <c r="D36" s="49">
        <v>6</v>
      </c>
      <c r="E36" s="29"/>
      <c r="F36" s="29"/>
      <c r="G36" s="30" t="s">
        <v>10</v>
      </c>
    </row>
    <row r="37" spans="1:8" s="56" customFormat="1" x14ac:dyDescent="0.35">
      <c r="A37" s="45">
        <f>A36+1</f>
        <v>27</v>
      </c>
      <c r="B37" s="61" t="s">
        <v>51</v>
      </c>
      <c r="C37" s="48" t="s">
        <v>9</v>
      </c>
      <c r="D37" s="49">
        <v>6</v>
      </c>
      <c r="E37" s="29"/>
      <c r="F37" s="29"/>
      <c r="G37" s="30" t="s">
        <v>10</v>
      </c>
      <c r="H37" s="54"/>
    </row>
    <row r="38" spans="1:8" s="56" customFormat="1" x14ac:dyDescent="0.35">
      <c r="A38" s="37">
        <f>A37+1</f>
        <v>28</v>
      </c>
      <c r="B38" s="38" t="s">
        <v>52</v>
      </c>
      <c r="C38" s="35" t="s">
        <v>9</v>
      </c>
      <c r="D38" s="57">
        <v>326</v>
      </c>
      <c r="E38" s="29"/>
      <c r="F38" s="29"/>
      <c r="G38" s="30" t="s">
        <v>10</v>
      </c>
    </row>
    <row r="39" spans="1:8" s="56" customFormat="1" x14ac:dyDescent="0.35">
      <c r="A39" s="43">
        <f>A38+1</f>
        <v>29</v>
      </c>
      <c r="B39" s="61" t="s">
        <v>53</v>
      </c>
      <c r="C39" s="48" t="s">
        <v>54</v>
      </c>
      <c r="D39" s="44">
        <v>1</v>
      </c>
      <c r="E39" s="29"/>
      <c r="F39" s="29"/>
      <c r="G39" s="30" t="s">
        <v>10</v>
      </c>
      <c r="H39" s="54"/>
    </row>
    <row r="40" spans="1:8" x14ac:dyDescent="0.3">
      <c r="A40" s="45" t="s">
        <v>55</v>
      </c>
      <c r="B40" s="46" t="s">
        <v>56</v>
      </c>
      <c r="C40" s="48" t="s">
        <v>54</v>
      </c>
      <c r="D40" s="49">
        <v>1</v>
      </c>
      <c r="E40" s="29"/>
      <c r="F40" s="29"/>
      <c r="G40" s="30" t="s">
        <v>43</v>
      </c>
    </row>
    <row r="41" spans="1:8" x14ac:dyDescent="0.3">
      <c r="A41" s="37">
        <f>A39+1</f>
        <v>30</v>
      </c>
      <c r="B41" s="61" t="s">
        <v>57</v>
      </c>
      <c r="C41" s="48" t="s">
        <v>18</v>
      </c>
      <c r="D41" s="62">
        <v>6.0399999999999995E-2</v>
      </c>
      <c r="E41" s="29"/>
      <c r="F41" s="29"/>
      <c r="G41" s="30" t="s">
        <v>10</v>
      </c>
      <c r="H41" s="54"/>
    </row>
    <row r="42" spans="1:8" x14ac:dyDescent="0.3">
      <c r="A42" s="58" t="s">
        <v>58</v>
      </c>
      <c r="B42" s="61" t="s">
        <v>59</v>
      </c>
      <c r="C42" s="48" t="s">
        <v>54</v>
      </c>
      <c r="D42" s="49">
        <v>1</v>
      </c>
      <c r="E42" s="29"/>
      <c r="F42" s="29"/>
      <c r="G42" s="30" t="s">
        <v>19</v>
      </c>
    </row>
    <row r="43" spans="1:8" x14ac:dyDescent="0.3">
      <c r="A43" s="37">
        <f>A41+1</f>
        <v>31</v>
      </c>
      <c r="B43" s="34" t="s">
        <v>60</v>
      </c>
      <c r="C43" s="52" t="s">
        <v>18</v>
      </c>
      <c r="D43" s="36">
        <v>2.9000000000000001E-2</v>
      </c>
      <c r="E43" s="29"/>
      <c r="F43" s="29"/>
      <c r="G43" s="30" t="s">
        <v>10</v>
      </c>
      <c r="H43" s="54"/>
    </row>
    <row r="44" spans="1:8" s="59" customFormat="1" x14ac:dyDescent="0.3">
      <c r="A44" s="63" t="s">
        <v>61</v>
      </c>
      <c r="B44" s="64" t="s">
        <v>62</v>
      </c>
      <c r="C44" s="52" t="s">
        <v>54</v>
      </c>
      <c r="D44" s="36">
        <v>1</v>
      </c>
      <c r="E44" s="29"/>
      <c r="F44" s="29"/>
      <c r="G44" s="30" t="s">
        <v>19</v>
      </c>
    </row>
    <row r="45" spans="1:8" s="59" customFormat="1" x14ac:dyDescent="0.3">
      <c r="A45" s="37">
        <f>A43+1</f>
        <v>32</v>
      </c>
      <c r="B45" s="34" t="s">
        <v>63</v>
      </c>
      <c r="C45" s="48" t="s">
        <v>18</v>
      </c>
      <c r="D45" s="65">
        <v>5.9999999999999995E-4</v>
      </c>
      <c r="E45" s="29"/>
      <c r="F45" s="29"/>
      <c r="G45" s="30" t="s">
        <v>10</v>
      </c>
      <c r="H45" s="54"/>
    </row>
    <row r="46" spans="1:8" x14ac:dyDescent="0.3">
      <c r="A46" s="58" t="s">
        <v>64</v>
      </c>
      <c r="B46" s="64" t="s">
        <v>65</v>
      </c>
      <c r="C46" s="48" t="s">
        <v>54</v>
      </c>
      <c r="D46" s="49">
        <v>1</v>
      </c>
      <c r="E46" s="29"/>
      <c r="F46" s="29"/>
      <c r="G46" s="30" t="s">
        <v>19</v>
      </c>
    </row>
    <row r="47" spans="1:8" x14ac:dyDescent="0.3">
      <c r="A47" s="43">
        <f>A45+1</f>
        <v>33</v>
      </c>
      <c r="B47" s="61" t="s">
        <v>66</v>
      </c>
      <c r="C47" s="48" t="s">
        <v>54</v>
      </c>
      <c r="D47" s="44">
        <v>1</v>
      </c>
      <c r="E47" s="29"/>
      <c r="F47" s="29"/>
      <c r="G47" s="30" t="s">
        <v>10</v>
      </c>
      <c r="H47" s="54"/>
    </row>
    <row r="48" spans="1:8" x14ac:dyDescent="0.3">
      <c r="A48" s="58" t="s">
        <v>67</v>
      </c>
      <c r="B48" s="46" t="s">
        <v>68</v>
      </c>
      <c r="C48" s="48" t="s">
        <v>54</v>
      </c>
      <c r="D48" s="49">
        <v>1</v>
      </c>
      <c r="E48" s="29"/>
      <c r="F48" s="29"/>
      <c r="G48" s="30" t="s">
        <v>43</v>
      </c>
    </row>
    <row r="49" spans="1:8" x14ac:dyDescent="0.3">
      <c r="A49" s="43">
        <f>A47+1</f>
        <v>34</v>
      </c>
      <c r="B49" s="38" t="s">
        <v>69</v>
      </c>
      <c r="C49" s="35" t="s">
        <v>18</v>
      </c>
      <c r="D49" s="62">
        <v>4.4999999999999998E-2</v>
      </c>
      <c r="E49" s="29"/>
      <c r="F49" s="29"/>
      <c r="G49" s="30" t="s">
        <v>10</v>
      </c>
      <c r="H49" s="54"/>
    </row>
    <row r="50" spans="1:8" x14ac:dyDescent="0.3">
      <c r="A50" s="50" t="s">
        <v>70</v>
      </c>
      <c r="B50" s="38" t="s">
        <v>71</v>
      </c>
      <c r="C50" s="35" t="s">
        <v>54</v>
      </c>
      <c r="D50" s="57">
        <v>1</v>
      </c>
      <c r="E50" s="29"/>
      <c r="F50" s="29"/>
      <c r="G50" s="30" t="s">
        <v>19</v>
      </c>
    </row>
    <row r="51" spans="1:8" x14ac:dyDescent="0.3">
      <c r="A51" s="43">
        <f>A49+1</f>
        <v>35</v>
      </c>
      <c r="B51" s="38" t="s">
        <v>72</v>
      </c>
      <c r="C51" s="35" t="s">
        <v>18</v>
      </c>
      <c r="D51" s="65">
        <v>1.95E-2</v>
      </c>
      <c r="E51" s="29"/>
      <c r="F51" s="29"/>
      <c r="G51" s="30" t="s">
        <v>10</v>
      </c>
      <c r="H51" s="54"/>
    </row>
    <row r="52" spans="1:8" s="59" customFormat="1" x14ac:dyDescent="0.3">
      <c r="A52" s="50" t="s">
        <v>70</v>
      </c>
      <c r="B52" s="38" t="s">
        <v>73</v>
      </c>
      <c r="C52" s="35" t="s">
        <v>54</v>
      </c>
      <c r="D52" s="57">
        <v>1</v>
      </c>
      <c r="E52" s="29"/>
      <c r="F52" s="29"/>
      <c r="G52" s="30" t="s">
        <v>19</v>
      </c>
    </row>
    <row r="53" spans="1:8" s="59" customFormat="1" x14ac:dyDescent="0.3">
      <c r="A53" s="43">
        <f>A51+1</f>
        <v>36</v>
      </c>
      <c r="B53" s="38" t="s">
        <v>74</v>
      </c>
      <c r="C53" s="35" t="s">
        <v>18</v>
      </c>
      <c r="D53" s="65">
        <v>4.4999999999999998E-2</v>
      </c>
      <c r="E53" s="29"/>
      <c r="F53" s="29"/>
      <c r="G53" s="30" t="s">
        <v>10</v>
      </c>
      <c r="H53" s="54"/>
    </row>
    <row r="54" spans="1:8" x14ac:dyDescent="0.3">
      <c r="A54" s="50" t="s">
        <v>70</v>
      </c>
      <c r="B54" s="38" t="s">
        <v>75</v>
      </c>
      <c r="C54" s="35" t="s">
        <v>54</v>
      </c>
      <c r="D54" s="57">
        <v>3</v>
      </c>
      <c r="E54" s="29"/>
      <c r="F54" s="29"/>
      <c r="G54" s="30" t="s">
        <v>19</v>
      </c>
    </row>
    <row r="55" spans="1:8" x14ac:dyDescent="0.3">
      <c r="A55" s="45">
        <f>A53+1</f>
        <v>37</v>
      </c>
      <c r="B55" s="61" t="s">
        <v>76</v>
      </c>
      <c r="C55" s="48" t="s">
        <v>54</v>
      </c>
      <c r="D55" s="49">
        <v>1</v>
      </c>
      <c r="E55" s="29"/>
      <c r="F55" s="29"/>
      <c r="G55" s="30" t="s">
        <v>10</v>
      </c>
      <c r="H55" s="54"/>
    </row>
    <row r="56" spans="1:8" s="59" customFormat="1" x14ac:dyDescent="0.3">
      <c r="A56" s="58" t="s">
        <v>67</v>
      </c>
      <c r="B56" s="61" t="s">
        <v>77</v>
      </c>
      <c r="C56" s="48" t="s">
        <v>54</v>
      </c>
      <c r="D56" s="49">
        <v>1</v>
      </c>
      <c r="E56" s="29"/>
      <c r="F56" s="29"/>
      <c r="G56" s="30" t="s">
        <v>43</v>
      </c>
    </row>
    <row r="57" spans="1:8" s="59" customFormat="1" x14ac:dyDescent="0.3">
      <c r="A57" s="45">
        <f>A55+1</f>
        <v>38</v>
      </c>
      <c r="B57" s="61" t="s">
        <v>78</v>
      </c>
      <c r="C57" s="48" t="s">
        <v>54</v>
      </c>
      <c r="D57" s="49">
        <v>2</v>
      </c>
      <c r="E57" s="29"/>
      <c r="F57" s="29"/>
      <c r="G57" s="30" t="s">
        <v>10</v>
      </c>
      <c r="H57" s="54"/>
    </row>
    <row r="58" spans="1:8" s="59" customFormat="1" x14ac:dyDescent="0.3">
      <c r="A58" s="45" t="s">
        <v>79</v>
      </c>
      <c r="B58" s="61" t="s">
        <v>80</v>
      </c>
      <c r="C58" s="48" t="s">
        <v>54</v>
      </c>
      <c r="D58" s="49">
        <v>2</v>
      </c>
      <c r="E58" s="29"/>
      <c r="F58" s="29"/>
      <c r="G58" s="30" t="s">
        <v>43</v>
      </c>
    </row>
    <row r="59" spans="1:8" s="59" customFormat="1" x14ac:dyDescent="0.3">
      <c r="A59" s="45">
        <f>A57+1</f>
        <v>39</v>
      </c>
      <c r="B59" s="46" t="s">
        <v>81</v>
      </c>
      <c r="C59" s="48" t="s">
        <v>47</v>
      </c>
      <c r="D59" s="49">
        <v>1</v>
      </c>
      <c r="E59" s="29"/>
      <c r="F59" s="29"/>
      <c r="G59" s="30" t="s">
        <v>10</v>
      </c>
      <c r="H59" s="54"/>
    </row>
    <row r="60" spans="1:8" s="59" customFormat="1" x14ac:dyDescent="0.3">
      <c r="A60" s="45">
        <f t="shared" ref="A60:A67" si="1">A59+1</f>
        <v>40</v>
      </c>
      <c r="B60" s="61" t="s">
        <v>82</v>
      </c>
      <c r="C60" s="48" t="s">
        <v>47</v>
      </c>
      <c r="D60" s="49">
        <v>1</v>
      </c>
      <c r="E60" s="29"/>
      <c r="F60" s="29"/>
      <c r="G60" s="30" t="s">
        <v>10</v>
      </c>
    </row>
    <row r="61" spans="1:8" s="59" customFormat="1" x14ac:dyDescent="0.3">
      <c r="A61" s="45">
        <f t="shared" si="1"/>
        <v>41</v>
      </c>
      <c r="B61" s="61" t="s">
        <v>83</v>
      </c>
      <c r="C61" s="48" t="s">
        <v>47</v>
      </c>
      <c r="D61" s="49">
        <v>1</v>
      </c>
      <c r="E61" s="29"/>
      <c r="F61" s="29"/>
      <c r="G61" s="30" t="s">
        <v>10</v>
      </c>
      <c r="H61" s="54"/>
    </row>
    <row r="62" spans="1:8" s="59" customFormat="1" x14ac:dyDescent="0.3">
      <c r="A62" s="45">
        <f t="shared" si="1"/>
        <v>42</v>
      </c>
      <c r="B62" s="46" t="s">
        <v>84</v>
      </c>
      <c r="C62" s="48" t="s">
        <v>47</v>
      </c>
      <c r="D62" s="44">
        <v>2</v>
      </c>
      <c r="E62" s="29"/>
      <c r="F62" s="29"/>
      <c r="G62" s="30" t="s">
        <v>10</v>
      </c>
      <c r="H62" s="54"/>
    </row>
    <row r="63" spans="1:8" s="59" customFormat="1" x14ac:dyDescent="0.3">
      <c r="A63" s="45">
        <f t="shared" si="1"/>
        <v>43</v>
      </c>
      <c r="B63" s="46" t="s">
        <v>85</v>
      </c>
      <c r="C63" s="48" t="s">
        <v>47</v>
      </c>
      <c r="D63" s="44">
        <v>2</v>
      </c>
      <c r="E63" s="29"/>
      <c r="F63" s="29"/>
      <c r="G63" s="30" t="s">
        <v>10</v>
      </c>
    </row>
    <row r="64" spans="1:8" s="59" customFormat="1" x14ac:dyDescent="0.3">
      <c r="A64" s="45">
        <f t="shared" si="1"/>
        <v>44</v>
      </c>
      <c r="B64" s="61" t="s">
        <v>86</v>
      </c>
      <c r="C64" s="48" t="s">
        <v>9</v>
      </c>
      <c r="D64" s="49">
        <v>153</v>
      </c>
      <c r="E64" s="29"/>
      <c r="F64" s="29"/>
      <c r="G64" s="30" t="s">
        <v>10</v>
      </c>
      <c r="H64" s="54"/>
    </row>
    <row r="65" spans="1:8" s="59" customFormat="1" x14ac:dyDescent="0.3">
      <c r="A65" s="45">
        <f t="shared" si="1"/>
        <v>45</v>
      </c>
      <c r="B65" s="61" t="s">
        <v>87</v>
      </c>
      <c r="C65" s="48" t="s">
        <v>18</v>
      </c>
      <c r="D65" s="62">
        <v>0.22625303399999996</v>
      </c>
      <c r="E65" s="29"/>
      <c r="F65" s="29"/>
      <c r="G65" s="30" t="s">
        <v>10</v>
      </c>
    </row>
    <row r="66" spans="1:8" s="59" customFormat="1" x14ac:dyDescent="0.3">
      <c r="A66" s="45">
        <f t="shared" si="1"/>
        <v>46</v>
      </c>
      <c r="B66" s="46" t="s">
        <v>88</v>
      </c>
      <c r="C66" s="48" t="s">
        <v>9</v>
      </c>
      <c r="D66" s="44">
        <v>50</v>
      </c>
      <c r="E66" s="29"/>
      <c r="F66" s="29"/>
      <c r="G66" s="30" t="s">
        <v>10</v>
      </c>
      <c r="H66" s="54"/>
    </row>
    <row r="67" spans="1:8" s="59" customFormat="1" ht="15.6" thickBot="1" x14ac:dyDescent="0.35">
      <c r="A67" s="45">
        <f t="shared" si="1"/>
        <v>47</v>
      </c>
      <c r="B67" s="46" t="s">
        <v>89</v>
      </c>
      <c r="C67" s="48" t="s">
        <v>9</v>
      </c>
      <c r="D67" s="44">
        <v>50</v>
      </c>
      <c r="E67" s="29"/>
      <c r="F67" s="29"/>
      <c r="G67" s="30" t="s">
        <v>10</v>
      </c>
    </row>
    <row r="68" spans="1:8" ht="15.6" thickBot="1" x14ac:dyDescent="0.35">
      <c r="A68" s="66"/>
      <c r="B68" s="67" t="s">
        <v>90</v>
      </c>
      <c r="C68" s="68"/>
      <c r="D68" s="69"/>
      <c r="E68" s="69"/>
      <c r="F68" s="70">
        <f>SUM(F7:F67)</f>
        <v>0</v>
      </c>
    </row>
    <row r="69" spans="1:8" ht="15.6" thickBot="1" x14ac:dyDescent="0.35">
      <c r="A69" s="71"/>
      <c r="B69" s="72" t="s">
        <v>91</v>
      </c>
      <c r="C69" s="73"/>
      <c r="D69" s="74"/>
      <c r="E69" s="74"/>
      <c r="F69" s="75">
        <f>F68*C69</f>
        <v>0</v>
      </c>
    </row>
    <row r="70" spans="1:8" ht="15.6" thickBot="1" x14ac:dyDescent="0.35">
      <c r="A70" s="76"/>
      <c r="B70" s="77" t="s">
        <v>92</v>
      </c>
      <c r="C70" s="78"/>
      <c r="D70" s="79"/>
      <c r="E70" s="79"/>
      <c r="F70" s="70">
        <f>SUM(F68:F69)</f>
        <v>0</v>
      </c>
    </row>
    <row r="71" spans="1:8" ht="15.6" thickBot="1" x14ac:dyDescent="0.35">
      <c r="A71" s="71"/>
      <c r="B71" s="72" t="s">
        <v>93</v>
      </c>
      <c r="C71" s="73"/>
      <c r="D71" s="74"/>
      <c r="E71" s="74"/>
      <c r="F71" s="75">
        <f>F70*C71</f>
        <v>0</v>
      </c>
    </row>
    <row r="72" spans="1:8" ht="15.6" thickBot="1" x14ac:dyDescent="0.35">
      <c r="A72" s="76"/>
      <c r="B72" s="77" t="s">
        <v>92</v>
      </c>
      <c r="C72" s="78"/>
      <c r="D72" s="79"/>
      <c r="E72" s="79"/>
      <c r="F72" s="70">
        <f>SUM(F70:F71)</f>
        <v>0</v>
      </c>
    </row>
    <row r="73" spans="1:8" ht="15.6" thickBot="1" x14ac:dyDescent="0.35">
      <c r="A73" s="76"/>
      <c r="B73" s="80" t="s">
        <v>94</v>
      </c>
      <c r="C73" s="81"/>
      <c r="D73" s="79"/>
      <c r="E73" s="79"/>
      <c r="F73" s="82"/>
    </row>
    <row r="74" spans="1:8" ht="15.6" thickBot="1" x14ac:dyDescent="0.35">
      <c r="A74" s="71"/>
      <c r="B74" s="83" t="s">
        <v>92</v>
      </c>
      <c r="C74" s="84"/>
      <c r="D74" s="74"/>
      <c r="E74" s="74"/>
      <c r="F74" s="74">
        <f>SUM(F73:F73)</f>
        <v>0</v>
      </c>
    </row>
    <row r="75" spans="1:8" ht="15" customHeight="1" x14ac:dyDescent="0.3">
      <c r="F75" s="86"/>
    </row>
    <row r="76" spans="1:8" ht="5.25" customHeight="1" x14ac:dyDescent="0.3"/>
  </sheetData>
  <autoFilter ref="A6:G74"/>
  <mergeCells count="6">
    <mergeCell ref="A4:A5"/>
    <mergeCell ref="B4:B5"/>
    <mergeCell ref="C4:C5"/>
    <mergeCell ref="D4:D5"/>
    <mergeCell ref="E4:E5"/>
    <mergeCell ref="F4:F5"/>
  </mergeCells>
  <conditionalFormatting sqref="B22">
    <cfRule type="cellIs" dxfId="9" priority="10" stopIfTrue="1" operator="equal">
      <formula>0</formula>
    </cfRule>
  </conditionalFormatting>
  <conditionalFormatting sqref="C13:D13">
    <cfRule type="cellIs" dxfId="8" priority="9" stopIfTrue="1" operator="equal">
      <formula>0</formula>
    </cfRule>
  </conditionalFormatting>
  <conditionalFormatting sqref="D13">
    <cfRule type="cellIs" dxfId="7" priority="8" stopIfTrue="1" operator="equal">
      <formula>8223.307275</formula>
    </cfRule>
  </conditionalFormatting>
  <conditionalFormatting sqref="B11">
    <cfRule type="cellIs" dxfId="6" priority="7" stopIfTrue="1" operator="equal">
      <formula>0</formula>
    </cfRule>
  </conditionalFormatting>
  <conditionalFormatting sqref="B13">
    <cfRule type="cellIs" dxfId="5" priority="6" stopIfTrue="1" operator="equal">
      <formula>0</formula>
    </cfRule>
  </conditionalFormatting>
  <conditionalFormatting sqref="B9">
    <cfRule type="cellIs" dxfId="4" priority="5" stopIfTrue="1" operator="equal">
      <formula>0</formula>
    </cfRule>
  </conditionalFormatting>
  <conditionalFormatting sqref="B12">
    <cfRule type="cellIs" dxfId="3" priority="4" stopIfTrue="1" operator="equal">
      <formula>0</formula>
    </cfRule>
  </conditionalFormatting>
  <conditionalFormatting sqref="B16">
    <cfRule type="cellIs" dxfId="2" priority="3" stopIfTrue="1" operator="equal">
      <formula>0</formula>
    </cfRule>
  </conditionalFormatting>
  <conditionalFormatting sqref="D53">
    <cfRule type="cellIs" dxfId="1" priority="2" stopIfTrue="1" operator="equal">
      <formula>0</formula>
    </cfRule>
  </conditionalFormatting>
  <conditionalFormatting sqref="D53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2024-11-20T12:12:44Z</dcterms:created>
  <dcterms:modified xsi:type="dcterms:W3CDTF">2024-11-20T12:13:16Z</dcterms:modified>
</cp:coreProperties>
</file>