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Rehabiliatations 2024\Pumping Stations renovation and arragments\ოქროყანას დასახლება( თაბორი, მონასტერი)\"/>
    </mc:Choice>
  </mc:AlternateContent>
  <bookViews>
    <workbookView xWindow="0" yWindow="0" windowWidth="28800" windowHeight="9192"/>
  </bookViews>
  <sheets>
    <sheet name="კრებსითი სატენდერო" sheetId="1" r:id="rId1"/>
  </sheets>
  <externalReferences>
    <externalReference r:id="rId2"/>
  </externalReferences>
  <definedNames>
    <definedName name="_xlnm._FilterDatabase" localSheetId="0" hidden="1">'კრებსითი სატენდერო'!$A$6:$G$55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1" l="1"/>
  <c r="F45" i="1"/>
  <c r="F44" i="1"/>
  <c r="F43" i="1"/>
  <c r="F42" i="1"/>
  <c r="F41" i="1"/>
  <c r="F40" i="1"/>
  <c r="F39" i="1"/>
  <c r="F38" i="1"/>
  <c r="F37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46" i="1" s="1"/>
  <c r="F50" i="1" s="1"/>
  <c r="F52" i="1" s="1"/>
  <c r="F2" i="1"/>
</calcChain>
</file>

<file path=xl/sharedStrings.xml><?xml version="1.0" encoding="utf-8"?>
<sst xmlns="http://schemas.openxmlformats.org/spreadsheetml/2006/main" count="161" uniqueCount="85">
  <si>
    <t>ოქროყანაში, სამოციქულო ეკლესიის წყალმომარაგების ტუმბო-გამაძლიერებელის მოწყობა</t>
  </si>
  <si>
    <t>N</t>
  </si>
  <si>
    <t xml:space="preserve">სამუშაოს დასახელება </t>
  </si>
  <si>
    <t>განზ. ერთ.</t>
  </si>
  <si>
    <t>რაოდენობა</t>
  </si>
  <si>
    <t>ერთ.ფასი</t>
  </si>
  <si>
    <t xml:space="preserve">  სულ                                 (ლარი)</t>
  </si>
  <si>
    <t>სატუმბო სადგური</t>
  </si>
  <si>
    <t>კონტრაქტორის მომსახურება</t>
  </si>
  <si>
    <t>1</t>
  </si>
  <si>
    <t>ავტომატური ტუმბო-აგრეგატი (ბუსტერი 2+1) შეძენა-მოწყობა, წარმადობით Q=5მᶟ/სთ; H=60.0მ Nდადგ=3.6კვტ; სიხშირული მართვის ტუმბოების კომპლექტაციით:
1. ავტომატური მართვის კარადა:
-სიხშირის რეგულატორი;
-მშრალი სვლისაგან დაცვის რელე;
-მიწასთან მოკლე შეერთების დაცვის რელე;
-ფაზის დაკარგვისაგან დაცვის რელე;
2. მანომეტრი შემწოვ და დამწნეხ კოლექტორზე. წნევის სენსორი.</t>
  </si>
  <si>
    <t>კომპ.</t>
  </si>
  <si>
    <t>1-1</t>
  </si>
  <si>
    <t>ცალი</t>
  </si>
  <si>
    <t>კონტრაქტორის მასალა</t>
  </si>
  <si>
    <t>2</t>
  </si>
  <si>
    <t>ტუმბო-აგრეგატის გაშვება გამართვა რევიზია</t>
  </si>
  <si>
    <t>3</t>
  </si>
  <si>
    <t>ელექტროენერგიის ხარჯი აგრეგატის გამოცდისათვის</t>
  </si>
  <si>
    <t>კვტ.სთ.</t>
  </si>
  <si>
    <t>4</t>
  </si>
  <si>
    <t>ფოლადის მილყელის გარე ხრახნით მოწყობა d=50 (51X3) მმ L=0,15მ</t>
  </si>
  <si>
    <t>ც</t>
  </si>
  <si>
    <t>5</t>
  </si>
  <si>
    <t>ფოლადის მუხლის მოწყობა d=50 მმ α=90º</t>
  </si>
  <si>
    <t>ტ</t>
  </si>
  <si>
    <t>5-1</t>
  </si>
  <si>
    <t>6</t>
  </si>
  <si>
    <t>გადამყვანის მოწყობა მოძრავი ქანჩით პოლიეთ/ფოლ (американка) გარე ხრახნით d=63X50 მმ PN16</t>
  </si>
  <si>
    <t>6-1</t>
  </si>
  <si>
    <t>7</t>
  </si>
  <si>
    <t>დამაკავშირებელი (Сгон американка) გ/ხრ, მოძრავი ქანჩით d=50 მმ PN16</t>
  </si>
  <si>
    <t>7-1</t>
  </si>
  <si>
    <t>დამაკავშირებელი (сгон) d=50 მმ</t>
  </si>
  <si>
    <t>8</t>
  </si>
  <si>
    <t>თითბერის სფერული ვენტილის მოწყობა შიდა ხრახნით dn=50 მმ (2")</t>
  </si>
  <si>
    <t>8-1</t>
  </si>
  <si>
    <t>9</t>
  </si>
  <si>
    <t>თითბერის უკუსარქველის მოწყობა შიდა ხრახნით dn=50 მმ (2")</t>
  </si>
  <si>
    <t>9-1</t>
  </si>
  <si>
    <t>თითბერის უკუსარქველი შიდა ხრახნით dn=50 მმ (2")</t>
  </si>
  <si>
    <t>10</t>
  </si>
  <si>
    <t>პოლიპროპილენის ვენტილის მოწყობა d=32 მმ</t>
  </si>
  <si>
    <t>10-1</t>
  </si>
  <si>
    <t>პოლიპროპილენის ვენტილი d=32 მმ</t>
  </si>
  <si>
    <t>11</t>
  </si>
  <si>
    <t>ფოლადის დამხშობის მოწყობა შიდა ხრახნით d=50 მმ, PN16</t>
  </si>
  <si>
    <t>11-1</t>
  </si>
  <si>
    <t>ფოლადის დამხშობი შიდა ხრახნით d=50 მმ, PN16</t>
  </si>
  <si>
    <t>12</t>
  </si>
  <si>
    <t>თითბერის ფილტრის მოწყობა შიდა ხრახნით dn=50 მმ (2")</t>
  </si>
  <si>
    <t>12-1</t>
  </si>
  <si>
    <t>13</t>
  </si>
  <si>
    <t>გადამყვანის მოწყობა მოძრავი ქანჩით პოლიეთ/ფოლ (американка) შიდა ხრახნით d=63X50 მმ PN16</t>
  </si>
  <si>
    <t>13-1</t>
  </si>
  <si>
    <t>14</t>
  </si>
  <si>
    <t>პოლიეთილენის 63 მმ მილის კედელზე სამაგრი ხამუთის მოწყობა</t>
  </si>
  <si>
    <t>15</t>
  </si>
  <si>
    <t>გამაფართოვებელი ავზის 100ლ მოწყობა</t>
  </si>
  <si>
    <t>16</t>
  </si>
  <si>
    <t>ტუმბოს ბეტონის ბალიშის M20 მოწყობა 1.0X0.9X0.1 მ</t>
  </si>
  <si>
    <t>მ3</t>
  </si>
  <si>
    <t>17</t>
  </si>
  <si>
    <t>მეტალის ელემენტების დამუშავება ანტიკოროზიული გრუნტით ,,პრაიმერი"</t>
  </si>
  <si>
    <t>მ2</t>
  </si>
  <si>
    <t>პარანიტის სადები, სისქით 2 მმ მოწყობა სატუმბო სადგურის სადგამის ქვეშ</t>
  </si>
  <si>
    <t>თავი I.სამონტაჟო სამუშაოები</t>
  </si>
  <si>
    <t>ერთფაზა ავტომატური ამომრთველების 25 ა; 0.22კვ. შეძენა და მონტაჟი</t>
  </si>
  <si>
    <t>სპილენძის ძარღვებიანი ორმაგი იზოლაციით კაბელის შეძენა და მონტაჟი კვეთით: (5X6) მმ2 0.4 კვ. (თხრილში)</t>
  </si>
  <si>
    <t>მ</t>
  </si>
  <si>
    <t>პლასტმასის საკაბელო არხი სახურავით (40X25მმ ) შეძენა და მოწყობა</t>
  </si>
  <si>
    <t>პლასტმასის საკაბელო არხი სახურავით (25X25მმ ) შეძენა და მოწყობა</t>
  </si>
  <si>
    <t>პლასტმასის გოფრირებული მილის შეძენა და მოწყობა d=20 მმ (რუხი)</t>
  </si>
  <si>
    <t>ზოლოვანი ფოლადის შეძენა და მონტაჟი დამიწებისათვის (4X25)მმ</t>
  </si>
  <si>
    <t>ქანჩი</t>
  </si>
  <si>
    <t>ჭანჭიკი</t>
  </si>
  <si>
    <t>საყელური</t>
  </si>
  <si>
    <t>სულ პირდაპირი ხარჯები</t>
  </si>
  <si>
    <t>ზედნადები ხარჯები</t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</si>
  <si>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</si>
  <si>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</si>
  <si>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სულ</t>
  </si>
  <si>
    <t>გეგმიური მოგება</t>
  </si>
  <si>
    <t>დ.ღ.გ.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</si>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</sst>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#,##0_);_(\(#,##0\);_(\ \-\ _);_(@_)"/>
    <numFmt numFmtId="165" formatCode="0.0"/>
    <numFmt numFmtId="166" formatCode="_-* #,##0.00_р_._-;\-* #,##0.00_р_._-;_-* &quot;-&quot;??_р_._-;_-@_-"/>
    <numFmt numFmtId="167" formatCode="0.0000"/>
    <numFmt numFmtId="168" formatCode="0.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name val="Segoe UI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</font>
    <font>
      <sz val="10"/>
      <color rgb="FFFF0000"/>
      <name val="Segoe U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166" fontId="2" fillId="0" borderId="0" applyFont="0" applyFill="0" applyBorder="0" applyAlignment="0" applyProtection="0"/>
    <xf numFmtId="0" fontId="7" fillId="0" borderId="0"/>
    <xf numFmtId="0" fontId="2" fillId="0" borderId="0"/>
    <xf numFmtId="166" fontId="2" fillId="0" borderId="0" applyFont="0" applyFill="0" applyBorder="0" applyAlignment="0" applyProtection="0"/>
    <xf numFmtId="0" fontId="8" fillId="0" borderId="0"/>
    <xf numFmtId="0" fontId="1" fillId="0" borderId="0"/>
  </cellStyleXfs>
  <cellXfs count="80">
    <xf numFmtId="0" fontId="0" fillId="0" borderId="0" xfId="0"/>
    <xf numFmtId="0" fontId="3" fillId="0" borderId="0" xfId="3" applyFont="1" applyFill="1" applyBorder="1" applyAlignment="1">
      <alignment vertical="center"/>
    </xf>
    <xf numFmtId="0" fontId="4" fillId="0" borderId="0" xfId="0" applyFont="1" applyFill="1"/>
    <xf numFmtId="0" fontId="3" fillId="0" borderId="1" xfId="3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horizontal="right" vertical="center"/>
    </xf>
    <xf numFmtId="49" fontId="5" fillId="0" borderId="0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vertical="center"/>
    </xf>
    <xf numFmtId="0" fontId="5" fillId="0" borderId="0" xfId="3" applyFont="1" applyFill="1" applyAlignment="1">
      <alignment vertical="center"/>
    </xf>
    <xf numFmtId="49" fontId="5" fillId="0" borderId="2" xfId="3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2" fontId="5" fillId="0" borderId="4" xfId="3" applyNumberFormat="1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 wrapText="1"/>
    </xf>
    <xf numFmtId="9" fontId="5" fillId="0" borderId="5" xfId="3" applyNumberFormat="1" applyFont="1" applyFill="1" applyBorder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 wrapText="1"/>
    </xf>
    <xf numFmtId="2" fontId="5" fillId="0" borderId="8" xfId="3" applyNumberFormat="1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49" fontId="5" fillId="0" borderId="9" xfId="3" applyNumberFormat="1" applyFont="1" applyFill="1" applyBorder="1" applyAlignment="1">
      <alignment horizontal="center" vertical="center"/>
    </xf>
    <xf numFmtId="0" fontId="5" fillId="0" borderId="1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/>
    </xf>
    <xf numFmtId="1" fontId="5" fillId="0" borderId="10" xfId="3" applyNumberFormat="1" applyFont="1" applyFill="1" applyBorder="1" applyAlignment="1">
      <alignment horizontal="center" vertical="center"/>
    </xf>
    <xf numFmtId="0" fontId="5" fillId="0" borderId="11" xfId="3" applyFont="1" applyFill="1" applyBorder="1" applyAlignment="1">
      <alignment horizontal="center" vertical="center"/>
    </xf>
    <xf numFmtId="0" fontId="5" fillId="0" borderId="12" xfId="4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/>
    <xf numFmtId="0" fontId="4" fillId="0" borderId="0" xfId="0" applyFont="1" applyFill="1" applyAlignment="1"/>
    <xf numFmtId="49" fontId="5" fillId="0" borderId="12" xfId="3" applyNumberFormat="1" applyFont="1" applyFill="1" applyBorder="1" applyAlignment="1" applyProtection="1">
      <alignment horizontal="center" vertical="center"/>
      <protection locked="0"/>
    </xf>
    <xf numFmtId="0" fontId="5" fillId="0" borderId="12" xfId="3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43" fontId="5" fillId="0" borderId="12" xfId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2" xfId="3" applyFont="1" applyFill="1" applyBorder="1" applyAlignment="1">
      <alignment horizontal="center" vertical="center"/>
    </xf>
    <xf numFmtId="165" fontId="5" fillId="0" borderId="12" xfId="3" applyNumberFormat="1" applyFont="1" applyFill="1" applyBorder="1" applyAlignment="1">
      <alignment horizontal="center" vertical="center"/>
    </xf>
    <xf numFmtId="165" fontId="5" fillId="0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vertical="center"/>
    </xf>
    <xf numFmtId="165" fontId="5" fillId="0" borderId="12" xfId="5" applyNumberFormat="1" applyFont="1" applyFill="1" applyBorder="1" applyAlignment="1">
      <alignment horizontal="center" vertical="center"/>
    </xf>
    <xf numFmtId="167" fontId="5" fillId="0" borderId="12" xfId="5" applyNumberFormat="1" applyFont="1" applyFill="1" applyBorder="1" applyAlignment="1">
      <alignment horizontal="center" vertical="center"/>
    </xf>
    <xf numFmtId="0" fontId="5" fillId="0" borderId="12" xfId="3" applyFont="1" applyFill="1" applyBorder="1" applyAlignment="1">
      <alignment vertical="center"/>
    </xf>
    <xf numFmtId="0" fontId="5" fillId="0" borderId="12" xfId="6" applyFont="1" applyFill="1" applyBorder="1" applyAlignment="1">
      <alignment vertical="center"/>
    </xf>
    <xf numFmtId="0" fontId="5" fillId="0" borderId="12" xfId="6" applyFont="1" applyFill="1" applyBorder="1" applyAlignment="1">
      <alignment horizontal="center" vertical="center"/>
    </xf>
    <xf numFmtId="2" fontId="5" fillId="0" borderId="12" xfId="6" applyNumberFormat="1" applyFont="1" applyFill="1" applyBorder="1" applyAlignment="1">
      <alignment horizontal="center" vertical="center"/>
    </xf>
    <xf numFmtId="168" fontId="5" fillId="0" borderId="12" xfId="5" applyNumberFormat="1" applyFont="1" applyFill="1" applyBorder="1" applyAlignment="1">
      <alignment horizontal="center" vertical="center"/>
    </xf>
    <xf numFmtId="49" fontId="5" fillId="0" borderId="12" xfId="3" applyNumberFormat="1" applyFont="1" applyFill="1" applyBorder="1" applyAlignment="1">
      <alignment horizontal="center" vertical="center"/>
    </xf>
    <xf numFmtId="2" fontId="5" fillId="0" borderId="12" xfId="3" applyNumberFormat="1" applyFont="1" applyFill="1" applyBorder="1" applyAlignment="1">
      <alignment horizontal="center" vertical="center"/>
    </xf>
    <xf numFmtId="43" fontId="3" fillId="0" borderId="12" xfId="1" applyFont="1" applyFill="1" applyBorder="1" applyAlignment="1">
      <alignment horizontal="center" vertical="center"/>
    </xf>
    <xf numFmtId="0" fontId="5" fillId="0" borderId="12" xfId="7" applyFont="1" applyFill="1" applyBorder="1" applyAlignment="1" applyProtection="1">
      <alignment horizontal="center" vertical="center"/>
      <protection locked="0"/>
    </xf>
    <xf numFmtId="0" fontId="3" fillId="0" borderId="12" xfId="7" applyFont="1" applyFill="1" applyBorder="1" applyAlignment="1" applyProtection="1">
      <alignment horizontal="center" vertical="center"/>
      <protection locked="0"/>
    </xf>
    <xf numFmtId="166" fontId="5" fillId="0" borderId="12" xfId="8" applyFont="1" applyFill="1" applyBorder="1" applyAlignment="1">
      <alignment horizontal="center" vertical="center"/>
    </xf>
    <xf numFmtId="0" fontId="5" fillId="0" borderId="12" xfId="3" applyFont="1" applyFill="1" applyBorder="1" applyAlignment="1" applyProtection="1">
      <alignment horizontal="left" vertical="center"/>
      <protection locked="0"/>
    </xf>
    <xf numFmtId="0" fontId="5" fillId="0" borderId="12" xfId="3" applyFont="1" applyFill="1" applyBorder="1" applyAlignment="1" applyProtection="1">
      <alignment horizontal="center" vertical="center"/>
      <protection locked="0"/>
    </xf>
    <xf numFmtId="165" fontId="5" fillId="0" borderId="12" xfId="3" applyNumberFormat="1" applyFont="1" applyFill="1" applyBorder="1" applyAlignment="1" applyProtection="1">
      <alignment horizontal="center" vertical="center"/>
    </xf>
    <xf numFmtId="43" fontId="5" fillId="0" borderId="12" xfId="1" applyFont="1" applyFill="1" applyBorder="1" applyAlignment="1" applyProtection="1">
      <alignment horizontal="center" vertical="center"/>
    </xf>
    <xf numFmtId="165" fontId="5" fillId="0" borderId="12" xfId="3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12" xfId="7" applyFont="1" applyFill="1" applyBorder="1" applyAlignment="1" applyProtection="1">
      <alignment horizontal="left" vertical="center"/>
      <protection locked="0"/>
    </xf>
    <xf numFmtId="0" fontId="5" fillId="0" borderId="12" xfId="7" applyFont="1" applyFill="1" applyBorder="1" applyAlignment="1">
      <alignment vertical="center"/>
    </xf>
    <xf numFmtId="0" fontId="5" fillId="0" borderId="12" xfId="7" applyFont="1" applyFill="1" applyBorder="1" applyAlignment="1">
      <alignment horizontal="center" vertical="center"/>
    </xf>
    <xf numFmtId="0" fontId="5" fillId="0" borderId="12" xfId="9" applyFont="1" applyFill="1" applyBorder="1" applyAlignment="1" applyProtection="1">
      <alignment vertical="center"/>
      <protection locked="0"/>
    </xf>
    <xf numFmtId="0" fontId="5" fillId="0" borderId="12" xfId="10" applyFont="1" applyFill="1" applyBorder="1" applyAlignment="1" applyProtection="1">
      <alignment horizontal="center" vertical="center"/>
      <protection locked="0"/>
    </xf>
    <xf numFmtId="165" fontId="5" fillId="0" borderId="12" xfId="7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3" fillId="0" borderId="10" xfId="3" applyFont="1" applyFill="1" applyBorder="1" applyAlignment="1" applyProtection="1">
      <alignment vertical="center"/>
      <protection locked="0"/>
    </xf>
    <xf numFmtId="9" fontId="5" fillId="0" borderId="10" xfId="2" applyFont="1" applyFill="1" applyBorder="1" applyAlignment="1" applyProtection="1">
      <alignment horizontal="center" vertical="center"/>
      <protection locked="0"/>
    </xf>
    <xf numFmtId="43" fontId="5" fillId="0" borderId="10" xfId="1" applyFont="1" applyFill="1" applyBorder="1" applyAlignment="1" applyProtection="1">
      <alignment horizontal="center" vertical="center"/>
      <protection locked="0"/>
    </xf>
    <xf numFmtId="43" fontId="3" fillId="0" borderId="10" xfId="1" applyFont="1" applyFill="1" applyBorder="1" applyAlignment="1" applyProtection="1">
      <alignment horizontal="center" vertical="center"/>
      <protection locked="0"/>
    </xf>
    <xf numFmtId="0" fontId="5" fillId="0" borderId="10" xfId="3" applyFont="1" applyFill="1" applyBorder="1" applyAlignment="1">
      <alignment vertical="center"/>
    </xf>
    <xf numFmtId="9" fontId="5" fillId="0" borderId="10" xfId="2" applyFont="1" applyFill="1" applyBorder="1" applyAlignment="1">
      <alignment horizontal="center" vertical="center"/>
    </xf>
    <xf numFmtId="43" fontId="3" fillId="0" borderId="10" xfId="1" applyFont="1" applyFill="1" applyBorder="1" applyAlignment="1">
      <alignment horizontal="center" vertical="center"/>
    </xf>
    <xf numFmtId="43" fontId="5" fillId="0" borderId="10" xfId="1" applyFont="1" applyFill="1" applyBorder="1" applyAlignment="1">
      <alignment horizontal="center" vertical="center"/>
    </xf>
    <xf numFmtId="0" fontId="3" fillId="0" borderId="10" xfId="3" applyFont="1" applyFill="1" applyBorder="1" applyAlignment="1">
      <alignment vertical="center"/>
    </xf>
    <xf numFmtId="9" fontId="3" fillId="0" borderId="10" xfId="2" applyFont="1" applyFill="1" applyBorder="1" applyAlignment="1">
      <alignment horizontal="center" vertical="center"/>
    </xf>
    <xf numFmtId="0" fontId="3" fillId="0" borderId="8" xfId="3" applyFont="1" applyFill="1" applyBorder="1" applyAlignment="1">
      <alignment vertical="center"/>
    </xf>
    <xf numFmtId="9" fontId="3" fillId="0" borderId="8" xfId="2" applyFont="1" applyFill="1" applyBorder="1" applyAlignment="1">
      <alignment horizontal="center" vertical="center"/>
    </xf>
    <xf numFmtId="43" fontId="3" fillId="0" borderId="8" xfId="1" applyFont="1" applyFill="1" applyBorder="1" applyAlignment="1">
      <alignment horizontal="center" vertical="center"/>
    </xf>
    <xf numFmtId="43" fontId="9" fillId="0" borderId="0" xfId="0" applyNumberFormat="1" applyFont="1" applyFill="1"/>
  </cellXfs>
  <cellStyles count="11">
    <cellStyle name="Comma" xfId="1" builtinId="3"/>
    <cellStyle name="Comma 10" xfId="8"/>
    <cellStyle name="Comma 2" xfId="5"/>
    <cellStyle name="Normal" xfId="0" builtinId="0"/>
    <cellStyle name="Normal 2" xfId="3"/>
    <cellStyle name="Normal 2 2 4" xfId="6"/>
    <cellStyle name="Normal 2 9" xfId="7"/>
    <cellStyle name="Normal 3 3 2" xfId="9"/>
    <cellStyle name="Normal 7 3" xfId="10"/>
    <cellStyle name="Normal_gare wyalsadfenigagarini_SAN2008=IIkv" xfId="4"/>
    <cellStyle name="Percent" xfId="2" builtinId="5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8.77734375" defaultRowHeight="15"/>
  <cols>
    <col min="1" max="1" width="6" style="2" customWidth="1"/>
    <col min="2" max="2" width="61.21875" style="2" customWidth="1"/>
    <col min="3" max="3" width="8.5546875" style="2" customWidth="1"/>
    <col min="4" max="4" width="12.5546875" style="2" bestFit="1" customWidth="1"/>
    <col min="5" max="5" width="11.21875" style="2" customWidth="1"/>
    <col min="6" max="6" width="13.109375" style="2" customWidth="1"/>
    <col min="7" max="7" width="31.44140625" style="2" bestFit="1" customWidth="1"/>
    <col min="8" max="16384" width="8.77734375" style="2"/>
  </cols>
  <sheetData>
    <row r="1" spans="1:7" ht="16.05" customHeight="1">
      <c r="A1" s="1" t="s">
        <v>0</v>
      </c>
      <c r="B1" s="1"/>
      <c r="C1" s="1"/>
      <c r="D1" s="1"/>
      <c r="E1" s="1"/>
      <c r="F1" s="1"/>
    </row>
    <row r="2" spans="1:7" ht="15.6" thickBot="1">
      <c r="A2" s="3"/>
      <c r="B2" s="3"/>
      <c r="C2" s="3"/>
      <c r="D2" s="3"/>
      <c r="E2" s="3"/>
      <c r="F2" s="4">
        <f>SUBTOTAL(109,F7:F45)</f>
        <v>0</v>
      </c>
      <c r="G2" s="4"/>
    </row>
    <row r="3" spans="1:7" ht="15.6" thickBot="1">
      <c r="A3" s="5"/>
      <c r="C3" s="6"/>
      <c r="D3" s="6"/>
      <c r="E3" s="6"/>
      <c r="F3" s="6"/>
      <c r="G3" s="7"/>
    </row>
    <row r="4" spans="1:7" ht="14.55" customHeight="1" thickBot="1">
      <c r="A4" s="8" t="s">
        <v>1</v>
      </c>
      <c r="B4" s="9" t="s">
        <v>2</v>
      </c>
      <c r="C4" s="9" t="s">
        <v>3</v>
      </c>
      <c r="D4" s="9" t="s">
        <v>4</v>
      </c>
      <c r="E4" s="10" t="s">
        <v>5</v>
      </c>
      <c r="F4" s="11" t="s">
        <v>6</v>
      </c>
      <c r="G4" s="12"/>
    </row>
    <row r="5" spans="1:7" ht="15" customHeight="1" thickBot="1">
      <c r="A5" s="13"/>
      <c r="B5" s="14"/>
      <c r="C5" s="14"/>
      <c r="D5" s="14"/>
      <c r="E5" s="15"/>
      <c r="F5" s="16"/>
      <c r="G5" s="17"/>
    </row>
    <row r="6" spans="1:7" ht="15.6" thickBot="1">
      <c r="A6" s="18">
        <v>1</v>
      </c>
      <c r="B6" s="19">
        <v>2</v>
      </c>
      <c r="C6" s="19">
        <v>3</v>
      </c>
      <c r="D6" s="19">
        <v>4</v>
      </c>
      <c r="E6" s="20">
        <v>5</v>
      </c>
      <c r="F6" s="21">
        <v>6</v>
      </c>
      <c r="G6" s="22">
        <v>7</v>
      </c>
    </row>
    <row r="7" spans="1:7" s="26" customFormat="1">
      <c r="A7" s="23"/>
      <c r="B7" s="24" t="s">
        <v>7</v>
      </c>
      <c r="C7" s="23"/>
      <c r="D7" s="23"/>
      <c r="E7" s="23"/>
      <c r="F7" s="23"/>
      <c r="G7" s="25" t="s">
        <v>8</v>
      </c>
    </row>
    <row r="8" spans="1:7" s="26" customFormat="1">
      <c r="A8" s="27" t="s">
        <v>9</v>
      </c>
      <c r="B8" s="28" t="s">
        <v>10</v>
      </c>
      <c r="C8" s="29" t="s">
        <v>11</v>
      </c>
      <c r="D8" s="30">
        <v>1</v>
      </c>
      <c r="E8" s="31"/>
      <c r="F8" s="31">
        <f>D8*E8</f>
        <v>0</v>
      </c>
      <c r="G8" s="25" t="s">
        <v>8</v>
      </c>
    </row>
    <row r="9" spans="1:7" s="26" customFormat="1">
      <c r="A9" s="27" t="s">
        <v>12</v>
      </c>
      <c r="B9" s="32" t="s">
        <v>10</v>
      </c>
      <c r="C9" s="29" t="s">
        <v>13</v>
      </c>
      <c r="D9" s="30">
        <v>1</v>
      </c>
      <c r="E9" s="31"/>
      <c r="F9" s="31">
        <f t="shared" ref="F9:F35" si="0">D9*E9</f>
        <v>0</v>
      </c>
      <c r="G9" s="25" t="s">
        <v>14</v>
      </c>
    </row>
    <row r="10" spans="1:7" s="26" customFormat="1">
      <c r="A10" s="27" t="s">
        <v>15</v>
      </c>
      <c r="B10" s="28" t="s">
        <v>16</v>
      </c>
      <c r="C10" s="33" t="s">
        <v>11</v>
      </c>
      <c r="D10" s="34">
        <v>1</v>
      </c>
      <c r="E10" s="31"/>
      <c r="F10" s="31">
        <f t="shared" si="0"/>
        <v>0</v>
      </c>
      <c r="G10" s="25" t="s">
        <v>8</v>
      </c>
    </row>
    <row r="11" spans="1:7" s="26" customFormat="1">
      <c r="A11" s="27" t="s">
        <v>17</v>
      </c>
      <c r="B11" s="32" t="s">
        <v>18</v>
      </c>
      <c r="C11" s="29" t="s">
        <v>19</v>
      </c>
      <c r="D11" s="35">
        <v>76</v>
      </c>
      <c r="E11" s="31"/>
      <c r="F11" s="31">
        <f t="shared" si="0"/>
        <v>0</v>
      </c>
      <c r="G11" s="25" t="s">
        <v>8</v>
      </c>
    </row>
    <row r="12" spans="1:7" s="26" customFormat="1">
      <c r="A12" s="36" t="s">
        <v>20</v>
      </c>
      <c r="B12" s="28" t="s">
        <v>21</v>
      </c>
      <c r="C12" s="33" t="s">
        <v>22</v>
      </c>
      <c r="D12" s="30">
        <v>2</v>
      </c>
      <c r="E12" s="31"/>
      <c r="F12" s="31">
        <f t="shared" si="0"/>
        <v>0</v>
      </c>
      <c r="G12" s="25" t="s">
        <v>8</v>
      </c>
    </row>
    <row r="13" spans="1:7" s="26" customFormat="1">
      <c r="A13" s="37" t="s">
        <v>23</v>
      </c>
      <c r="B13" s="38" t="s">
        <v>24</v>
      </c>
      <c r="C13" s="29" t="s">
        <v>25</v>
      </c>
      <c r="D13" s="30">
        <v>2.8E-3</v>
      </c>
      <c r="E13" s="31"/>
      <c r="F13" s="31">
        <f t="shared" si="0"/>
        <v>0</v>
      </c>
      <c r="G13" s="25" t="s">
        <v>8</v>
      </c>
    </row>
    <row r="14" spans="1:7" s="26" customFormat="1">
      <c r="A14" s="37" t="s">
        <v>26</v>
      </c>
      <c r="B14" s="38" t="s">
        <v>24</v>
      </c>
      <c r="C14" s="29" t="s">
        <v>22</v>
      </c>
      <c r="D14" s="30">
        <v>1</v>
      </c>
      <c r="E14" s="31"/>
      <c r="F14" s="31">
        <f t="shared" si="0"/>
        <v>0</v>
      </c>
      <c r="G14" s="25" t="s">
        <v>14</v>
      </c>
    </row>
    <row r="15" spans="1:7" s="26" customFormat="1">
      <c r="A15" s="36" t="s">
        <v>27</v>
      </c>
      <c r="B15" s="38" t="s">
        <v>28</v>
      </c>
      <c r="C15" s="29" t="s">
        <v>13</v>
      </c>
      <c r="D15" s="39">
        <v>3</v>
      </c>
      <c r="E15" s="31"/>
      <c r="F15" s="31">
        <f t="shared" si="0"/>
        <v>0</v>
      </c>
      <c r="G15" s="25" t="s">
        <v>8</v>
      </c>
    </row>
    <row r="16" spans="1:7" s="26" customFormat="1">
      <c r="A16" s="36" t="s">
        <v>29</v>
      </c>
      <c r="B16" s="38" t="s">
        <v>28</v>
      </c>
      <c r="C16" s="33" t="s">
        <v>13</v>
      </c>
      <c r="D16" s="34">
        <v>3</v>
      </c>
      <c r="E16" s="31"/>
      <c r="F16" s="31">
        <f t="shared" si="0"/>
        <v>0</v>
      </c>
      <c r="G16" s="25" t="s">
        <v>14</v>
      </c>
    </row>
    <row r="17" spans="1:7" s="26" customFormat="1">
      <c r="A17" s="37" t="s">
        <v>30</v>
      </c>
      <c r="B17" s="38" t="s">
        <v>31</v>
      </c>
      <c r="C17" s="29" t="s">
        <v>25</v>
      </c>
      <c r="D17" s="40">
        <v>1E-3</v>
      </c>
      <c r="E17" s="31"/>
      <c r="F17" s="31">
        <f t="shared" si="0"/>
        <v>0</v>
      </c>
      <c r="G17" s="25" t="s">
        <v>8</v>
      </c>
    </row>
    <row r="18" spans="1:7" s="26" customFormat="1">
      <c r="A18" s="37" t="s">
        <v>32</v>
      </c>
      <c r="B18" s="38" t="s">
        <v>33</v>
      </c>
      <c r="C18" s="29" t="s">
        <v>22</v>
      </c>
      <c r="D18" s="35">
        <v>1</v>
      </c>
      <c r="E18" s="31"/>
      <c r="F18" s="31">
        <f t="shared" si="0"/>
        <v>0</v>
      </c>
      <c r="G18" s="25" t="s">
        <v>14</v>
      </c>
    </row>
    <row r="19" spans="1:7" s="26" customFormat="1">
      <c r="A19" s="37" t="s">
        <v>34</v>
      </c>
      <c r="B19" s="41" t="s">
        <v>35</v>
      </c>
      <c r="C19" s="33" t="s">
        <v>13</v>
      </c>
      <c r="D19" s="39">
        <v>3</v>
      </c>
      <c r="E19" s="31"/>
      <c r="F19" s="31">
        <f t="shared" si="0"/>
        <v>0</v>
      </c>
      <c r="G19" s="25" t="s">
        <v>8</v>
      </c>
    </row>
    <row r="20" spans="1:7" s="26" customFormat="1">
      <c r="A20" s="37" t="s">
        <v>36</v>
      </c>
      <c r="B20" s="41" t="s">
        <v>35</v>
      </c>
      <c r="C20" s="33" t="s">
        <v>13</v>
      </c>
      <c r="D20" s="34">
        <v>3</v>
      </c>
      <c r="E20" s="31"/>
      <c r="F20" s="31">
        <f t="shared" si="0"/>
        <v>0</v>
      </c>
      <c r="G20" s="25" t="s">
        <v>14</v>
      </c>
    </row>
    <row r="21" spans="1:7" s="26" customFormat="1">
      <c r="A21" s="37" t="s">
        <v>37</v>
      </c>
      <c r="B21" s="41" t="s">
        <v>38</v>
      </c>
      <c r="C21" s="33" t="s">
        <v>13</v>
      </c>
      <c r="D21" s="39">
        <v>1</v>
      </c>
      <c r="E21" s="31"/>
      <c r="F21" s="31">
        <f t="shared" si="0"/>
        <v>0</v>
      </c>
      <c r="G21" s="25" t="s">
        <v>8</v>
      </c>
    </row>
    <row r="22" spans="1:7" s="26" customFormat="1">
      <c r="A22" s="37" t="s">
        <v>39</v>
      </c>
      <c r="B22" s="41" t="s">
        <v>40</v>
      </c>
      <c r="C22" s="33" t="s">
        <v>13</v>
      </c>
      <c r="D22" s="34">
        <v>1</v>
      </c>
      <c r="E22" s="31"/>
      <c r="F22" s="31">
        <f t="shared" si="0"/>
        <v>0</v>
      </c>
      <c r="G22" s="25" t="s">
        <v>14</v>
      </c>
    </row>
    <row r="23" spans="1:7" s="26" customFormat="1">
      <c r="A23" s="37" t="s">
        <v>41</v>
      </c>
      <c r="B23" s="41" t="s">
        <v>42</v>
      </c>
      <c r="C23" s="33" t="s">
        <v>13</v>
      </c>
      <c r="D23" s="39">
        <v>1</v>
      </c>
      <c r="E23" s="31"/>
      <c r="F23" s="31">
        <f t="shared" si="0"/>
        <v>0</v>
      </c>
      <c r="G23" s="25" t="s">
        <v>8</v>
      </c>
    </row>
    <row r="24" spans="1:7" s="26" customFormat="1">
      <c r="A24" s="37" t="s">
        <v>43</v>
      </c>
      <c r="B24" s="41" t="s">
        <v>44</v>
      </c>
      <c r="C24" s="33" t="s">
        <v>13</v>
      </c>
      <c r="D24" s="34">
        <v>1</v>
      </c>
      <c r="E24" s="31"/>
      <c r="F24" s="31">
        <f t="shared" si="0"/>
        <v>0</v>
      </c>
      <c r="G24" s="25" t="s">
        <v>14</v>
      </c>
    </row>
    <row r="25" spans="1:7" s="26" customFormat="1">
      <c r="A25" s="37" t="s">
        <v>45</v>
      </c>
      <c r="B25" s="41" t="s">
        <v>46</v>
      </c>
      <c r="C25" s="33" t="s">
        <v>13</v>
      </c>
      <c r="D25" s="39">
        <v>1</v>
      </c>
      <c r="E25" s="31"/>
      <c r="F25" s="31">
        <f t="shared" si="0"/>
        <v>0</v>
      </c>
      <c r="G25" s="25" t="s">
        <v>8</v>
      </c>
    </row>
    <row r="26" spans="1:7" s="26" customFormat="1">
      <c r="A26" s="37" t="s">
        <v>47</v>
      </c>
      <c r="B26" s="41" t="s">
        <v>48</v>
      </c>
      <c r="C26" s="33" t="s">
        <v>13</v>
      </c>
      <c r="D26" s="34">
        <v>1</v>
      </c>
      <c r="E26" s="31"/>
      <c r="F26" s="31">
        <f t="shared" si="0"/>
        <v>0</v>
      </c>
      <c r="G26" s="25" t="s">
        <v>14</v>
      </c>
    </row>
    <row r="27" spans="1:7" s="26" customFormat="1">
      <c r="A27" s="37" t="s">
        <v>49</v>
      </c>
      <c r="B27" s="38" t="s">
        <v>50</v>
      </c>
      <c r="C27" s="29" t="s">
        <v>13</v>
      </c>
      <c r="D27" s="39">
        <v>1</v>
      </c>
      <c r="E27" s="31"/>
      <c r="F27" s="31">
        <f t="shared" si="0"/>
        <v>0</v>
      </c>
      <c r="G27" s="25" t="s">
        <v>8</v>
      </c>
    </row>
    <row r="28" spans="1:7" s="26" customFormat="1">
      <c r="A28" s="37" t="s">
        <v>51</v>
      </c>
      <c r="B28" s="38" t="s">
        <v>50</v>
      </c>
      <c r="C28" s="29" t="s">
        <v>13</v>
      </c>
      <c r="D28" s="30">
        <v>1</v>
      </c>
      <c r="E28" s="31"/>
      <c r="F28" s="31">
        <f t="shared" si="0"/>
        <v>0</v>
      </c>
      <c r="G28" s="25" t="s">
        <v>14</v>
      </c>
    </row>
    <row r="29" spans="1:7" s="26" customFormat="1">
      <c r="A29" s="36" t="s">
        <v>52</v>
      </c>
      <c r="B29" s="38" t="s">
        <v>53</v>
      </c>
      <c r="C29" s="29" t="s">
        <v>13</v>
      </c>
      <c r="D29" s="39">
        <v>1</v>
      </c>
      <c r="E29" s="31"/>
      <c r="F29" s="31">
        <f t="shared" si="0"/>
        <v>0</v>
      </c>
      <c r="G29" s="25" t="s">
        <v>8</v>
      </c>
    </row>
    <row r="30" spans="1:7" s="26" customFormat="1">
      <c r="A30" s="36" t="s">
        <v>54</v>
      </c>
      <c r="B30" s="38" t="s">
        <v>53</v>
      </c>
      <c r="C30" s="33" t="s">
        <v>13</v>
      </c>
      <c r="D30" s="34">
        <v>1</v>
      </c>
      <c r="E30" s="31"/>
      <c r="F30" s="31">
        <f t="shared" si="0"/>
        <v>0</v>
      </c>
      <c r="G30" s="25" t="s">
        <v>14</v>
      </c>
    </row>
    <row r="31" spans="1:7" s="26" customFormat="1">
      <c r="A31" s="27" t="s">
        <v>55</v>
      </c>
      <c r="B31" s="38" t="s">
        <v>56</v>
      </c>
      <c r="C31" s="29" t="s">
        <v>22</v>
      </c>
      <c r="D31" s="30">
        <v>8</v>
      </c>
      <c r="E31" s="31"/>
      <c r="F31" s="31">
        <f t="shared" si="0"/>
        <v>0</v>
      </c>
      <c r="G31" s="25" t="s">
        <v>8</v>
      </c>
    </row>
    <row r="32" spans="1:7" s="26" customFormat="1">
      <c r="A32" s="36" t="s">
        <v>57</v>
      </c>
      <c r="B32" s="42" t="s">
        <v>58</v>
      </c>
      <c r="C32" s="43" t="s">
        <v>13</v>
      </c>
      <c r="D32" s="44">
        <v>1</v>
      </c>
      <c r="E32" s="31"/>
      <c r="F32" s="31">
        <f t="shared" si="0"/>
        <v>0</v>
      </c>
      <c r="G32" s="25" t="s">
        <v>8</v>
      </c>
    </row>
    <row r="33" spans="1:7" s="26" customFormat="1">
      <c r="A33" s="36" t="s">
        <v>59</v>
      </c>
      <c r="B33" s="38" t="s">
        <v>60</v>
      </c>
      <c r="C33" s="29" t="s">
        <v>61</v>
      </c>
      <c r="D33" s="45">
        <v>0.1</v>
      </c>
      <c r="E33" s="31"/>
      <c r="F33" s="31">
        <f t="shared" si="0"/>
        <v>0</v>
      </c>
      <c r="G33" s="25" t="s">
        <v>8</v>
      </c>
    </row>
    <row r="34" spans="1:7" s="26" customFormat="1">
      <c r="A34" s="46" t="s">
        <v>62</v>
      </c>
      <c r="B34" s="28" t="s">
        <v>63</v>
      </c>
      <c r="C34" s="33" t="s">
        <v>64</v>
      </c>
      <c r="D34" s="47">
        <v>0.5</v>
      </c>
      <c r="E34" s="31"/>
      <c r="F34" s="31">
        <f t="shared" si="0"/>
        <v>0</v>
      </c>
      <c r="G34" s="25" t="s">
        <v>8</v>
      </c>
    </row>
    <row r="35" spans="1:7" s="26" customFormat="1">
      <c r="A35" s="24">
        <v>18</v>
      </c>
      <c r="B35" s="38" t="s">
        <v>65</v>
      </c>
      <c r="C35" s="24" t="s">
        <v>64</v>
      </c>
      <c r="D35" s="30">
        <v>1</v>
      </c>
      <c r="E35" s="48"/>
      <c r="F35" s="31">
        <f t="shared" si="0"/>
        <v>0</v>
      </c>
      <c r="G35" s="25" t="s">
        <v>8</v>
      </c>
    </row>
    <row r="36" spans="1:7" s="26" customFormat="1">
      <c r="A36" s="49"/>
      <c r="B36" s="50" t="s">
        <v>66</v>
      </c>
      <c r="C36" s="49"/>
      <c r="D36" s="51"/>
      <c r="E36" s="31"/>
      <c r="F36" s="31"/>
      <c r="G36" s="25" t="s">
        <v>8</v>
      </c>
    </row>
    <row r="37" spans="1:7" s="26" customFormat="1">
      <c r="A37" s="49">
        <v>1</v>
      </c>
      <c r="B37" s="52" t="s">
        <v>67</v>
      </c>
      <c r="C37" s="53" t="s">
        <v>22</v>
      </c>
      <c r="D37" s="54">
        <v>1</v>
      </c>
      <c r="E37" s="55"/>
      <c r="F37" s="55">
        <f>D37*E37</f>
        <v>0</v>
      </c>
      <c r="G37" s="25" t="s">
        <v>8</v>
      </c>
    </row>
    <row r="38" spans="1:7" s="26" customFormat="1">
      <c r="A38" s="49">
        <v>2</v>
      </c>
      <c r="B38" s="52" t="s">
        <v>68</v>
      </c>
      <c r="C38" s="53" t="s">
        <v>69</v>
      </c>
      <c r="D38" s="56">
        <v>28</v>
      </c>
      <c r="E38" s="55"/>
      <c r="F38" s="55">
        <f t="shared" ref="F38:F45" si="1">D38*E38</f>
        <v>0</v>
      </c>
      <c r="G38" s="25" t="s">
        <v>8</v>
      </c>
    </row>
    <row r="39" spans="1:7" s="26" customFormat="1">
      <c r="A39" s="37" t="s">
        <v>17</v>
      </c>
      <c r="B39" s="57" t="s">
        <v>70</v>
      </c>
      <c r="C39" s="58" t="s">
        <v>69</v>
      </c>
      <c r="D39" s="35">
        <v>25</v>
      </c>
      <c r="E39" s="55"/>
      <c r="F39" s="55">
        <f t="shared" si="1"/>
        <v>0</v>
      </c>
      <c r="G39" s="25" t="s">
        <v>8</v>
      </c>
    </row>
    <row r="40" spans="1:7" s="26" customFormat="1">
      <c r="A40" s="37" t="s">
        <v>20</v>
      </c>
      <c r="B40" s="57" t="s">
        <v>71</v>
      </c>
      <c r="C40" s="58" t="s">
        <v>69</v>
      </c>
      <c r="D40" s="35">
        <v>95</v>
      </c>
      <c r="E40" s="55"/>
      <c r="F40" s="55">
        <f t="shared" si="1"/>
        <v>0</v>
      </c>
      <c r="G40" s="25" t="s">
        <v>8</v>
      </c>
    </row>
    <row r="41" spans="1:7" s="26" customFormat="1">
      <c r="A41" s="49">
        <v>5</v>
      </c>
      <c r="B41" s="59" t="s">
        <v>72</v>
      </c>
      <c r="C41" s="49" t="s">
        <v>69</v>
      </c>
      <c r="D41" s="51">
        <v>3</v>
      </c>
      <c r="E41" s="55"/>
      <c r="F41" s="55">
        <f t="shared" si="1"/>
        <v>0</v>
      </c>
      <c r="G41" s="25" t="s">
        <v>8</v>
      </c>
    </row>
    <row r="42" spans="1:7" s="26" customFormat="1">
      <c r="A42" s="49">
        <v>6</v>
      </c>
      <c r="B42" s="60" t="s">
        <v>73</v>
      </c>
      <c r="C42" s="61" t="s">
        <v>69</v>
      </c>
      <c r="D42" s="51">
        <v>2</v>
      </c>
      <c r="E42" s="55"/>
      <c r="F42" s="55">
        <f t="shared" si="1"/>
        <v>0</v>
      </c>
      <c r="G42" s="25" t="s">
        <v>8</v>
      </c>
    </row>
    <row r="43" spans="1:7" s="26" customFormat="1">
      <c r="A43" s="49">
        <v>7</v>
      </c>
      <c r="B43" s="62" t="s">
        <v>74</v>
      </c>
      <c r="C43" s="63" t="s">
        <v>22</v>
      </c>
      <c r="D43" s="64">
        <v>2</v>
      </c>
      <c r="E43" s="55"/>
      <c r="F43" s="55">
        <f t="shared" si="1"/>
        <v>0</v>
      </c>
      <c r="G43" s="25" t="s">
        <v>8</v>
      </c>
    </row>
    <row r="44" spans="1:7" s="26" customFormat="1">
      <c r="A44" s="49">
        <v>8</v>
      </c>
      <c r="B44" s="62" t="s">
        <v>75</v>
      </c>
      <c r="C44" s="49" t="s">
        <v>69</v>
      </c>
      <c r="D44" s="64">
        <v>2</v>
      </c>
      <c r="E44" s="55"/>
      <c r="F44" s="55">
        <f t="shared" si="1"/>
        <v>0</v>
      </c>
      <c r="G44" s="25" t="s">
        <v>8</v>
      </c>
    </row>
    <row r="45" spans="1:7" s="26" customFormat="1" ht="15.6" thickBot="1">
      <c r="A45" s="49">
        <v>9</v>
      </c>
      <c r="B45" s="62" t="s">
        <v>76</v>
      </c>
      <c r="C45" s="63" t="s">
        <v>69</v>
      </c>
      <c r="D45" s="64">
        <v>2</v>
      </c>
      <c r="E45" s="55"/>
      <c r="F45" s="55">
        <f t="shared" si="1"/>
        <v>0</v>
      </c>
      <c r="G45" s="25" t="s">
        <v>8</v>
      </c>
    </row>
    <row r="46" spans="1:7" ht="15.6" thickBot="1">
      <c r="A46" s="65"/>
      <c r="B46" s="66" t="s">
        <v>77</v>
      </c>
      <c r="C46" s="67"/>
      <c r="D46" s="68"/>
      <c r="E46" s="68"/>
      <c r="F46" s="69">
        <f>SUM(F8:F45)</f>
        <v>0</v>
      </c>
    </row>
    <row r="47" spans="1:7" ht="15.6" thickBot="1">
      <c r="A47" s="65"/>
      <c r="B47" s="70" t="s">
        <v>78</v>
      </c>
      <c r="C47" s="71"/>
      <c r="D47" s="72"/>
      <c r="E47" s="72"/>
      <c r="F47" s="73"/>
    </row>
    <row r="48" spans="1:7" ht="15.6" thickBot="1">
      <c r="A48" s="65"/>
      <c r="B48" s="70" t="s">
        <v>79</v>
      </c>
      <c r="C48" s="71"/>
      <c r="D48" s="72"/>
      <c r="E48" s="72"/>
      <c r="F48" s="73"/>
    </row>
    <row r="49" spans="1:6" ht="15.6" thickBot="1">
      <c r="A49" s="65"/>
      <c r="B49" s="70" t="s">
        <v>80</v>
      </c>
      <c r="C49" s="71"/>
      <c r="D49" s="72"/>
      <c r="E49" s="72"/>
      <c r="F49" s="73"/>
    </row>
    <row r="50" spans="1:6" ht="15.6" thickBot="1">
      <c r="A50" s="65"/>
      <c r="B50" s="74" t="s">
        <v>81</v>
      </c>
      <c r="C50" s="75"/>
      <c r="D50" s="72"/>
      <c r="E50" s="72"/>
      <c r="F50" s="72">
        <f>SUM(F46:F49)</f>
        <v>0</v>
      </c>
    </row>
    <row r="51" spans="1:6" ht="15.6" thickBot="1">
      <c r="A51" s="65"/>
      <c r="B51" s="70" t="s">
        <v>82</v>
      </c>
      <c r="C51" s="71"/>
      <c r="D51" s="72"/>
      <c r="E51" s="72"/>
      <c r="F51" s="73"/>
    </row>
    <row r="52" spans="1:6" ht="15.6" thickBot="1">
      <c r="A52" s="65"/>
      <c r="B52" s="76" t="s">
        <v>81</v>
      </c>
      <c r="C52" s="77"/>
      <c r="D52" s="78"/>
      <c r="E52" s="78"/>
      <c r="F52" s="78">
        <f>SUM(F50:F51)</f>
        <v>0</v>
      </c>
    </row>
    <row r="53" spans="1:6" ht="15.6" thickBot="1">
      <c r="A53" s="65"/>
      <c r="B53" s="70" t="s">
        <v>83</v>
      </c>
      <c r="C53" s="71"/>
      <c r="D53" s="72"/>
      <c r="E53" s="72"/>
      <c r="F53" s="73"/>
    </row>
    <row r="54" spans="1:6" ht="15.6" thickBot="1">
      <c r="A54" s="65"/>
      <c r="B54" s="76" t="s">
        <v>81</v>
      </c>
      <c r="C54" s="78"/>
      <c r="D54" s="78"/>
      <c r="E54" s="78"/>
      <c r="F54" s="78">
        <f>SUM(F53:F53)</f>
        <v>0</v>
      </c>
    </row>
    <row r="55" spans="1:6">
      <c r="B55" s="2" t="s">
        <v>84</v>
      </c>
      <c r="F55" s="79"/>
    </row>
  </sheetData>
  <autoFilter ref="A6:G55"/>
  <mergeCells count="6">
    <mergeCell ref="A4:A5"/>
    <mergeCell ref="B4:B5"/>
    <mergeCell ref="C4:C5"/>
    <mergeCell ref="D4:D5"/>
    <mergeCell ref="E4:E5"/>
    <mergeCell ref="F4:F5"/>
  </mergeCells>
  <conditionalFormatting sqref="D43">
    <cfRule type="cellIs" dxfId="1" priority="2" stopIfTrue="1" operator="equal">
      <formula>8223.307275</formula>
    </cfRule>
  </conditionalFormatting>
  <conditionalFormatting sqref="D35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2024-11-21T12:06:52Z</dcterms:created>
  <dcterms:modified xsi:type="dcterms:W3CDTF">2024-11-21T12:07:36Z</dcterms:modified>
</cp:coreProperties>
</file>